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drawings/drawing14.xml" ContentType="application/vnd.openxmlformats-officedocument.drawing+xml"/>
  <Override PartName="/xl/comments14.xml" ContentType="application/vnd.openxmlformats-officedocument.spreadsheetml.comments+xml"/>
  <Override PartName="/xl/drawings/drawing15.xml" ContentType="application/vnd.openxmlformats-officedocument.drawing+xml"/>
  <Override PartName="/xl/comments15.xml" ContentType="application/vnd.openxmlformats-officedocument.spreadsheetml.comments+xml"/>
  <Override PartName="/xl/drawings/drawing16.xml" ContentType="application/vnd.openxmlformats-officedocument.drawing+xml"/>
  <Override PartName="/xl/comments16.xml" ContentType="application/vnd.openxmlformats-officedocument.spreadsheetml.comments+xml"/>
  <Override PartName="/xl/drawings/drawing17.xml" ContentType="application/vnd.openxmlformats-officedocument.drawing+xml"/>
  <Override PartName="/xl/comments17.xml" ContentType="application/vnd.openxmlformats-officedocument.spreadsheetml.comments+xml"/>
  <Override PartName="/xl/drawings/drawing18.xml" ContentType="application/vnd.openxmlformats-officedocument.drawing+xml"/>
  <Override PartName="/xl/comments18.xml" ContentType="application/vnd.openxmlformats-officedocument.spreadsheetml.comments+xml"/>
  <Override PartName="/xl/drawings/drawing19.xml" ContentType="application/vnd.openxmlformats-officedocument.drawing+xml"/>
  <Override PartName="/xl/comments19.xml" ContentType="application/vnd.openxmlformats-officedocument.spreadsheetml.comments+xml"/>
  <Override PartName="/xl/drawings/drawing20.xml" ContentType="application/vnd.openxmlformats-officedocument.drawing+xml"/>
  <Override PartName="/xl/comments20.xml" ContentType="application/vnd.openxmlformats-officedocument.spreadsheetml.comments+xml"/>
  <Override PartName="/xl/drawings/drawing21.xml" ContentType="application/vnd.openxmlformats-officedocument.drawing+xml"/>
  <Override PartName="/xl/comments21.xml" ContentType="application/vnd.openxmlformats-officedocument.spreadsheetml.comments+xml"/>
  <Override PartName="/xl/drawings/drawing22.xml" ContentType="application/vnd.openxmlformats-officedocument.drawing+xml"/>
  <Override PartName="/xl/comments22.xml" ContentType="application/vnd.openxmlformats-officedocument.spreadsheetml.comments+xml"/>
  <Override PartName="/xl/drawings/drawing23.xml" ContentType="application/vnd.openxmlformats-officedocument.drawing+xml"/>
  <Override PartName="/xl/comments23.xml" ContentType="application/vnd.openxmlformats-officedocument.spreadsheetml.comments+xml"/>
  <Override PartName="/xl/drawings/drawing24.xml" ContentType="application/vnd.openxmlformats-officedocument.drawing+xml"/>
  <Override PartName="/xl/comments24.xml" ContentType="application/vnd.openxmlformats-officedocument.spreadsheetml.comments+xml"/>
  <Override PartName="/xl/drawings/drawing25.xml" ContentType="application/vnd.openxmlformats-officedocument.drawing+xml"/>
  <Override PartName="/xl/comments25.xml" ContentType="application/vnd.openxmlformats-officedocument.spreadsheetml.comments+xml"/>
  <Override PartName="/xl/drawings/drawing26.xml" ContentType="application/vnd.openxmlformats-officedocument.drawing+xml"/>
  <Override PartName="/xl/comments26.xml" ContentType="application/vnd.openxmlformats-officedocument.spreadsheetml.comments+xml"/>
  <Override PartName="/xl/drawings/drawing27.xml" ContentType="application/vnd.openxmlformats-officedocument.drawing+xml"/>
  <Override PartName="/xl/comments27.xml" ContentType="application/vnd.openxmlformats-officedocument.spreadsheetml.comments+xml"/>
  <Override PartName="/xl/drawings/drawing28.xml" ContentType="application/vnd.openxmlformats-officedocument.drawing+xml"/>
  <Override PartName="/xl/comments28.xml" ContentType="application/vnd.openxmlformats-officedocument.spreadsheetml.comments+xml"/>
  <Override PartName="/xl/drawings/drawing29.xml" ContentType="application/vnd.openxmlformats-officedocument.drawing+xml"/>
  <Override PartName="/xl/comments29.xml" ContentType="application/vnd.openxmlformats-officedocument.spreadsheetml.comments+xml"/>
  <Override PartName="/xl/drawings/drawing30.xml" ContentType="application/vnd.openxmlformats-officedocument.drawing+xml"/>
  <Override PartName="/xl/comments30.xml" ContentType="application/vnd.openxmlformats-officedocument.spreadsheetml.comments+xml"/>
  <Override PartName="/xl/drawings/drawing31.xml" ContentType="application/vnd.openxmlformats-officedocument.drawing+xml"/>
  <Override PartName="/xl/comments31.xml" ContentType="application/vnd.openxmlformats-officedocument.spreadsheetml.comments+xml"/>
  <Override PartName="/xl/drawings/drawing32.xml" ContentType="application/vnd.openxmlformats-officedocument.drawing+xml"/>
  <Override PartName="/xl/comments32.xml" ContentType="application/vnd.openxmlformats-officedocument.spreadsheetml.comments+xml"/>
  <Override PartName="/xl/drawings/drawing33.xml" ContentType="application/vnd.openxmlformats-officedocument.drawing+xml"/>
  <Override PartName="/xl/comments33.xml" ContentType="application/vnd.openxmlformats-officedocument.spreadsheetml.comments+xml"/>
  <Override PartName="/xl/drawings/drawing34.xml" ContentType="application/vnd.openxmlformats-officedocument.drawing+xml"/>
  <Override PartName="/xl/comments34.xml" ContentType="application/vnd.openxmlformats-officedocument.spreadsheetml.comments+xml"/>
  <Override PartName="/xl/drawings/drawing35.xml" ContentType="application/vnd.openxmlformats-officedocument.drawing+xml"/>
  <Override PartName="/xl/comments35.xml" ContentType="application/vnd.openxmlformats-officedocument.spreadsheetml.comments+xml"/>
  <Override PartName="/xl/drawings/drawing36.xml" ContentType="application/vnd.openxmlformats-officedocument.drawing+xml"/>
  <Override PartName="/xl/comments36.xml" ContentType="application/vnd.openxmlformats-officedocument.spreadsheetml.comments+xml"/>
  <Override PartName="/xl/drawings/drawing37.xml" ContentType="application/vnd.openxmlformats-officedocument.drawing+xml"/>
  <Override PartName="/xl/comments37.xml" ContentType="application/vnd.openxmlformats-officedocument.spreadsheetml.comments+xml"/>
  <Override PartName="/xl/drawings/drawing38.xml" ContentType="application/vnd.openxmlformats-officedocument.drawing+xml"/>
  <Override PartName="/xl/comments38.xml" ContentType="application/vnd.openxmlformats-officedocument.spreadsheetml.comments+xml"/>
  <Override PartName="/xl/drawings/drawing39.xml" ContentType="application/vnd.openxmlformats-officedocument.drawing+xml"/>
  <Override PartName="/xl/comments39.xml" ContentType="application/vnd.openxmlformats-officedocument.spreadsheetml.comments+xml"/>
  <Override PartName="/xl/drawings/drawing40.xml" ContentType="application/vnd.openxmlformats-officedocument.drawing+xml"/>
  <Override PartName="/xl/comments40.xml" ContentType="application/vnd.openxmlformats-officedocument.spreadsheetml.comments+xml"/>
  <Override PartName="/xl/drawings/drawing41.xml" ContentType="application/vnd.openxmlformats-officedocument.drawing+xml"/>
  <Override PartName="/xl/comments41.xml" ContentType="application/vnd.openxmlformats-officedocument.spreadsheetml.comments+xml"/>
  <Override PartName="/xl/drawings/drawing42.xml" ContentType="application/vnd.openxmlformats-officedocument.drawing+xml"/>
  <Override PartName="/xl/comments42.xml" ContentType="application/vnd.openxmlformats-officedocument.spreadsheetml.comments+xml"/>
  <Override PartName="/xl/drawings/drawing43.xml" ContentType="application/vnd.openxmlformats-officedocument.drawing+xml"/>
  <Override PartName="/xl/comments43.xml" ContentType="application/vnd.openxmlformats-officedocument.spreadsheetml.comments+xml"/>
  <Override PartName="/xl/drawings/drawing44.xml" ContentType="application/vnd.openxmlformats-officedocument.drawing+xml"/>
  <Override PartName="/xl/comments44.xml" ContentType="application/vnd.openxmlformats-officedocument.spreadsheetml.comments+xml"/>
  <Override PartName="/xl/drawings/drawing45.xml" ContentType="application/vnd.openxmlformats-officedocument.drawing+xml"/>
  <Override PartName="/xl/comments45.xml" ContentType="application/vnd.openxmlformats-officedocument.spreadsheetml.comments+xml"/>
  <Override PartName="/xl/drawings/drawing46.xml" ContentType="application/vnd.openxmlformats-officedocument.drawing+xml"/>
  <Override PartName="/xl/comments46.xml" ContentType="application/vnd.openxmlformats-officedocument.spreadsheetml.comments+xml"/>
  <Override PartName="/xl/drawings/drawing47.xml" ContentType="application/vnd.openxmlformats-officedocument.drawing+xml"/>
  <Override PartName="/xl/comments47.xml" ContentType="application/vnd.openxmlformats-officedocument.spreadsheetml.comments+xml"/>
  <Override PartName="/xl/drawings/drawing48.xml" ContentType="application/vnd.openxmlformats-officedocument.drawing+xml"/>
  <Override PartName="/xl/comments48.xml" ContentType="application/vnd.openxmlformats-officedocument.spreadsheetml.comments+xml"/>
  <Override PartName="/xl/drawings/drawing49.xml" ContentType="application/vnd.openxmlformats-officedocument.drawing+xml"/>
  <Override PartName="/xl/comments49.xml" ContentType="application/vnd.openxmlformats-officedocument.spreadsheetml.comments+xml"/>
  <Override PartName="/xl/drawings/drawing50.xml" ContentType="application/vnd.openxmlformats-officedocument.drawing+xml"/>
  <Override PartName="/xl/comments50.xml" ContentType="application/vnd.openxmlformats-officedocument.spreadsheetml.comments+xml"/>
  <Override PartName="/xl/drawings/drawing51.xml" ContentType="application/vnd.openxmlformats-officedocument.drawing+xml"/>
  <Override PartName="/xl/comments51.xml" ContentType="application/vnd.openxmlformats-officedocument.spreadsheetml.comments+xml"/>
  <Override PartName="/xl/drawings/drawing52.xml" ContentType="application/vnd.openxmlformats-officedocument.drawing+xml"/>
  <Override PartName="/xl/comments5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U:\proad-sucl-geral\2 - Pregão\2021\Pregão Eletrônico Nº 15-2021 - Contratação de Serviços Terceirizados - Reitoria e Campi\3- Publicação\Republicação\"/>
    </mc:Choice>
  </mc:AlternateContent>
  <bookViews>
    <workbookView xWindow="0" yWindow="0" windowWidth="28800" windowHeight="11700" tabRatio="771" activeTab="1"/>
  </bookViews>
  <sheets>
    <sheet name="Instruções" sheetId="1" r:id="rId1"/>
    <sheet name="Proposta" sheetId="2" r:id="rId2"/>
    <sheet name="Insumos" sheetId="3" r:id="rId3"/>
    <sheet name="1" sheetId="4" r:id="rId4"/>
    <sheet name="2" sheetId="5" r:id="rId5"/>
    <sheet name="3" sheetId="6" r:id="rId6"/>
    <sheet name="4" sheetId="7" r:id="rId7"/>
    <sheet name="5" sheetId="8" r:id="rId8"/>
    <sheet name="6" sheetId="9" r:id="rId9"/>
    <sheet name="7" sheetId="10" r:id="rId10"/>
    <sheet name="8" sheetId="11" r:id="rId11"/>
    <sheet name="9" sheetId="12" r:id="rId12"/>
    <sheet name="10" sheetId="13" r:id="rId13"/>
    <sheet name="11" sheetId="14" r:id="rId14"/>
    <sheet name="12" sheetId="15" r:id="rId15"/>
    <sheet name="13" sheetId="16" r:id="rId16"/>
    <sheet name="14" sheetId="17" r:id="rId17"/>
    <sheet name="15" sheetId="18" r:id="rId18"/>
    <sheet name="16" sheetId="19" r:id="rId19"/>
    <sheet name="17" sheetId="20" r:id="rId20"/>
    <sheet name="18" sheetId="21" r:id="rId21"/>
    <sheet name="19" sheetId="22" r:id="rId22"/>
    <sheet name="20" sheetId="23" r:id="rId23"/>
    <sheet name="21" sheetId="24" r:id="rId24"/>
    <sheet name="22" sheetId="25" r:id="rId25"/>
    <sheet name="23" sheetId="26" r:id="rId26"/>
    <sheet name="24" sheetId="27" r:id="rId27"/>
    <sheet name="25" sheetId="28" r:id="rId28"/>
    <sheet name="26" sheetId="29" r:id="rId29"/>
    <sheet name="27" sheetId="30" r:id="rId30"/>
    <sheet name="28" sheetId="31" r:id="rId31"/>
    <sheet name="29" sheetId="32" r:id="rId32"/>
    <sheet name="30" sheetId="33" r:id="rId33"/>
    <sheet name="31" sheetId="34" r:id="rId34"/>
    <sheet name="32" sheetId="35" r:id="rId35"/>
    <sheet name="33" sheetId="36" r:id="rId36"/>
    <sheet name="34" sheetId="37" r:id="rId37"/>
    <sheet name="35" sheetId="38" r:id="rId38"/>
    <sheet name="36" sheetId="39" r:id="rId39"/>
    <sheet name="37" sheetId="40" r:id="rId40"/>
    <sheet name="38" sheetId="41" r:id="rId41"/>
    <sheet name="39" sheetId="42" r:id="rId42"/>
    <sheet name="40" sheetId="43" r:id="rId43"/>
    <sheet name="41" sheetId="44" r:id="rId44"/>
    <sheet name="42" sheetId="45" r:id="rId45"/>
    <sheet name="43" sheetId="46" r:id="rId46"/>
    <sheet name="44" sheetId="47" r:id="rId47"/>
    <sheet name="45" sheetId="48" r:id="rId48"/>
    <sheet name="46" sheetId="49" r:id="rId49"/>
    <sheet name="47" sheetId="50" r:id="rId50"/>
    <sheet name="48" sheetId="51" r:id="rId51"/>
    <sheet name="49" sheetId="52" r:id="rId52"/>
    <sheet name="50" sheetId="53" r:id="rId53"/>
    <sheet name="51" sheetId="54" r:id="rId54"/>
    <sheet name="52" sheetId="55" r:id="rId55"/>
  </sheets>
  <definedNames>
    <definedName name="_xlnm._FilterDatabase" localSheetId="2" hidden="1">Insumos!$A$1:$D$236</definedName>
    <definedName name="_xlnm.Print_Area" localSheetId="3">'1'!$A$1:$H$178,'1'!$J$19:$N$49,'1'!$J$111:$N$128</definedName>
    <definedName name="_xlnm.Print_Area" localSheetId="12">'10'!$A$1:$H$277</definedName>
    <definedName name="_xlnm.Print_Area" localSheetId="13">'11'!$A$1:$H$270</definedName>
    <definedName name="_xlnm.Print_Area" localSheetId="14">'12'!$A$1:$H$250</definedName>
    <definedName name="_xlnm.Print_Area" localSheetId="15">'13'!$A$1:$H$167</definedName>
    <definedName name="_xlnm.Print_Area" localSheetId="16">'14'!$A$1:$H$165</definedName>
    <definedName name="_xlnm.Print_Area" localSheetId="17">'15'!$A$1:$H$175</definedName>
    <definedName name="_xlnm.Print_Area" localSheetId="18">'16'!$A$1:$H$160</definedName>
    <definedName name="_xlnm.Print_Area" localSheetId="19">'17'!$A$1:$H$162</definedName>
    <definedName name="_xlnm.Print_Area" localSheetId="20">'18'!$A$1:$H$178</definedName>
    <definedName name="_xlnm.Print_Area" localSheetId="21">'19'!$A$1:$H$178,'19'!$J$19:$N$49,'19'!$J$110:$N$127</definedName>
    <definedName name="_xlnm.Print_Area" localSheetId="4">'2'!$A$1:$H$275</definedName>
    <definedName name="_xlnm.Print_Area" localSheetId="22">'20'!$A$1:$H$275</definedName>
    <definedName name="_xlnm.Print_Area" localSheetId="23">'21'!$A$1:$H$268</definedName>
    <definedName name="_xlnm.Print_Area" localSheetId="24">'22'!$A$1:$H$248</definedName>
    <definedName name="_xlnm.Print_Area" localSheetId="25">'23'!$A$1:$H$165</definedName>
    <definedName name="_xlnm.Print_Area" localSheetId="26">'24'!$A$1:$H$167</definedName>
    <definedName name="_xlnm.Print_Area" localSheetId="27">'25'!$A$1:$H$163</definedName>
    <definedName name="_xlnm.Print_Area" localSheetId="28">'26'!$A$1:$H$162</definedName>
    <definedName name="_xlnm.Print_Area" localSheetId="29">'27'!$A$1:$H$176</definedName>
    <definedName name="_xlnm.Print_Area" localSheetId="30">'28'!$A$1:$H$178,'28'!$J$19:$N$49,'28'!$J$111:$N$128</definedName>
    <definedName name="_xlnm.Print_Area" localSheetId="31">'29'!$A$1:$H$277</definedName>
    <definedName name="_xlnm.Print_Area" localSheetId="5">'3'!$A$1:$H$268</definedName>
    <definedName name="_xlnm.Print_Area" localSheetId="32">'30'!$A$1:$H$270</definedName>
    <definedName name="_xlnm.Print_Area" localSheetId="33">'31'!$A$1:$H$250</definedName>
    <definedName name="_xlnm.Print_Area" localSheetId="34">'32'!$A$1:$H$167</definedName>
    <definedName name="_xlnm.Print_Area" localSheetId="35">'33'!$A$1:$H$170</definedName>
    <definedName name="_xlnm.Print_Area" localSheetId="36">'34'!$A$1:$H$162</definedName>
    <definedName name="_xlnm.Print_Area" localSheetId="37">'35'!$A$1:$H$178</definedName>
    <definedName name="_xlnm.Print_Area" localSheetId="38">'36'!$A$1:$H$178,'36'!$J$19:$N$49,'36'!$J$111:$N$128</definedName>
    <definedName name="_xlnm.Print_Area" localSheetId="39">'37'!$A$1:$H$275</definedName>
    <definedName name="_xlnm.Print_Area" localSheetId="40">'38'!$A$1:$H$268</definedName>
    <definedName name="_xlnm.Print_Area" localSheetId="41">'39'!$A$1:$H$165</definedName>
    <definedName name="_xlnm.Print_Area" localSheetId="6">'4'!$A$1:$H$248</definedName>
    <definedName name="_xlnm.Print_Area" localSheetId="42">'40'!$A$1:$H$162</definedName>
    <definedName name="_xlnm.Print_Area" localSheetId="43">'41'!$A$1:$H$176</definedName>
    <definedName name="_xlnm.Print_Area" localSheetId="44">'42'!$A$1:$H$178,'42'!$J$19:$N$49,'42'!$J$111:$N$128</definedName>
    <definedName name="_xlnm.Print_Area" localSheetId="45">'43'!$A$1:$H$277</definedName>
    <definedName name="_xlnm.Print_Area" localSheetId="46">'44'!$A$1:$H$270</definedName>
    <definedName name="_xlnm.Print_Area" localSheetId="47">'45'!$A$1:$H$250</definedName>
    <definedName name="_xlnm.Print_Area" localSheetId="48">'46'!$A$1:$H$167</definedName>
    <definedName name="_xlnm.Print_Area" localSheetId="49">'47'!$A$1:$H$170</definedName>
    <definedName name="_xlnm.Print_Area" localSheetId="50">'48'!$A$1:$H$165</definedName>
    <definedName name="_xlnm.Print_Area" localSheetId="51">'49'!$A$1:$H$163</definedName>
    <definedName name="_xlnm.Print_Area" localSheetId="7">'5'!$A$1:$H$165</definedName>
    <definedName name="_xlnm.Print_Area" localSheetId="52">'50'!$A$1:$H$174</definedName>
    <definedName name="_xlnm.Print_Area" localSheetId="53">'51'!$A$1:$H$162</definedName>
    <definedName name="_xlnm.Print_Area" localSheetId="54">'52'!$A$1:$H$178</definedName>
    <definedName name="_xlnm.Print_Area" localSheetId="8">'6'!$A$1:$H$168</definedName>
    <definedName name="_xlnm.Print_Area" localSheetId="9">'7'!$A$1:$H$162</definedName>
    <definedName name="_xlnm.Print_Area" localSheetId="10">'8'!$A$1:$H$176</definedName>
    <definedName name="_xlnm.Print_Area" localSheetId="11">'9'!$A$1:$H$178,'9'!$J$19:$N$49,'9'!$J$111:$N$128</definedName>
    <definedName name="_xlnm.Print_Area" localSheetId="0">Instruções!$A$1</definedName>
    <definedName name="_xlnm.Print_Area" localSheetId="2">Insumos!$A$1:$D$236</definedName>
    <definedName name="_xlnm.Print_Area" localSheetId="1">Proposta!$A$1:$H$69</definedName>
  </definedNames>
  <calcPr calcId="162913"/>
  <extLs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H175" i="55" l="1"/>
  <c r="H174" i="55"/>
  <c r="E172" i="55"/>
  <c r="E171" i="55"/>
  <c r="G171" i="55" s="1"/>
  <c r="F166" i="55"/>
  <c r="H166" i="55" s="1"/>
  <c r="F165" i="55"/>
  <c r="H165" i="55" s="1"/>
  <c r="F164" i="55"/>
  <c r="H164" i="55" s="1"/>
  <c r="F163" i="55"/>
  <c r="H163" i="55" s="1"/>
  <c r="F162" i="55"/>
  <c r="H162" i="55" s="1"/>
  <c r="F161" i="55"/>
  <c r="H161" i="55" s="1"/>
  <c r="F160" i="55"/>
  <c r="H160" i="55" s="1"/>
  <c r="F159" i="55"/>
  <c r="H159" i="55" s="1"/>
  <c r="F158" i="55"/>
  <c r="H158" i="55" s="1"/>
  <c r="F157" i="55"/>
  <c r="H157" i="55" s="1"/>
  <c r="H167" i="55" s="1"/>
  <c r="H98" i="55" s="1"/>
  <c r="G147" i="55"/>
  <c r="H140" i="55"/>
  <c r="A140" i="55"/>
  <c r="H136" i="55"/>
  <c r="H142" i="55" s="1"/>
  <c r="H52" i="55" s="1"/>
  <c r="H129" i="55"/>
  <c r="H126" i="55"/>
  <c r="H124" i="55"/>
  <c r="G93" i="55"/>
  <c r="G90" i="55"/>
  <c r="G89" i="55"/>
  <c r="G88" i="55"/>
  <c r="G87" i="55"/>
  <c r="G86" i="55"/>
  <c r="G79" i="55"/>
  <c r="G78" i="55"/>
  <c r="G77" i="55"/>
  <c r="H74" i="55"/>
  <c r="H77" i="55" s="1"/>
  <c r="H78" i="55" s="1"/>
  <c r="G71" i="55"/>
  <c r="G70" i="55"/>
  <c r="G69" i="55"/>
  <c r="G49" i="55"/>
  <c r="G36" i="55"/>
  <c r="G35" i="55"/>
  <c r="H31" i="55"/>
  <c r="H36" i="55" s="1"/>
  <c r="H27" i="55"/>
  <c r="H26" i="55"/>
  <c r="H161" i="54"/>
  <c r="F161" i="54"/>
  <c r="H160" i="54"/>
  <c r="F160" i="54"/>
  <c r="H159" i="54"/>
  <c r="F159" i="54"/>
  <c r="H158" i="54"/>
  <c r="F158" i="54"/>
  <c r="H157" i="54"/>
  <c r="F157" i="54"/>
  <c r="H156" i="54"/>
  <c r="F156" i="54"/>
  <c r="H155" i="54"/>
  <c r="F155" i="54"/>
  <c r="H154" i="54"/>
  <c r="H162" i="54" s="1"/>
  <c r="H95" i="54" s="1"/>
  <c r="F154" i="54"/>
  <c r="A148" i="54"/>
  <c r="G148" i="54" s="1"/>
  <c r="H150" i="54" s="1"/>
  <c r="H53" i="54" s="1"/>
  <c r="G144" i="54"/>
  <c r="H139" i="54"/>
  <c r="H52" i="54" s="1"/>
  <c r="H55" i="54" s="1"/>
  <c r="H60" i="54" s="1"/>
  <c r="A137" i="54"/>
  <c r="H137" i="54" s="1"/>
  <c r="H133" i="54"/>
  <c r="H126" i="54"/>
  <c r="H123" i="54"/>
  <c r="H121" i="54"/>
  <c r="H99" i="54"/>
  <c r="H115" i="54" s="1"/>
  <c r="G90" i="54"/>
  <c r="G87" i="54"/>
  <c r="G86" i="54"/>
  <c r="G85" i="54"/>
  <c r="G84" i="54"/>
  <c r="G83" i="54"/>
  <c r="G76" i="54"/>
  <c r="G75" i="54"/>
  <c r="G74" i="54"/>
  <c r="G67" i="54"/>
  <c r="G68" i="54" s="1"/>
  <c r="G66" i="54"/>
  <c r="G49" i="54"/>
  <c r="G36" i="54"/>
  <c r="G35" i="54"/>
  <c r="H27" i="54"/>
  <c r="H26" i="54"/>
  <c r="H31" i="54" s="1"/>
  <c r="H35" i="54" s="1"/>
  <c r="H173" i="53"/>
  <c r="H172" i="53"/>
  <c r="G170" i="53"/>
  <c r="H170" i="53" s="1"/>
  <c r="G169" i="53"/>
  <c r="H169" i="53" s="1"/>
  <c r="G168" i="53"/>
  <c r="H168" i="53" s="1"/>
  <c r="G167" i="53"/>
  <c r="H167" i="53" s="1"/>
  <c r="G166" i="53"/>
  <c r="H166" i="53" s="1"/>
  <c r="H161" i="53"/>
  <c r="F161" i="53"/>
  <c r="H160" i="53"/>
  <c r="F160" i="53"/>
  <c r="H159" i="53"/>
  <c r="F159" i="53"/>
  <c r="H158" i="53"/>
  <c r="F158" i="53"/>
  <c r="H157" i="53"/>
  <c r="F157" i="53"/>
  <c r="H156" i="53"/>
  <c r="F156" i="53"/>
  <c r="H155" i="53"/>
  <c r="H162" i="53" s="1"/>
  <c r="H96" i="53" s="1"/>
  <c r="F155" i="53"/>
  <c r="A149" i="53"/>
  <c r="G149" i="53" s="1"/>
  <c r="H151" i="53" s="1"/>
  <c r="H53" i="53" s="1"/>
  <c r="G145" i="53"/>
  <c r="H140" i="53"/>
  <c r="H52" i="53" s="1"/>
  <c r="H56" i="53" s="1"/>
  <c r="H61" i="53" s="1"/>
  <c r="A138" i="53"/>
  <c r="H138" i="53" s="1"/>
  <c r="H134" i="53"/>
  <c r="H127" i="53"/>
  <c r="H124" i="53"/>
  <c r="H122" i="53"/>
  <c r="G88" i="53"/>
  <c r="G87" i="53"/>
  <c r="G86" i="53"/>
  <c r="G85" i="53"/>
  <c r="G84" i="53"/>
  <c r="G77" i="53"/>
  <c r="G75" i="53"/>
  <c r="G68" i="53"/>
  <c r="G69" i="53" s="1"/>
  <c r="G67" i="53"/>
  <c r="G49" i="53"/>
  <c r="G36" i="53"/>
  <c r="G35" i="53"/>
  <c r="H27" i="53"/>
  <c r="H26" i="53"/>
  <c r="F162" i="52"/>
  <c r="H162" i="52" s="1"/>
  <c r="H161" i="52"/>
  <c r="F161" i="52"/>
  <c r="F160" i="52"/>
  <c r="H160" i="52" s="1"/>
  <c r="F159" i="52"/>
  <c r="H159" i="52" s="1"/>
  <c r="F158" i="52"/>
  <c r="H158" i="52" s="1"/>
  <c r="F157" i="52"/>
  <c r="H157" i="52" s="1"/>
  <c r="F156" i="52"/>
  <c r="H156" i="52" s="1"/>
  <c r="F155" i="52"/>
  <c r="H155" i="52" s="1"/>
  <c r="A149" i="52"/>
  <c r="G149" i="52" s="1"/>
  <c r="G145" i="52"/>
  <c r="A138" i="52"/>
  <c r="H138" i="52" s="1"/>
  <c r="H134" i="52"/>
  <c r="H127" i="52"/>
  <c r="H124" i="52"/>
  <c r="H122" i="52"/>
  <c r="G88" i="52"/>
  <c r="G87" i="52"/>
  <c r="G86" i="52"/>
  <c r="G85" i="52"/>
  <c r="G84" i="52"/>
  <c r="G77" i="52"/>
  <c r="G75" i="52"/>
  <c r="G69" i="52"/>
  <c r="G68" i="52"/>
  <c r="G67" i="52"/>
  <c r="G49" i="52"/>
  <c r="G91" i="52" s="1"/>
  <c r="G36" i="52"/>
  <c r="H35" i="52"/>
  <c r="G35" i="52"/>
  <c r="H27" i="52"/>
  <c r="H26" i="52"/>
  <c r="H31" i="52" s="1"/>
  <c r="F164" i="51"/>
  <c r="H164" i="51" s="1"/>
  <c r="H163" i="51"/>
  <c r="F163" i="51"/>
  <c r="F162" i="51"/>
  <c r="H162" i="51" s="1"/>
  <c r="H161" i="51"/>
  <c r="F161" i="51"/>
  <c r="F160" i="51"/>
  <c r="H160" i="51" s="1"/>
  <c r="H159" i="51"/>
  <c r="F159" i="51"/>
  <c r="F158" i="51"/>
  <c r="H158" i="51" s="1"/>
  <c r="H157" i="51"/>
  <c r="F157" i="51"/>
  <c r="G151" i="51"/>
  <c r="H153" i="51" s="1"/>
  <c r="H53" i="51" s="1"/>
  <c r="A151" i="51"/>
  <c r="G147" i="51"/>
  <c r="A140" i="51"/>
  <c r="H140" i="51" s="1"/>
  <c r="H142" i="51" s="1"/>
  <c r="H52" i="51" s="1"/>
  <c r="H58" i="51" s="1"/>
  <c r="H63" i="51" s="1"/>
  <c r="H136" i="51"/>
  <c r="H129" i="51"/>
  <c r="H126" i="51"/>
  <c r="H124" i="51"/>
  <c r="G90" i="51"/>
  <c r="G89" i="51"/>
  <c r="G88" i="51"/>
  <c r="G87" i="51"/>
  <c r="G86" i="51"/>
  <c r="G79" i="51"/>
  <c r="G78" i="51"/>
  <c r="G77" i="51"/>
  <c r="G71" i="51"/>
  <c r="G70" i="51"/>
  <c r="G69" i="51"/>
  <c r="G49" i="51"/>
  <c r="G93" i="51" s="1"/>
  <c r="G36" i="51"/>
  <c r="G35" i="51"/>
  <c r="H31" i="51"/>
  <c r="H27" i="51"/>
  <c r="F169" i="50"/>
  <c r="H169" i="50" s="1"/>
  <c r="F168" i="50"/>
  <c r="H168" i="50" s="1"/>
  <c r="H167" i="50"/>
  <c r="F167" i="50"/>
  <c r="F166" i="50"/>
  <c r="H166" i="50" s="1"/>
  <c r="H165" i="50"/>
  <c r="F165" i="50"/>
  <c r="F164" i="50"/>
  <c r="H164" i="50" s="1"/>
  <c r="H163" i="50"/>
  <c r="F163" i="50"/>
  <c r="F162" i="50"/>
  <c r="H162" i="50" s="1"/>
  <c r="F161" i="50"/>
  <c r="H161" i="50" s="1"/>
  <c r="F160" i="50"/>
  <c r="H160" i="50" s="1"/>
  <c r="H159" i="50"/>
  <c r="F159" i="50"/>
  <c r="F158" i="50"/>
  <c r="H158" i="50" s="1"/>
  <c r="H157" i="50"/>
  <c r="H170" i="50" s="1"/>
  <c r="H98" i="50" s="1"/>
  <c r="H102" i="50" s="1"/>
  <c r="H118" i="50" s="1"/>
  <c r="F157" i="50"/>
  <c r="G147" i="50"/>
  <c r="A140" i="50"/>
  <c r="H140" i="50" s="1"/>
  <c r="H136" i="50"/>
  <c r="H129" i="50"/>
  <c r="H126" i="50"/>
  <c r="H124" i="50"/>
  <c r="G90" i="50"/>
  <c r="G89" i="50"/>
  <c r="G88" i="50"/>
  <c r="G87" i="50"/>
  <c r="G86" i="50"/>
  <c r="G79" i="50"/>
  <c r="G78" i="50"/>
  <c r="G77" i="50"/>
  <c r="H74" i="50"/>
  <c r="H77" i="50" s="1"/>
  <c r="G70" i="50"/>
  <c r="G71" i="50" s="1"/>
  <c r="G69" i="50"/>
  <c r="G49" i="50"/>
  <c r="G93" i="50" s="1"/>
  <c r="G36" i="50"/>
  <c r="H36" i="50" s="1"/>
  <c r="G35" i="50"/>
  <c r="H27" i="50"/>
  <c r="H31" i="50" s="1"/>
  <c r="H26" i="50"/>
  <c r="H166" i="49"/>
  <c r="F166" i="49"/>
  <c r="F165" i="49"/>
  <c r="H165" i="49" s="1"/>
  <c r="H164" i="49"/>
  <c r="F164" i="49"/>
  <c r="F163" i="49"/>
  <c r="H163" i="49" s="1"/>
  <c r="F162" i="49"/>
  <c r="H162" i="49" s="1"/>
  <c r="F161" i="49"/>
  <c r="H161" i="49" s="1"/>
  <c r="F160" i="49"/>
  <c r="H160" i="49" s="1"/>
  <c r="F159" i="49"/>
  <c r="H159" i="49" s="1"/>
  <c r="H158" i="49"/>
  <c r="F158" i="49"/>
  <c r="F157" i="49"/>
  <c r="H157" i="49" s="1"/>
  <c r="H153" i="49"/>
  <c r="G151" i="49"/>
  <c r="G147" i="49"/>
  <c r="A151" i="49" s="1"/>
  <c r="H142" i="49"/>
  <c r="H52" i="49" s="1"/>
  <c r="H140" i="49"/>
  <c r="A140" i="49"/>
  <c r="H136" i="49"/>
  <c r="H129" i="49"/>
  <c r="H126" i="49"/>
  <c r="H124" i="49"/>
  <c r="G93" i="49"/>
  <c r="G90" i="49"/>
  <c r="G89" i="49"/>
  <c r="G88" i="49"/>
  <c r="G87" i="49"/>
  <c r="G86" i="49"/>
  <c r="G79" i="49"/>
  <c r="G77" i="49"/>
  <c r="G71" i="49"/>
  <c r="G70" i="49"/>
  <c r="G69" i="49"/>
  <c r="H53" i="49"/>
  <c r="G49" i="49"/>
  <c r="G78" i="49" s="1"/>
  <c r="G36" i="49"/>
  <c r="G35" i="49"/>
  <c r="H27" i="49"/>
  <c r="H26" i="49"/>
  <c r="H31" i="49" s="1"/>
  <c r="H247" i="48"/>
  <c r="H246" i="48"/>
  <c r="H244" i="48"/>
  <c r="G244" i="48"/>
  <c r="E244" i="48"/>
  <c r="H243" i="48"/>
  <c r="G243" i="48"/>
  <c r="E243" i="48"/>
  <c r="E242" i="48"/>
  <c r="E241" i="48"/>
  <c r="H240" i="48"/>
  <c r="G240" i="48"/>
  <c r="E240" i="48"/>
  <c r="H239" i="48"/>
  <c r="G239" i="48"/>
  <c r="E239" i="48"/>
  <c r="G238" i="48"/>
  <c r="E238" i="48"/>
  <c r="E237" i="48"/>
  <c r="H236" i="48"/>
  <c r="G236" i="48"/>
  <c r="E236" i="48"/>
  <c r="H235" i="48"/>
  <c r="G235" i="48"/>
  <c r="E235" i="48"/>
  <c r="G234" i="48"/>
  <c r="E234" i="48"/>
  <c r="E233" i="48"/>
  <c r="H232" i="48"/>
  <c r="G232" i="48"/>
  <c r="E232" i="48"/>
  <c r="G231" i="48"/>
  <c r="H231" i="48" s="1"/>
  <c r="E231" i="48"/>
  <c r="G230" i="48"/>
  <c r="E230" i="48"/>
  <c r="E229" i="48"/>
  <c r="H228" i="48"/>
  <c r="G228" i="48"/>
  <c r="E228" i="48"/>
  <c r="H227" i="48"/>
  <c r="G227" i="48"/>
  <c r="E227" i="48"/>
  <c r="E226" i="48"/>
  <c r="E225" i="48"/>
  <c r="H224" i="48"/>
  <c r="G224" i="48"/>
  <c r="E224" i="48"/>
  <c r="H223" i="48"/>
  <c r="G223" i="48"/>
  <c r="E223" i="48"/>
  <c r="G222" i="48"/>
  <c r="E222" i="48"/>
  <c r="E221" i="48"/>
  <c r="H220" i="48"/>
  <c r="G220" i="48"/>
  <c r="E220" i="48"/>
  <c r="H219" i="48"/>
  <c r="G219" i="48"/>
  <c r="E219" i="48"/>
  <c r="G218" i="48"/>
  <c r="E218" i="48"/>
  <c r="E217" i="48"/>
  <c r="H216" i="48"/>
  <c r="G216" i="48"/>
  <c r="E216" i="48"/>
  <c r="G215" i="48"/>
  <c r="H215" i="48" s="1"/>
  <c r="E215" i="48"/>
  <c r="G214" i="48"/>
  <c r="E214" i="48"/>
  <c r="E213" i="48"/>
  <c r="H212" i="48"/>
  <c r="G212" i="48"/>
  <c r="E212" i="48"/>
  <c r="H211" i="48"/>
  <c r="G211" i="48"/>
  <c r="E211" i="48"/>
  <c r="E210" i="48"/>
  <c r="E209" i="48"/>
  <c r="H208" i="48"/>
  <c r="G208" i="48"/>
  <c r="E208" i="48"/>
  <c r="H207" i="48"/>
  <c r="G207" i="48"/>
  <c r="E207" i="48"/>
  <c r="G206" i="48"/>
  <c r="E206" i="48"/>
  <c r="H201" i="48"/>
  <c r="H200" i="48"/>
  <c r="H198" i="48"/>
  <c r="G198" i="48"/>
  <c r="G197" i="48"/>
  <c r="H197" i="48" s="1"/>
  <c r="H196" i="48"/>
  <c r="G196" i="48"/>
  <c r="G195" i="48"/>
  <c r="H195" i="48" s="1"/>
  <c r="H194" i="48"/>
  <c r="G194" i="48"/>
  <c r="G193" i="48"/>
  <c r="H193" i="48" s="1"/>
  <c r="H192" i="48"/>
  <c r="G192" i="48"/>
  <c r="G191" i="48"/>
  <c r="H191" i="48" s="1"/>
  <c r="H190" i="48"/>
  <c r="G190" i="48"/>
  <c r="G189" i="48"/>
  <c r="H189" i="48" s="1"/>
  <c r="H188" i="48"/>
  <c r="G188" i="48"/>
  <c r="G187" i="48"/>
  <c r="H187" i="48" s="1"/>
  <c r="H186" i="48"/>
  <c r="G186" i="48"/>
  <c r="G185" i="48"/>
  <c r="H185" i="48" s="1"/>
  <c r="H184" i="48"/>
  <c r="G184" i="48"/>
  <c r="G183" i="48"/>
  <c r="H183" i="48" s="1"/>
  <c r="H199" i="48" s="1"/>
  <c r="H182" i="48"/>
  <c r="G182" i="48"/>
  <c r="G181" i="48"/>
  <c r="H181" i="48" s="1"/>
  <c r="H180" i="48"/>
  <c r="G180" i="48"/>
  <c r="G179" i="48"/>
  <c r="H179" i="48" s="1"/>
  <c r="F174" i="48"/>
  <c r="H174" i="48" s="1"/>
  <c r="H173" i="48"/>
  <c r="F173" i="48"/>
  <c r="F172" i="48"/>
  <c r="H172" i="48" s="1"/>
  <c r="H171" i="48"/>
  <c r="F171" i="48"/>
  <c r="F170" i="48"/>
  <c r="H170" i="48" s="1"/>
  <c r="H169" i="48"/>
  <c r="F169" i="48"/>
  <c r="F168" i="48"/>
  <c r="H168" i="48" s="1"/>
  <c r="H167" i="48"/>
  <c r="F167" i="48"/>
  <c r="F166" i="48"/>
  <c r="H166" i="48" s="1"/>
  <c r="H165" i="48"/>
  <c r="F165" i="48"/>
  <c r="F164" i="48"/>
  <c r="H164" i="48" s="1"/>
  <c r="H163" i="48"/>
  <c r="F163" i="48"/>
  <c r="F162" i="48"/>
  <c r="H162" i="48" s="1"/>
  <c r="H161" i="48"/>
  <c r="F161" i="48"/>
  <c r="F160" i="48"/>
  <c r="H160" i="48" s="1"/>
  <c r="H159" i="48"/>
  <c r="F159" i="48"/>
  <c r="F158" i="48"/>
  <c r="H158" i="48" s="1"/>
  <c r="H157" i="48"/>
  <c r="F157" i="48"/>
  <c r="G151" i="48"/>
  <c r="A151" i="48"/>
  <c r="G147" i="48"/>
  <c r="A140" i="48"/>
  <c r="H140" i="48" s="1"/>
  <c r="H136" i="48"/>
  <c r="H129" i="48"/>
  <c r="H126" i="48"/>
  <c r="H124" i="48"/>
  <c r="G90" i="48"/>
  <c r="G89" i="48"/>
  <c r="G88" i="48"/>
  <c r="G87" i="48"/>
  <c r="G86" i="48"/>
  <c r="G79" i="48"/>
  <c r="G77" i="48"/>
  <c r="G70" i="48"/>
  <c r="G71" i="48" s="1"/>
  <c r="G69" i="48"/>
  <c r="G49" i="48"/>
  <c r="G36" i="48"/>
  <c r="G35" i="48"/>
  <c r="H27" i="48"/>
  <c r="H26" i="48"/>
  <c r="H267" i="47"/>
  <c r="H266" i="47"/>
  <c r="E264" i="47"/>
  <c r="H263" i="47"/>
  <c r="G263" i="47"/>
  <c r="E263" i="47"/>
  <c r="H262" i="47"/>
  <c r="G262" i="47"/>
  <c r="E262" i="47"/>
  <c r="E261" i="47"/>
  <c r="E260" i="47"/>
  <c r="H259" i="47"/>
  <c r="G259" i="47"/>
  <c r="E259" i="47"/>
  <c r="G258" i="47"/>
  <c r="H258" i="47" s="1"/>
  <c r="E258" i="47"/>
  <c r="E257" i="47"/>
  <c r="G257" i="47" s="1"/>
  <c r="E256" i="47"/>
  <c r="H255" i="47"/>
  <c r="G255" i="47"/>
  <c r="E255" i="47"/>
  <c r="H254" i="47"/>
  <c r="G254" i="47"/>
  <c r="E254" i="47"/>
  <c r="E253" i="47"/>
  <c r="E252" i="47"/>
  <c r="H251" i="47"/>
  <c r="G251" i="47"/>
  <c r="E251" i="47"/>
  <c r="G250" i="47"/>
  <c r="H250" i="47" s="1"/>
  <c r="E250" i="47"/>
  <c r="G249" i="47"/>
  <c r="E249" i="47"/>
  <c r="E248" i="47"/>
  <c r="H247" i="47"/>
  <c r="G247" i="47"/>
  <c r="E247" i="47"/>
  <c r="H246" i="47"/>
  <c r="G246" i="47"/>
  <c r="E246" i="47"/>
  <c r="E245" i="47"/>
  <c r="E244" i="47"/>
  <c r="H243" i="47"/>
  <c r="G243" i="47"/>
  <c r="E243" i="47"/>
  <c r="G242" i="47"/>
  <c r="H242" i="47" s="1"/>
  <c r="E242" i="47"/>
  <c r="G241" i="47"/>
  <c r="E241" i="47"/>
  <c r="E240" i="47"/>
  <c r="H239" i="47"/>
  <c r="G239" i="47"/>
  <c r="E239" i="47"/>
  <c r="H238" i="47"/>
  <c r="G238" i="47"/>
  <c r="E238" i="47"/>
  <c r="E237" i="47"/>
  <c r="E236" i="47"/>
  <c r="H235" i="47"/>
  <c r="G235" i="47"/>
  <c r="E235" i="47"/>
  <c r="G234" i="47"/>
  <c r="H234" i="47" s="1"/>
  <c r="E234" i="47"/>
  <c r="G233" i="47"/>
  <c r="E233" i="47"/>
  <c r="E232" i="47"/>
  <c r="H231" i="47"/>
  <c r="G231" i="47"/>
  <c r="E231" i="47"/>
  <c r="H230" i="47"/>
  <c r="G230" i="47"/>
  <c r="E230" i="47"/>
  <c r="E229" i="47"/>
  <c r="E228" i="47"/>
  <c r="H227" i="47"/>
  <c r="G227" i="47"/>
  <c r="E227" i="47"/>
  <c r="G226" i="47"/>
  <c r="H226" i="47" s="1"/>
  <c r="E226" i="47"/>
  <c r="G225" i="47"/>
  <c r="E225" i="47"/>
  <c r="E224" i="47"/>
  <c r="H223" i="47"/>
  <c r="G223" i="47"/>
  <c r="E223" i="47"/>
  <c r="H218" i="47"/>
  <c r="H217" i="47"/>
  <c r="G215" i="47"/>
  <c r="H215" i="47" s="1"/>
  <c r="H214" i="47"/>
  <c r="G214" i="47"/>
  <c r="G213" i="47"/>
  <c r="H213" i="47" s="1"/>
  <c r="H212" i="47"/>
  <c r="G212" i="47"/>
  <c r="G211" i="47"/>
  <c r="H211" i="47" s="1"/>
  <c r="H210" i="47"/>
  <c r="G210" i="47"/>
  <c r="G209" i="47"/>
  <c r="H209" i="47" s="1"/>
  <c r="H208" i="47"/>
  <c r="G208" i="47"/>
  <c r="G207" i="47"/>
  <c r="H207" i="47" s="1"/>
  <c r="H206" i="47"/>
  <c r="G206" i="47"/>
  <c r="G205" i="47"/>
  <c r="H205" i="47" s="1"/>
  <c r="H204" i="47"/>
  <c r="G204" i="47"/>
  <c r="G203" i="47"/>
  <c r="H203" i="47" s="1"/>
  <c r="H202" i="47"/>
  <c r="G202" i="47"/>
  <c r="G201" i="47"/>
  <c r="H201" i="47" s="1"/>
  <c r="H200" i="47"/>
  <c r="G200" i="47"/>
  <c r="G199" i="47"/>
  <c r="H199" i="47" s="1"/>
  <c r="H198" i="47"/>
  <c r="G198" i="47"/>
  <c r="G197" i="47"/>
  <c r="H197" i="47" s="1"/>
  <c r="H196" i="47"/>
  <c r="G196" i="47"/>
  <c r="G195" i="47"/>
  <c r="H195" i="47" s="1"/>
  <c r="H194" i="47"/>
  <c r="G194" i="47"/>
  <c r="G193" i="47"/>
  <c r="H193" i="47" s="1"/>
  <c r="H192" i="47"/>
  <c r="G192" i="47"/>
  <c r="G191" i="47"/>
  <c r="H191" i="47" s="1"/>
  <c r="H190" i="47"/>
  <c r="G190" i="47"/>
  <c r="G189" i="47"/>
  <c r="H189" i="47" s="1"/>
  <c r="H188" i="47"/>
  <c r="G188" i="47"/>
  <c r="G187" i="47"/>
  <c r="H187" i="47" s="1"/>
  <c r="H186" i="47"/>
  <c r="G186" i="47"/>
  <c r="G185" i="47"/>
  <c r="H185" i="47" s="1"/>
  <c r="H184" i="47"/>
  <c r="G184" i="47"/>
  <c r="G183" i="47"/>
  <c r="H183" i="47" s="1"/>
  <c r="F178" i="47"/>
  <c r="H178" i="47" s="1"/>
  <c r="H177" i="47"/>
  <c r="F177" i="47"/>
  <c r="F176" i="47"/>
  <c r="H176" i="47" s="1"/>
  <c r="H175" i="47"/>
  <c r="F175" i="47"/>
  <c r="F174" i="47"/>
  <c r="H174" i="47" s="1"/>
  <c r="H173" i="47"/>
  <c r="F173" i="47"/>
  <c r="F172" i="47"/>
  <c r="H172" i="47" s="1"/>
  <c r="H171" i="47"/>
  <c r="F171" i="47"/>
  <c r="F170" i="47"/>
  <c r="H170" i="47" s="1"/>
  <c r="H169" i="47"/>
  <c r="F169" i="47"/>
  <c r="F168" i="47"/>
  <c r="H168" i="47" s="1"/>
  <c r="H167" i="47"/>
  <c r="F167" i="47"/>
  <c r="F166" i="47"/>
  <c r="H166" i="47" s="1"/>
  <c r="H165" i="47"/>
  <c r="F165" i="47"/>
  <c r="F164" i="47"/>
  <c r="H164" i="47" s="1"/>
  <c r="F163" i="47"/>
  <c r="H163" i="47" s="1"/>
  <c r="F162" i="47"/>
  <c r="H162" i="47" s="1"/>
  <c r="F161" i="47"/>
  <c r="H161" i="47" s="1"/>
  <c r="H179" i="47" s="1"/>
  <c r="H98" i="47" s="1"/>
  <c r="H157" i="47"/>
  <c r="A151" i="47"/>
  <c r="G151" i="47" s="1"/>
  <c r="H153" i="47" s="1"/>
  <c r="H53" i="47" s="1"/>
  <c r="G147" i="47"/>
  <c r="A140" i="47"/>
  <c r="H140" i="47" s="1"/>
  <c r="H142" i="47" s="1"/>
  <c r="H52" i="47" s="1"/>
  <c r="H58" i="47" s="1"/>
  <c r="H63" i="47" s="1"/>
  <c r="H136" i="47"/>
  <c r="H129" i="47"/>
  <c r="H126" i="47"/>
  <c r="H124" i="47"/>
  <c r="H114" i="47"/>
  <c r="H101" i="47"/>
  <c r="G90" i="47"/>
  <c r="G89" i="47"/>
  <c r="G88" i="47"/>
  <c r="G87" i="47"/>
  <c r="G86" i="47"/>
  <c r="G79" i="47"/>
  <c r="G77" i="47"/>
  <c r="G70" i="47"/>
  <c r="G71" i="47" s="1"/>
  <c r="G69" i="47"/>
  <c r="G49" i="47"/>
  <c r="H36" i="47"/>
  <c r="G36" i="47"/>
  <c r="G35" i="47"/>
  <c r="H27" i="47"/>
  <c r="H31" i="47" s="1"/>
  <c r="H26" i="47"/>
  <c r="H274" i="46"/>
  <c r="H273" i="46"/>
  <c r="E271" i="46"/>
  <c r="G270" i="46"/>
  <c r="E270" i="46"/>
  <c r="E269" i="46"/>
  <c r="G269" i="46" s="1"/>
  <c r="H268" i="46"/>
  <c r="G268" i="46"/>
  <c r="E268" i="46"/>
  <c r="G267" i="46"/>
  <c r="H267" i="46" s="1"/>
  <c r="E267" i="46"/>
  <c r="E266" i="46"/>
  <c r="G266" i="46" s="1"/>
  <c r="H265" i="46"/>
  <c r="E265" i="46"/>
  <c r="G265" i="46" s="1"/>
  <c r="G264" i="46"/>
  <c r="H264" i="46" s="1"/>
  <c r="E264" i="46"/>
  <c r="E263" i="46"/>
  <c r="G262" i="46"/>
  <c r="E262" i="46"/>
  <c r="E261" i="46"/>
  <c r="G261" i="46" s="1"/>
  <c r="H260" i="46"/>
  <c r="G260" i="46"/>
  <c r="E260" i="46"/>
  <c r="G259" i="46"/>
  <c r="H259" i="46" s="1"/>
  <c r="E259" i="46"/>
  <c r="H254" i="46"/>
  <c r="H253" i="46"/>
  <c r="G251" i="46"/>
  <c r="H251" i="46" s="1"/>
  <c r="G250" i="46"/>
  <c r="H250" i="46" s="1"/>
  <c r="G249" i="46"/>
  <c r="H249" i="46" s="1"/>
  <c r="H248" i="46"/>
  <c r="G248" i="46"/>
  <c r="G247" i="46"/>
  <c r="H247" i="46" s="1"/>
  <c r="H246" i="46"/>
  <c r="G246" i="46"/>
  <c r="G245" i="46"/>
  <c r="H245" i="46" s="1"/>
  <c r="G244" i="46"/>
  <c r="H244" i="46" s="1"/>
  <c r="G243" i="46"/>
  <c r="H243" i="46" s="1"/>
  <c r="G242" i="46"/>
  <c r="H242" i="46" s="1"/>
  <c r="G241" i="46"/>
  <c r="H241" i="46" s="1"/>
  <c r="H240" i="46"/>
  <c r="G240" i="46"/>
  <c r="G239" i="46"/>
  <c r="H239" i="46" s="1"/>
  <c r="H238" i="46"/>
  <c r="G238" i="46"/>
  <c r="G237" i="46"/>
  <c r="H237" i="46" s="1"/>
  <c r="G236" i="46"/>
  <c r="H236" i="46" s="1"/>
  <c r="G235" i="46"/>
  <c r="H235" i="46" s="1"/>
  <c r="G234" i="46"/>
  <c r="H234" i="46" s="1"/>
  <c r="G233" i="46"/>
  <c r="H233" i="46" s="1"/>
  <c r="H232" i="46"/>
  <c r="G232" i="46"/>
  <c r="G231" i="46"/>
  <c r="H231" i="46" s="1"/>
  <c r="H230" i="46"/>
  <c r="G230" i="46"/>
  <c r="G229" i="46"/>
  <c r="H229" i="46" s="1"/>
  <c r="H228" i="46"/>
  <c r="G228" i="46"/>
  <c r="G227" i="46"/>
  <c r="H227" i="46" s="1"/>
  <c r="H226" i="46"/>
  <c r="G226" i="46"/>
  <c r="G225" i="46"/>
  <c r="H225" i="46" s="1"/>
  <c r="H224" i="46"/>
  <c r="G224" i="46"/>
  <c r="G223" i="46"/>
  <c r="H223" i="46" s="1"/>
  <c r="H222" i="46"/>
  <c r="G222" i="46"/>
  <c r="G221" i="46"/>
  <c r="H221" i="46" s="1"/>
  <c r="H220" i="46"/>
  <c r="G220" i="46"/>
  <c r="G219" i="46"/>
  <c r="H219" i="46" s="1"/>
  <c r="H218" i="46"/>
  <c r="G218" i="46"/>
  <c r="G217" i="46"/>
  <c r="H217" i="46" s="1"/>
  <c r="H216" i="46"/>
  <c r="G216" i="46"/>
  <c r="G215" i="46"/>
  <c r="H215" i="46" s="1"/>
  <c r="H214" i="46"/>
  <c r="G214" i="46"/>
  <c r="G213" i="46"/>
  <c r="H213" i="46" s="1"/>
  <c r="H212" i="46"/>
  <c r="G212" i="46"/>
  <c r="G211" i="46"/>
  <c r="H211" i="46" s="1"/>
  <c r="H210" i="46"/>
  <c r="G210" i="46"/>
  <c r="G209" i="46"/>
  <c r="H209" i="46" s="1"/>
  <c r="H208" i="46"/>
  <c r="G208" i="46"/>
  <c r="G207" i="46"/>
  <c r="H207" i="46" s="1"/>
  <c r="H206" i="46"/>
  <c r="G206" i="46"/>
  <c r="G205" i="46"/>
  <c r="H205" i="46" s="1"/>
  <c r="H204" i="46"/>
  <c r="G204" i="46"/>
  <c r="G203" i="46"/>
  <c r="H203" i="46" s="1"/>
  <c r="H202" i="46"/>
  <c r="G202" i="46"/>
  <c r="G201" i="46"/>
  <c r="H201" i="46" s="1"/>
  <c r="H200" i="46"/>
  <c r="G200" i="46"/>
  <c r="G199" i="46"/>
  <c r="H199" i="46" s="1"/>
  <c r="H198" i="46"/>
  <c r="G198" i="46"/>
  <c r="G197" i="46"/>
  <c r="H197" i="46" s="1"/>
  <c r="H196" i="46"/>
  <c r="G196" i="46"/>
  <c r="G195" i="46"/>
  <c r="H195" i="46" s="1"/>
  <c r="H194" i="46"/>
  <c r="G194" i="46"/>
  <c r="G193" i="46"/>
  <c r="H193" i="46" s="1"/>
  <c r="H192" i="46"/>
  <c r="G192" i="46"/>
  <c r="G191" i="46"/>
  <c r="H191" i="46" s="1"/>
  <c r="H190" i="46"/>
  <c r="G190" i="46"/>
  <c r="G189" i="46"/>
  <c r="H189" i="46" s="1"/>
  <c r="H188" i="46"/>
  <c r="G188" i="46"/>
  <c r="G187" i="46"/>
  <c r="H187" i="46" s="1"/>
  <c r="H186" i="46"/>
  <c r="G186" i="46"/>
  <c r="G185" i="46"/>
  <c r="H185" i="46" s="1"/>
  <c r="H184" i="46"/>
  <c r="G184" i="46"/>
  <c r="G183" i="46"/>
  <c r="H183" i="46" s="1"/>
  <c r="H182" i="46"/>
  <c r="G182" i="46"/>
  <c r="G181" i="46"/>
  <c r="H181" i="46" s="1"/>
  <c r="H180" i="46"/>
  <c r="G180" i="46"/>
  <c r="G179" i="46"/>
  <c r="H179" i="46" s="1"/>
  <c r="H178" i="46"/>
  <c r="G178" i="46"/>
  <c r="G177" i="46"/>
  <c r="H177" i="46" s="1"/>
  <c r="H176" i="46"/>
  <c r="G176" i="46"/>
  <c r="G175" i="46"/>
  <c r="H175" i="46" s="1"/>
  <c r="H174" i="46"/>
  <c r="G174" i="46"/>
  <c r="G173" i="46"/>
  <c r="H173" i="46" s="1"/>
  <c r="H172" i="46"/>
  <c r="G172" i="46"/>
  <c r="G171" i="46"/>
  <c r="H171" i="46" s="1"/>
  <c r="H170" i="46"/>
  <c r="G170" i="46"/>
  <c r="G169" i="46"/>
  <c r="H169" i="46" s="1"/>
  <c r="H164" i="46"/>
  <c r="F164" i="46"/>
  <c r="F163" i="46"/>
  <c r="H163" i="46" s="1"/>
  <c r="H162" i="46"/>
  <c r="F162" i="46"/>
  <c r="F161" i="46"/>
  <c r="H161" i="46" s="1"/>
  <c r="H160" i="46"/>
  <c r="F160" i="46"/>
  <c r="F159" i="46"/>
  <c r="H159" i="46" s="1"/>
  <c r="H158" i="46"/>
  <c r="F158" i="46"/>
  <c r="F157" i="46"/>
  <c r="H157" i="46" s="1"/>
  <c r="H165" i="46" s="1"/>
  <c r="H98" i="46" s="1"/>
  <c r="G147" i="46"/>
  <c r="A140" i="46"/>
  <c r="H140" i="46" s="1"/>
  <c r="H136" i="46"/>
  <c r="H129" i="46"/>
  <c r="H126" i="46"/>
  <c r="H124" i="46"/>
  <c r="G93" i="46"/>
  <c r="G90" i="46"/>
  <c r="G89" i="46"/>
  <c r="G88" i="46"/>
  <c r="G87" i="46"/>
  <c r="G86" i="46"/>
  <c r="G79" i="46"/>
  <c r="G78" i="46"/>
  <c r="G77" i="46"/>
  <c r="G71" i="46"/>
  <c r="G70" i="46"/>
  <c r="G69" i="46"/>
  <c r="G49" i="46"/>
  <c r="G36" i="46"/>
  <c r="G35" i="46"/>
  <c r="H27" i="46"/>
  <c r="H26" i="46"/>
  <c r="H31" i="46" s="1"/>
  <c r="H175" i="45"/>
  <c r="H174" i="45"/>
  <c r="E172" i="45"/>
  <c r="D172" i="45"/>
  <c r="G172" i="45" s="1"/>
  <c r="H172" i="45" s="1"/>
  <c r="H173" i="45" s="1"/>
  <c r="H176" i="45" s="1"/>
  <c r="H98" i="45" s="1"/>
  <c r="H167" i="45"/>
  <c r="F167" i="45"/>
  <c r="F166" i="45"/>
  <c r="H166" i="45" s="1"/>
  <c r="H165" i="45"/>
  <c r="F165" i="45"/>
  <c r="F164" i="45"/>
  <c r="H164" i="45" s="1"/>
  <c r="H163" i="45"/>
  <c r="F163" i="45"/>
  <c r="F162" i="45"/>
  <c r="H162" i="45" s="1"/>
  <c r="H161" i="45"/>
  <c r="F161" i="45"/>
  <c r="F160" i="45"/>
  <c r="H160" i="45" s="1"/>
  <c r="H159" i="45"/>
  <c r="F159" i="45"/>
  <c r="F158" i="45"/>
  <c r="H158" i="45" s="1"/>
  <c r="H168" i="45" s="1"/>
  <c r="H96" i="45" s="1"/>
  <c r="H100" i="45" s="1"/>
  <c r="H116" i="45" s="1"/>
  <c r="G148" i="45"/>
  <c r="A141" i="45"/>
  <c r="H141" i="45" s="1"/>
  <c r="H137" i="45"/>
  <c r="H143" i="45" s="1"/>
  <c r="H130" i="45"/>
  <c r="N127" i="45"/>
  <c r="H127" i="45"/>
  <c r="N126" i="45"/>
  <c r="N128" i="45" s="1"/>
  <c r="H122" i="45" s="1"/>
  <c r="N125" i="45"/>
  <c r="H125" i="45"/>
  <c r="G91" i="45"/>
  <c r="G88" i="45"/>
  <c r="G87" i="45"/>
  <c r="G86" i="45"/>
  <c r="G85" i="45"/>
  <c r="G84" i="45"/>
  <c r="G77" i="45"/>
  <c r="G76" i="45"/>
  <c r="G75" i="45"/>
  <c r="G68" i="45"/>
  <c r="G69" i="45" s="1"/>
  <c r="G67" i="45"/>
  <c r="H54" i="45"/>
  <c r="H52" i="45"/>
  <c r="G49" i="45"/>
  <c r="J44" i="45"/>
  <c r="L42" i="45"/>
  <c r="G36" i="45"/>
  <c r="G35" i="45"/>
  <c r="J31" i="45"/>
  <c r="N28" i="45"/>
  <c r="N29" i="45" s="1"/>
  <c r="H27" i="45"/>
  <c r="H26" i="45"/>
  <c r="N25" i="45"/>
  <c r="L25" i="45"/>
  <c r="L31" i="45" s="1"/>
  <c r="K25" i="45"/>
  <c r="K31" i="45" s="1"/>
  <c r="K112" i="45" s="1"/>
  <c r="J25" i="45"/>
  <c r="H173" i="44"/>
  <c r="H172" i="44"/>
  <c r="E170" i="44"/>
  <c r="E169" i="44"/>
  <c r="H164" i="44"/>
  <c r="F164" i="44"/>
  <c r="H163" i="44"/>
  <c r="F163" i="44"/>
  <c r="H162" i="44"/>
  <c r="F162" i="44"/>
  <c r="H161" i="44"/>
  <c r="F161" i="44"/>
  <c r="H160" i="44"/>
  <c r="F160" i="44"/>
  <c r="H159" i="44"/>
  <c r="F159" i="44"/>
  <c r="H158" i="44"/>
  <c r="F158" i="44"/>
  <c r="H157" i="44"/>
  <c r="F157" i="44"/>
  <c r="H156" i="44"/>
  <c r="F156" i="44"/>
  <c r="H155" i="44"/>
  <c r="H165" i="44" s="1"/>
  <c r="F155" i="44"/>
  <c r="G145" i="44"/>
  <c r="A138" i="44"/>
  <c r="H138" i="44" s="1"/>
  <c r="H134" i="44"/>
  <c r="H140" i="44" s="1"/>
  <c r="H52" i="44" s="1"/>
  <c r="H127" i="44"/>
  <c r="H124" i="44"/>
  <c r="H122" i="44"/>
  <c r="H96" i="44"/>
  <c r="G88" i="44"/>
  <c r="G87" i="44"/>
  <c r="G86" i="44"/>
  <c r="G85" i="44"/>
  <c r="G84" i="44"/>
  <c r="G77" i="44"/>
  <c r="G75" i="44"/>
  <c r="G69" i="44"/>
  <c r="G68" i="44"/>
  <c r="G67" i="44"/>
  <c r="G49" i="44"/>
  <c r="G91" i="44" s="1"/>
  <c r="G36" i="44"/>
  <c r="G35" i="44"/>
  <c r="H27" i="44"/>
  <c r="H31" i="44" s="1"/>
  <c r="H26" i="44"/>
  <c r="F161" i="43"/>
  <c r="H161" i="43" s="1"/>
  <c r="F160" i="43"/>
  <c r="H160" i="43" s="1"/>
  <c r="H159" i="43"/>
  <c r="F159" i="43"/>
  <c r="F158" i="43"/>
  <c r="H158" i="43" s="1"/>
  <c r="F157" i="43"/>
  <c r="H157" i="43" s="1"/>
  <c r="F156" i="43"/>
  <c r="H156" i="43" s="1"/>
  <c r="F155" i="43"/>
  <c r="H155" i="43" s="1"/>
  <c r="F154" i="43"/>
  <c r="H154" i="43" s="1"/>
  <c r="H162" i="43" s="1"/>
  <c r="H95" i="43" s="1"/>
  <c r="H99" i="43" s="1"/>
  <c r="H115" i="43" s="1"/>
  <c r="G144" i="43"/>
  <c r="A148" i="43" s="1"/>
  <c r="G148" i="43" s="1"/>
  <c r="H139" i="43"/>
  <c r="H137" i="43"/>
  <c r="A137" i="43"/>
  <c r="H133" i="43"/>
  <c r="H126" i="43"/>
  <c r="H123" i="43"/>
  <c r="H121" i="43"/>
  <c r="G87" i="43"/>
  <c r="G86" i="43"/>
  <c r="G85" i="43"/>
  <c r="G84" i="43"/>
  <c r="G83" i="43"/>
  <c r="G76" i="43"/>
  <c r="G74" i="43"/>
  <c r="G68" i="43"/>
  <c r="G67" i="43"/>
  <c r="G66" i="43"/>
  <c r="H52" i="43"/>
  <c r="G49" i="43"/>
  <c r="G75" i="43" s="1"/>
  <c r="G36" i="43"/>
  <c r="G35" i="43"/>
  <c r="H27" i="43"/>
  <c r="H26" i="43"/>
  <c r="H31" i="43" s="1"/>
  <c r="F164" i="42"/>
  <c r="H164" i="42" s="1"/>
  <c r="F163" i="42"/>
  <c r="H163" i="42" s="1"/>
  <c r="F162" i="42"/>
  <c r="H162" i="42" s="1"/>
  <c r="F161" i="42"/>
  <c r="H161" i="42" s="1"/>
  <c r="F160" i="42"/>
  <c r="H160" i="42" s="1"/>
  <c r="F159" i="42"/>
  <c r="H159" i="42" s="1"/>
  <c r="F158" i="42"/>
  <c r="H158" i="42" s="1"/>
  <c r="F157" i="42"/>
  <c r="H157" i="42" s="1"/>
  <c r="F156" i="42"/>
  <c r="H156" i="42" s="1"/>
  <c r="F155" i="42"/>
  <c r="H155" i="42" s="1"/>
  <c r="H165" i="42" s="1"/>
  <c r="H96" i="42" s="1"/>
  <c r="H100" i="42" s="1"/>
  <c r="H116" i="42" s="1"/>
  <c r="G145" i="42"/>
  <c r="H138" i="42"/>
  <c r="A138" i="42"/>
  <c r="H134" i="42"/>
  <c r="H140" i="42" s="1"/>
  <c r="H52" i="42" s="1"/>
  <c r="H127" i="42"/>
  <c r="H124" i="42"/>
  <c r="H122" i="42"/>
  <c r="G88" i="42"/>
  <c r="G87" i="42"/>
  <c r="G86" i="42"/>
  <c r="G85" i="42"/>
  <c r="G84" i="42"/>
  <c r="G77" i="42"/>
  <c r="G75" i="42"/>
  <c r="G68" i="42"/>
  <c r="G69" i="42" s="1"/>
  <c r="G67" i="42"/>
  <c r="G49" i="42"/>
  <c r="G36" i="42"/>
  <c r="G35" i="42"/>
  <c r="H27" i="42"/>
  <c r="H31" i="42" s="1"/>
  <c r="H26" i="42"/>
  <c r="H265" i="41"/>
  <c r="H264" i="41"/>
  <c r="E262" i="41"/>
  <c r="G261" i="41"/>
  <c r="E261" i="41"/>
  <c r="H261" i="41" s="1"/>
  <c r="H260" i="41"/>
  <c r="E260" i="41"/>
  <c r="G260" i="41" s="1"/>
  <c r="G259" i="41"/>
  <c r="H259" i="41" s="1"/>
  <c r="E259" i="41"/>
  <c r="E258" i="41"/>
  <c r="G257" i="41"/>
  <c r="E257" i="41"/>
  <c r="H257" i="41" s="1"/>
  <c r="H256" i="41"/>
  <c r="E256" i="41"/>
  <c r="G256" i="41" s="1"/>
  <c r="G255" i="41"/>
  <c r="H255" i="41" s="1"/>
  <c r="E255" i="41"/>
  <c r="E254" i="41"/>
  <c r="G253" i="41"/>
  <c r="E253" i="41"/>
  <c r="H253" i="41" s="1"/>
  <c r="E252" i="41"/>
  <c r="G252" i="41" s="1"/>
  <c r="H252" i="41" s="1"/>
  <c r="G251" i="41"/>
  <c r="H251" i="41" s="1"/>
  <c r="E251" i="41"/>
  <c r="E250" i="41"/>
  <c r="G249" i="41"/>
  <c r="E249" i="41"/>
  <c r="H249" i="41" s="1"/>
  <c r="E248" i="41"/>
  <c r="G248" i="41" s="1"/>
  <c r="H248" i="41" s="1"/>
  <c r="G247" i="41"/>
  <c r="H247" i="41" s="1"/>
  <c r="E247" i="41"/>
  <c r="E246" i="41"/>
  <c r="G245" i="41"/>
  <c r="E245" i="41"/>
  <c r="H245" i="41" s="1"/>
  <c r="H244" i="41"/>
  <c r="E244" i="41"/>
  <c r="G244" i="41" s="1"/>
  <c r="G243" i="41"/>
  <c r="H243" i="41" s="1"/>
  <c r="E243" i="41"/>
  <c r="E242" i="41"/>
  <c r="G241" i="41"/>
  <c r="E241" i="41"/>
  <c r="H241" i="41" s="1"/>
  <c r="H240" i="41"/>
  <c r="E240" i="41"/>
  <c r="G240" i="41" s="1"/>
  <c r="G239" i="41"/>
  <c r="H239" i="41" s="1"/>
  <c r="E239" i="41"/>
  <c r="E238" i="41"/>
  <c r="G237" i="41"/>
  <c r="E237" i="41"/>
  <c r="H237" i="41" s="1"/>
  <c r="E236" i="41"/>
  <c r="G236" i="41" s="1"/>
  <c r="H236" i="41" s="1"/>
  <c r="G235" i="41"/>
  <c r="H235" i="41" s="1"/>
  <c r="E235" i="41"/>
  <c r="E234" i="41"/>
  <c r="G233" i="41"/>
  <c r="E233" i="41"/>
  <c r="H233" i="41" s="1"/>
  <c r="E232" i="41"/>
  <c r="G232" i="41" s="1"/>
  <c r="H232" i="41" s="1"/>
  <c r="G231" i="41"/>
  <c r="H231" i="41" s="1"/>
  <c r="E231" i="41"/>
  <c r="E230" i="41"/>
  <c r="G229" i="41"/>
  <c r="E229" i="41"/>
  <c r="H229" i="41" s="1"/>
  <c r="H228" i="41"/>
  <c r="E228" i="41"/>
  <c r="G228" i="41" s="1"/>
  <c r="G227" i="41"/>
  <c r="H227" i="41" s="1"/>
  <c r="E227" i="41"/>
  <c r="E226" i="41"/>
  <c r="G225" i="41"/>
  <c r="E225" i="41"/>
  <c r="H225" i="41" s="1"/>
  <c r="H224" i="41"/>
  <c r="E224" i="41"/>
  <c r="G224" i="41" s="1"/>
  <c r="G223" i="41"/>
  <c r="H223" i="41" s="1"/>
  <c r="E223" i="41"/>
  <c r="E222" i="41"/>
  <c r="G221" i="41"/>
  <c r="E221" i="41"/>
  <c r="H221" i="41" s="1"/>
  <c r="H216" i="41"/>
  <c r="H215" i="41"/>
  <c r="H213" i="41"/>
  <c r="G213" i="41"/>
  <c r="H212" i="41"/>
  <c r="G212" i="41"/>
  <c r="H211" i="41"/>
  <c r="G211" i="41"/>
  <c r="G210" i="41"/>
  <c r="H210" i="41" s="1"/>
  <c r="H209" i="41"/>
  <c r="G209" i="41"/>
  <c r="G208" i="41"/>
  <c r="H208" i="41" s="1"/>
  <c r="H207" i="41"/>
  <c r="G207" i="41"/>
  <c r="G206" i="41"/>
  <c r="H206" i="41" s="1"/>
  <c r="H205" i="41"/>
  <c r="G205" i="41"/>
  <c r="G204" i="41"/>
  <c r="H204" i="41" s="1"/>
  <c r="H203" i="41"/>
  <c r="G203" i="41"/>
  <c r="G202" i="41"/>
  <c r="H202" i="41" s="1"/>
  <c r="H201" i="41"/>
  <c r="G201" i="41"/>
  <c r="G200" i="41"/>
  <c r="H200" i="41" s="1"/>
  <c r="H199" i="41"/>
  <c r="G199" i="41"/>
  <c r="G198" i="41"/>
  <c r="H198" i="41" s="1"/>
  <c r="H197" i="41"/>
  <c r="G197" i="41"/>
  <c r="G196" i="41"/>
  <c r="H196" i="41" s="1"/>
  <c r="H195" i="41"/>
  <c r="G195" i="41"/>
  <c r="G194" i="41"/>
  <c r="H194" i="41" s="1"/>
  <c r="H193" i="41"/>
  <c r="G193" i="41"/>
  <c r="G192" i="41"/>
  <c r="H192" i="41" s="1"/>
  <c r="H191" i="41"/>
  <c r="G191" i="41"/>
  <c r="G190" i="41"/>
  <c r="H190" i="41" s="1"/>
  <c r="H189" i="41"/>
  <c r="G189" i="41"/>
  <c r="G188" i="41"/>
  <c r="H188" i="41" s="1"/>
  <c r="H187" i="41"/>
  <c r="G187" i="41"/>
  <c r="G186" i="41"/>
  <c r="H186" i="41" s="1"/>
  <c r="H185" i="41"/>
  <c r="G185" i="41"/>
  <c r="G184" i="41"/>
  <c r="H184" i="41" s="1"/>
  <c r="H183" i="41"/>
  <c r="G183" i="41"/>
  <c r="G182" i="41"/>
  <c r="H182" i="41" s="1"/>
  <c r="H181" i="41"/>
  <c r="G181" i="41"/>
  <c r="F176" i="41"/>
  <c r="H176" i="41" s="1"/>
  <c r="H175" i="41"/>
  <c r="F175" i="41"/>
  <c r="F174" i="41"/>
  <c r="H174" i="41" s="1"/>
  <c r="H173" i="41"/>
  <c r="F173" i="41"/>
  <c r="F172" i="41"/>
  <c r="H172" i="41" s="1"/>
  <c r="H171" i="41"/>
  <c r="F171" i="41"/>
  <c r="F170" i="41"/>
  <c r="H170" i="41" s="1"/>
  <c r="H169" i="41"/>
  <c r="F169" i="41"/>
  <c r="F168" i="41"/>
  <c r="H168" i="41" s="1"/>
  <c r="H167" i="41"/>
  <c r="F167" i="41"/>
  <c r="F166" i="41"/>
  <c r="H166" i="41" s="1"/>
  <c r="H165" i="41"/>
  <c r="F165" i="41"/>
  <c r="F164" i="41"/>
  <c r="H164" i="41" s="1"/>
  <c r="H163" i="41"/>
  <c r="F163" i="41"/>
  <c r="F162" i="41"/>
  <c r="H162" i="41" s="1"/>
  <c r="H161" i="41"/>
  <c r="F161" i="41"/>
  <c r="F160" i="41"/>
  <c r="H160" i="41" s="1"/>
  <c r="H159" i="41"/>
  <c r="F159" i="41"/>
  <c r="H155" i="41"/>
  <c r="H151" i="41"/>
  <c r="H53" i="41" s="1"/>
  <c r="G145" i="41"/>
  <c r="A149" i="41" s="1"/>
  <c r="G149" i="41" s="1"/>
  <c r="H140" i="41"/>
  <c r="H52" i="41" s="1"/>
  <c r="H138" i="41"/>
  <c r="A138" i="41"/>
  <c r="H134" i="41"/>
  <c r="H127" i="41"/>
  <c r="H124" i="41"/>
  <c r="H122" i="41"/>
  <c r="G88" i="41"/>
  <c r="G87" i="41"/>
  <c r="G86" i="41"/>
  <c r="G85" i="41"/>
  <c r="G84" i="41"/>
  <c r="G77" i="41"/>
  <c r="G76" i="41"/>
  <c r="G75" i="41"/>
  <c r="H72" i="41"/>
  <c r="H75" i="41" s="1"/>
  <c r="H76" i="41" s="1"/>
  <c r="G68" i="41"/>
  <c r="G69" i="41" s="1"/>
  <c r="G67" i="41"/>
  <c r="G49" i="41"/>
  <c r="G91" i="41" s="1"/>
  <c r="H36" i="41"/>
  <c r="G36" i="41"/>
  <c r="G35" i="41"/>
  <c r="H31" i="41"/>
  <c r="H27" i="41"/>
  <c r="H26" i="41"/>
  <c r="H272" i="40"/>
  <c r="H271" i="40"/>
  <c r="G269" i="40"/>
  <c r="E269" i="40"/>
  <c r="H269" i="40" s="1"/>
  <c r="E268" i="40"/>
  <c r="E267" i="40"/>
  <c r="G267" i="40" s="1"/>
  <c r="H267" i="40" s="1"/>
  <c r="H266" i="40"/>
  <c r="G266" i="40"/>
  <c r="E266" i="40"/>
  <c r="G265" i="40"/>
  <c r="E265" i="40"/>
  <c r="H265" i="40" s="1"/>
  <c r="E264" i="40"/>
  <c r="E263" i="40"/>
  <c r="G263" i="40" s="1"/>
  <c r="H263" i="40" s="1"/>
  <c r="H262" i="40"/>
  <c r="G262" i="40"/>
  <c r="E262" i="40"/>
  <c r="G261" i="40"/>
  <c r="E261" i="40"/>
  <c r="E260" i="40"/>
  <c r="E259" i="40"/>
  <c r="G259" i="40" s="1"/>
  <c r="H259" i="40" s="1"/>
  <c r="H258" i="40"/>
  <c r="G258" i="40"/>
  <c r="E258" i="40"/>
  <c r="G257" i="40"/>
  <c r="E257" i="40"/>
  <c r="H252" i="40"/>
  <c r="H251" i="40"/>
  <c r="G249" i="40"/>
  <c r="H249" i="40" s="1"/>
  <c r="H248" i="40"/>
  <c r="G248" i="40"/>
  <c r="G247" i="40"/>
  <c r="H247" i="40" s="1"/>
  <c r="H246" i="40"/>
  <c r="G246" i="40"/>
  <c r="G245" i="40"/>
  <c r="H245" i="40" s="1"/>
  <c r="H244" i="40"/>
  <c r="G244" i="40"/>
  <c r="G243" i="40"/>
  <c r="H243" i="40" s="1"/>
  <c r="H242" i="40"/>
  <c r="G242" i="40"/>
  <c r="G241" i="40"/>
  <c r="H241" i="40" s="1"/>
  <c r="H240" i="40"/>
  <c r="G240" i="40"/>
  <c r="G239" i="40"/>
  <c r="H239" i="40" s="1"/>
  <c r="H238" i="40"/>
  <c r="G238" i="40"/>
  <c r="G237" i="40"/>
  <c r="H237" i="40" s="1"/>
  <c r="H236" i="40"/>
  <c r="G236" i="40"/>
  <c r="G235" i="40"/>
  <c r="H235" i="40" s="1"/>
  <c r="H234" i="40"/>
  <c r="G234" i="40"/>
  <c r="G233" i="40"/>
  <c r="H233" i="40" s="1"/>
  <c r="H232" i="40"/>
  <c r="G232" i="40"/>
  <c r="G231" i="40"/>
  <c r="H231" i="40" s="1"/>
  <c r="H230" i="40"/>
  <c r="G230" i="40"/>
  <c r="G229" i="40"/>
  <c r="H229" i="40" s="1"/>
  <c r="H228" i="40"/>
  <c r="G228" i="40"/>
  <c r="G227" i="40"/>
  <c r="H227" i="40" s="1"/>
  <c r="H226" i="40"/>
  <c r="G226" i="40"/>
  <c r="G225" i="40"/>
  <c r="H225" i="40" s="1"/>
  <c r="H224" i="40"/>
  <c r="G224" i="40"/>
  <c r="G223" i="40"/>
  <c r="H223" i="40" s="1"/>
  <c r="H222" i="40"/>
  <c r="G222" i="40"/>
  <c r="G221" i="40"/>
  <c r="H221" i="40" s="1"/>
  <c r="H220" i="40"/>
  <c r="G220" i="40"/>
  <c r="G219" i="40"/>
  <c r="H219" i="40" s="1"/>
  <c r="H218" i="40"/>
  <c r="G218" i="40"/>
  <c r="G217" i="40"/>
  <c r="H217" i="40" s="1"/>
  <c r="H216" i="40"/>
  <c r="G216" i="40"/>
  <c r="G215" i="40"/>
  <c r="H215" i="40" s="1"/>
  <c r="H214" i="40"/>
  <c r="G214" i="40"/>
  <c r="G213" i="40"/>
  <c r="H213" i="40" s="1"/>
  <c r="H212" i="40"/>
  <c r="G212" i="40"/>
  <c r="G211" i="40"/>
  <c r="H211" i="40" s="1"/>
  <c r="H210" i="40"/>
  <c r="G210" i="40"/>
  <c r="G209" i="40"/>
  <c r="H209" i="40" s="1"/>
  <c r="H208" i="40"/>
  <c r="G208" i="40"/>
  <c r="G207" i="40"/>
  <c r="H207" i="40" s="1"/>
  <c r="H206" i="40"/>
  <c r="G206" i="40"/>
  <c r="G205" i="40"/>
  <c r="H205" i="40" s="1"/>
  <c r="H204" i="40"/>
  <c r="G204" i="40"/>
  <c r="G203" i="40"/>
  <c r="H203" i="40" s="1"/>
  <c r="H202" i="40"/>
  <c r="G202" i="40"/>
  <c r="G201" i="40"/>
  <c r="H201" i="40" s="1"/>
  <c r="H200" i="40"/>
  <c r="G200" i="40"/>
  <c r="G199" i="40"/>
  <c r="H199" i="40" s="1"/>
  <c r="H198" i="40"/>
  <c r="G198" i="40"/>
  <c r="G197" i="40"/>
  <c r="H197" i="40" s="1"/>
  <c r="H196" i="40"/>
  <c r="G196" i="40"/>
  <c r="G195" i="40"/>
  <c r="H195" i="40" s="1"/>
  <c r="H194" i="40"/>
  <c r="G194" i="40"/>
  <c r="G193" i="40"/>
  <c r="H193" i="40" s="1"/>
  <c r="H192" i="40"/>
  <c r="G192" i="40"/>
  <c r="G191" i="40"/>
  <c r="H191" i="40" s="1"/>
  <c r="H190" i="40"/>
  <c r="G190" i="40"/>
  <c r="G189" i="40"/>
  <c r="H189" i="40" s="1"/>
  <c r="H188" i="40"/>
  <c r="G188" i="40"/>
  <c r="G187" i="40"/>
  <c r="H187" i="40" s="1"/>
  <c r="H186" i="40"/>
  <c r="G186" i="40"/>
  <c r="G185" i="40"/>
  <c r="H185" i="40" s="1"/>
  <c r="H184" i="40"/>
  <c r="G184" i="40"/>
  <c r="G183" i="40"/>
  <c r="H183" i="40" s="1"/>
  <c r="H182" i="40"/>
  <c r="G182" i="40"/>
  <c r="G181" i="40"/>
  <c r="H181" i="40" s="1"/>
  <c r="H180" i="40"/>
  <c r="G180" i="40"/>
  <c r="G179" i="40"/>
  <c r="H179" i="40" s="1"/>
  <c r="H178" i="40"/>
  <c r="G178" i="40"/>
  <c r="G177" i="40"/>
  <c r="H177" i="40" s="1"/>
  <c r="H176" i="40"/>
  <c r="G176" i="40"/>
  <c r="G175" i="40"/>
  <c r="H175" i="40" s="1"/>
  <c r="H174" i="40"/>
  <c r="G174" i="40"/>
  <c r="G173" i="40"/>
  <c r="H173" i="40" s="1"/>
  <c r="H172" i="40"/>
  <c r="G172" i="40"/>
  <c r="G171" i="40"/>
  <c r="H171" i="40" s="1"/>
  <c r="H170" i="40"/>
  <c r="G170" i="40"/>
  <c r="G169" i="40"/>
  <c r="H169" i="40" s="1"/>
  <c r="H168" i="40"/>
  <c r="G168" i="40"/>
  <c r="G167" i="40"/>
  <c r="H167" i="40" s="1"/>
  <c r="H162" i="40"/>
  <c r="F162" i="40"/>
  <c r="F161" i="40"/>
  <c r="H161" i="40" s="1"/>
  <c r="H160" i="40"/>
  <c r="F160" i="40"/>
  <c r="F159" i="40"/>
  <c r="H159" i="40" s="1"/>
  <c r="H158" i="40"/>
  <c r="F158" i="40"/>
  <c r="F157" i="40"/>
  <c r="H157" i="40" s="1"/>
  <c r="H156" i="40"/>
  <c r="F156" i="40"/>
  <c r="F155" i="40"/>
  <c r="H155" i="40" s="1"/>
  <c r="H163" i="40" s="1"/>
  <c r="H96" i="40" s="1"/>
  <c r="H151" i="40"/>
  <c r="H53" i="40" s="1"/>
  <c r="G145" i="40"/>
  <c r="A149" i="40" s="1"/>
  <c r="G149" i="40" s="1"/>
  <c r="A138" i="40"/>
  <c r="H138" i="40" s="1"/>
  <c r="H134" i="40"/>
  <c r="H140" i="40" s="1"/>
  <c r="H52" i="40" s="1"/>
  <c r="H56" i="40" s="1"/>
  <c r="H61" i="40" s="1"/>
  <c r="H127" i="40"/>
  <c r="H124" i="40"/>
  <c r="H122" i="40"/>
  <c r="G91" i="40"/>
  <c r="G88" i="40"/>
  <c r="G87" i="40"/>
  <c r="G86" i="40"/>
  <c r="G85" i="40"/>
  <c r="G84" i="40"/>
  <c r="G77" i="40"/>
  <c r="G76" i="40"/>
  <c r="G75" i="40"/>
  <c r="H72" i="40"/>
  <c r="H75" i="40" s="1"/>
  <c r="H76" i="40" s="1"/>
  <c r="G69" i="40"/>
  <c r="G68" i="40"/>
  <c r="G67" i="40"/>
  <c r="G49" i="40"/>
  <c r="G36" i="40"/>
  <c r="H35" i="40"/>
  <c r="G35" i="40"/>
  <c r="H27" i="40"/>
  <c r="H26" i="40"/>
  <c r="H31" i="40" s="1"/>
  <c r="H175" i="39"/>
  <c r="H174" i="39"/>
  <c r="E172" i="39"/>
  <c r="D172" i="39"/>
  <c r="H167" i="39"/>
  <c r="F167" i="39"/>
  <c r="H166" i="39"/>
  <c r="F166" i="39"/>
  <c r="H165" i="39"/>
  <c r="F165" i="39"/>
  <c r="H164" i="39"/>
  <c r="F164" i="39"/>
  <c r="H163" i="39"/>
  <c r="F163" i="39"/>
  <c r="H162" i="39"/>
  <c r="F162" i="39"/>
  <c r="H161" i="39"/>
  <c r="F161" i="39"/>
  <c r="F160" i="39"/>
  <c r="H160" i="39" s="1"/>
  <c r="H159" i="39"/>
  <c r="F159" i="39"/>
  <c r="F158" i="39"/>
  <c r="H158" i="39" s="1"/>
  <c r="G148" i="39"/>
  <c r="H143" i="39"/>
  <c r="H52" i="39" s="1"/>
  <c r="A141" i="39"/>
  <c r="H141" i="39" s="1"/>
  <c r="H137" i="39"/>
  <c r="H130" i="39"/>
  <c r="N127" i="39"/>
  <c r="H127" i="39"/>
  <c r="N126" i="39"/>
  <c r="N128" i="39" s="1"/>
  <c r="H122" i="39" s="1"/>
  <c r="N125" i="39"/>
  <c r="H125" i="39"/>
  <c r="G88" i="39"/>
  <c r="G87" i="39"/>
  <c r="G86" i="39"/>
  <c r="G85" i="39"/>
  <c r="G84" i="39"/>
  <c r="G77" i="39"/>
  <c r="G76" i="39"/>
  <c r="G75" i="39"/>
  <c r="G68" i="39"/>
  <c r="G69" i="39" s="1"/>
  <c r="G67" i="39"/>
  <c r="G49" i="39"/>
  <c r="G91" i="39" s="1"/>
  <c r="L46" i="39"/>
  <c r="M45" i="39"/>
  <c r="M44" i="39"/>
  <c r="L44" i="39"/>
  <c r="M42" i="39"/>
  <c r="G36" i="39"/>
  <c r="G35" i="39"/>
  <c r="J31" i="39"/>
  <c r="J47" i="39" s="1"/>
  <c r="N28" i="39"/>
  <c r="N29" i="39" s="1"/>
  <c r="M28" i="39"/>
  <c r="M29" i="39" s="1"/>
  <c r="H27" i="39"/>
  <c r="H26" i="39"/>
  <c r="H31" i="39" s="1"/>
  <c r="N25" i="39"/>
  <c r="N31" i="39" s="1"/>
  <c r="N41" i="39" s="1"/>
  <c r="M25" i="39"/>
  <c r="M31" i="39" s="1"/>
  <c r="J25" i="39"/>
  <c r="L25" i="39" s="1"/>
  <c r="L31" i="39" s="1"/>
  <c r="H175" i="38"/>
  <c r="H174" i="38"/>
  <c r="E172" i="38"/>
  <c r="G172" i="38" s="1"/>
  <c r="G171" i="38"/>
  <c r="H171" i="38" s="1"/>
  <c r="E171" i="38"/>
  <c r="F166" i="38"/>
  <c r="H166" i="38" s="1"/>
  <c r="F165" i="38"/>
  <c r="H165" i="38" s="1"/>
  <c r="H164" i="38"/>
  <c r="F164" i="38"/>
  <c r="F163" i="38"/>
  <c r="H163" i="38" s="1"/>
  <c r="H162" i="38"/>
  <c r="F162" i="38"/>
  <c r="F161" i="38"/>
  <c r="H161" i="38" s="1"/>
  <c r="F160" i="38"/>
  <c r="H160" i="38" s="1"/>
  <c r="F159" i="38"/>
  <c r="H159" i="38" s="1"/>
  <c r="F158" i="38"/>
  <c r="H158" i="38" s="1"/>
  <c r="F157" i="38"/>
  <c r="H157" i="38" s="1"/>
  <c r="H167" i="38" s="1"/>
  <c r="H98" i="38" s="1"/>
  <c r="H153" i="38"/>
  <c r="H53" i="38" s="1"/>
  <c r="G147" i="38"/>
  <c r="A151" i="38" s="1"/>
  <c r="G151" i="38" s="1"/>
  <c r="H140" i="38"/>
  <c r="H142" i="38" s="1"/>
  <c r="H52" i="38" s="1"/>
  <c r="A140" i="38"/>
  <c r="H136" i="38"/>
  <c r="H129" i="38"/>
  <c r="H126" i="38"/>
  <c r="H124" i="38"/>
  <c r="G90" i="38"/>
  <c r="G89" i="38"/>
  <c r="G88" i="38"/>
  <c r="G87" i="38"/>
  <c r="G86" i="38"/>
  <c r="G79" i="38"/>
  <c r="G77" i="38"/>
  <c r="G70" i="38"/>
  <c r="G71" i="38" s="1"/>
  <c r="G69" i="38"/>
  <c r="G49" i="38"/>
  <c r="G78" i="38" s="1"/>
  <c r="G36" i="38"/>
  <c r="H35" i="38"/>
  <c r="G35" i="38"/>
  <c r="H27" i="38"/>
  <c r="H26" i="38"/>
  <c r="H31" i="38" s="1"/>
  <c r="F161" i="37"/>
  <c r="H161" i="37" s="1"/>
  <c r="H160" i="37"/>
  <c r="F160" i="37"/>
  <c r="F159" i="37"/>
  <c r="H159" i="37" s="1"/>
  <c r="H158" i="37"/>
  <c r="F158" i="37"/>
  <c r="F157" i="37"/>
  <c r="H157" i="37" s="1"/>
  <c r="H156" i="37"/>
  <c r="F156" i="37"/>
  <c r="F155" i="37"/>
  <c r="H155" i="37" s="1"/>
  <c r="H154" i="37"/>
  <c r="F154" i="37"/>
  <c r="A148" i="37"/>
  <c r="G148" i="37" s="1"/>
  <c r="H150" i="37" s="1"/>
  <c r="H53" i="37" s="1"/>
  <c r="G144" i="37"/>
  <c r="A137" i="37"/>
  <c r="H137" i="37" s="1"/>
  <c r="H139" i="37" s="1"/>
  <c r="H133" i="37"/>
  <c r="H126" i="37"/>
  <c r="H123" i="37"/>
  <c r="H121" i="37"/>
  <c r="G90" i="37"/>
  <c r="G87" i="37"/>
  <c r="G86" i="37"/>
  <c r="G85" i="37"/>
  <c r="G84" i="37"/>
  <c r="G83" i="37"/>
  <c r="G76" i="37"/>
  <c r="G75" i="37"/>
  <c r="G74" i="37"/>
  <c r="G68" i="37"/>
  <c r="G67" i="37"/>
  <c r="G66" i="37"/>
  <c r="H52" i="37"/>
  <c r="G49" i="37"/>
  <c r="G36" i="37"/>
  <c r="G35" i="37"/>
  <c r="H27" i="37"/>
  <c r="H26" i="37"/>
  <c r="H31" i="37" s="1"/>
  <c r="H169" i="36"/>
  <c r="F169" i="36"/>
  <c r="H168" i="36"/>
  <c r="F168" i="36"/>
  <c r="H167" i="36"/>
  <c r="F167" i="36"/>
  <c r="H166" i="36"/>
  <c r="F166" i="36"/>
  <c r="H165" i="36"/>
  <c r="F165" i="36"/>
  <c r="H164" i="36"/>
  <c r="F164" i="36"/>
  <c r="H163" i="36"/>
  <c r="F163" i="36"/>
  <c r="H162" i="36"/>
  <c r="F162" i="36"/>
  <c r="H161" i="36"/>
  <c r="F161" i="36"/>
  <c r="H160" i="36"/>
  <c r="F160" i="36"/>
  <c r="H159" i="36"/>
  <c r="F159" i="36"/>
  <c r="H158" i="36"/>
  <c r="H170" i="36" s="1"/>
  <c r="H98" i="36" s="1"/>
  <c r="H102" i="36" s="1"/>
  <c r="H118" i="36" s="1"/>
  <c r="F158" i="36"/>
  <c r="H157" i="36"/>
  <c r="F157" i="36"/>
  <c r="H153" i="36"/>
  <c r="H53" i="36" s="1"/>
  <c r="G151" i="36"/>
  <c r="A151" i="36"/>
  <c r="G147" i="36"/>
  <c r="H142" i="36"/>
  <c r="H52" i="36" s="1"/>
  <c r="H58" i="36" s="1"/>
  <c r="H63" i="36" s="1"/>
  <c r="H140" i="36"/>
  <c r="A140" i="36"/>
  <c r="H136" i="36"/>
  <c r="H129" i="36"/>
  <c r="H126" i="36"/>
  <c r="H124" i="36"/>
  <c r="G90" i="36"/>
  <c r="G89" i="36"/>
  <c r="G88" i="36"/>
  <c r="G87" i="36"/>
  <c r="G86" i="36"/>
  <c r="G79" i="36"/>
  <c r="G77" i="36"/>
  <c r="G70" i="36"/>
  <c r="G71" i="36" s="1"/>
  <c r="G69" i="36"/>
  <c r="G49" i="36"/>
  <c r="G93" i="36" s="1"/>
  <c r="G36" i="36"/>
  <c r="G35" i="36"/>
  <c r="H27" i="36"/>
  <c r="H26" i="36"/>
  <c r="H31" i="36" s="1"/>
  <c r="F166" i="35"/>
  <c r="H166" i="35" s="1"/>
  <c r="H165" i="35"/>
  <c r="F165" i="35"/>
  <c r="F164" i="35"/>
  <c r="H164" i="35" s="1"/>
  <c r="H163" i="35"/>
  <c r="F163" i="35"/>
  <c r="F162" i="35"/>
  <c r="H162" i="35" s="1"/>
  <c r="H161" i="35"/>
  <c r="F161" i="35"/>
  <c r="F160" i="35"/>
  <c r="H160" i="35" s="1"/>
  <c r="H159" i="35"/>
  <c r="F159" i="35"/>
  <c r="F158" i="35"/>
  <c r="H158" i="35" s="1"/>
  <c r="H157" i="35"/>
  <c r="F157" i="35"/>
  <c r="G151" i="35"/>
  <c r="A151" i="35"/>
  <c r="G147" i="35"/>
  <c r="H153" i="35" s="1"/>
  <c r="H53" i="35" s="1"/>
  <c r="H140" i="35"/>
  <c r="A140" i="35"/>
  <c r="H136" i="35"/>
  <c r="H142" i="35" s="1"/>
  <c r="H52" i="35" s="1"/>
  <c r="H58" i="35" s="1"/>
  <c r="H63" i="35" s="1"/>
  <c r="H129" i="35"/>
  <c r="H126" i="35"/>
  <c r="H124" i="35"/>
  <c r="G90" i="35"/>
  <c r="G89" i="35"/>
  <c r="G88" i="35"/>
  <c r="G87" i="35"/>
  <c r="G86" i="35"/>
  <c r="G79" i="35"/>
  <c r="G78" i="35"/>
  <c r="G77" i="35"/>
  <c r="G71" i="35"/>
  <c r="G70" i="35"/>
  <c r="G69" i="35"/>
  <c r="G49" i="35"/>
  <c r="G93" i="35" s="1"/>
  <c r="G36" i="35"/>
  <c r="G35" i="35"/>
  <c r="H31" i="35"/>
  <c r="H114" i="35" s="1"/>
  <c r="H27" i="35"/>
  <c r="H26" i="35"/>
  <c r="H247" i="34"/>
  <c r="H246" i="34"/>
  <c r="H244" i="34"/>
  <c r="G244" i="34"/>
  <c r="E244" i="34"/>
  <c r="G243" i="34"/>
  <c r="E243" i="34"/>
  <c r="H243" i="34" s="1"/>
  <c r="E242" i="34"/>
  <c r="H241" i="34"/>
  <c r="G241" i="34"/>
  <c r="E241" i="34"/>
  <c r="H240" i="34"/>
  <c r="G240" i="34"/>
  <c r="E240" i="34"/>
  <c r="G239" i="34"/>
  <c r="E239" i="34"/>
  <c r="H239" i="34" s="1"/>
  <c r="E238" i="34"/>
  <c r="H237" i="34"/>
  <c r="G237" i="34"/>
  <c r="E237" i="34"/>
  <c r="H236" i="34"/>
  <c r="G236" i="34"/>
  <c r="E236" i="34"/>
  <c r="G235" i="34"/>
  <c r="E235" i="34"/>
  <c r="H235" i="34" s="1"/>
  <c r="E234" i="34"/>
  <c r="H233" i="34"/>
  <c r="G233" i="34"/>
  <c r="E233" i="34"/>
  <c r="H232" i="34"/>
  <c r="G232" i="34"/>
  <c r="E232" i="34"/>
  <c r="G231" i="34"/>
  <c r="E231" i="34"/>
  <c r="H231" i="34" s="1"/>
  <c r="E230" i="34"/>
  <c r="H229" i="34"/>
  <c r="G229" i="34"/>
  <c r="E229" i="34"/>
  <c r="H228" i="34"/>
  <c r="G228" i="34"/>
  <c r="E228" i="34"/>
  <c r="G227" i="34"/>
  <c r="E227" i="34"/>
  <c r="H227" i="34" s="1"/>
  <c r="E226" i="34"/>
  <c r="H225" i="34"/>
  <c r="G225" i="34"/>
  <c r="E225" i="34"/>
  <c r="H224" i="34"/>
  <c r="G224" i="34"/>
  <c r="E224" i="34"/>
  <c r="G223" i="34"/>
  <c r="E223" i="34"/>
  <c r="H223" i="34" s="1"/>
  <c r="E222" i="34"/>
  <c r="H221" i="34"/>
  <c r="G221" i="34"/>
  <c r="E221" i="34"/>
  <c r="H220" i="34"/>
  <c r="G220" i="34"/>
  <c r="E220" i="34"/>
  <c r="G219" i="34"/>
  <c r="E219" i="34"/>
  <c r="H219" i="34" s="1"/>
  <c r="E218" i="34"/>
  <c r="H217" i="34"/>
  <c r="G217" i="34"/>
  <c r="E217" i="34"/>
  <c r="H216" i="34"/>
  <c r="G216" i="34"/>
  <c r="E216" i="34"/>
  <c r="G215" i="34"/>
  <c r="E215" i="34"/>
  <c r="H215" i="34" s="1"/>
  <c r="E214" i="34"/>
  <c r="H213" i="34"/>
  <c r="G213" i="34"/>
  <c r="E213" i="34"/>
  <c r="H212" i="34"/>
  <c r="G212" i="34"/>
  <c r="E212" i="34"/>
  <c r="G211" i="34"/>
  <c r="E211" i="34"/>
  <c r="H211" i="34" s="1"/>
  <c r="E210" i="34"/>
  <c r="H209" i="34"/>
  <c r="G209" i="34"/>
  <c r="E209" i="34"/>
  <c r="H208" i="34"/>
  <c r="G208" i="34"/>
  <c r="E208" i="34"/>
  <c r="G207" i="34"/>
  <c r="E207" i="34"/>
  <c r="H207" i="34" s="1"/>
  <c r="E206" i="34"/>
  <c r="H201" i="34"/>
  <c r="H200" i="34"/>
  <c r="H198" i="34"/>
  <c r="G198" i="34"/>
  <c r="G197" i="34"/>
  <c r="H197" i="34" s="1"/>
  <c r="H196" i="34"/>
  <c r="G196" i="34"/>
  <c r="G195" i="34"/>
  <c r="H195" i="34" s="1"/>
  <c r="H194" i="34"/>
  <c r="G194" i="34"/>
  <c r="G193" i="34"/>
  <c r="H193" i="34" s="1"/>
  <c r="H192" i="34"/>
  <c r="G192" i="34"/>
  <c r="G191" i="34"/>
  <c r="H191" i="34" s="1"/>
  <c r="H190" i="34"/>
  <c r="G190" i="34"/>
  <c r="G189" i="34"/>
  <c r="H189" i="34" s="1"/>
  <c r="H188" i="34"/>
  <c r="G188" i="34"/>
  <c r="G187" i="34"/>
  <c r="H187" i="34" s="1"/>
  <c r="G186" i="34"/>
  <c r="H186" i="34" s="1"/>
  <c r="G185" i="34"/>
  <c r="H185" i="34" s="1"/>
  <c r="G184" i="34"/>
  <c r="H184" i="34" s="1"/>
  <c r="G183" i="34"/>
  <c r="H183" i="34" s="1"/>
  <c r="G182" i="34"/>
  <c r="H182" i="34" s="1"/>
  <c r="G181" i="34"/>
  <c r="H181" i="34" s="1"/>
  <c r="G180" i="34"/>
  <c r="H180" i="34" s="1"/>
  <c r="G179" i="34"/>
  <c r="H179" i="34" s="1"/>
  <c r="H174" i="34"/>
  <c r="F174" i="34"/>
  <c r="H173" i="34"/>
  <c r="F173" i="34"/>
  <c r="H172" i="34"/>
  <c r="F172" i="34"/>
  <c r="H171" i="34"/>
  <c r="F171" i="34"/>
  <c r="H170" i="34"/>
  <c r="F170" i="34"/>
  <c r="H169" i="34"/>
  <c r="F169" i="34"/>
  <c r="H168" i="34"/>
  <c r="F168" i="34"/>
  <c r="H167" i="34"/>
  <c r="F167" i="34"/>
  <c r="H166" i="34"/>
  <c r="F166" i="34"/>
  <c r="H165" i="34"/>
  <c r="F165" i="34"/>
  <c r="H164" i="34"/>
  <c r="F164" i="34"/>
  <c r="H163" i="34"/>
  <c r="F163" i="34"/>
  <c r="H162" i="34"/>
  <c r="F162" i="34"/>
  <c r="H161" i="34"/>
  <c r="F161" i="34"/>
  <c r="H160" i="34"/>
  <c r="F160" i="34"/>
  <c r="H159" i="34"/>
  <c r="F159" i="34"/>
  <c r="H158" i="34"/>
  <c r="F158" i="34"/>
  <c r="H157" i="34"/>
  <c r="H175" i="34" s="1"/>
  <c r="H98" i="34" s="1"/>
  <c r="F157" i="34"/>
  <c r="A151" i="34"/>
  <c r="G151" i="34" s="1"/>
  <c r="G147" i="34"/>
  <c r="H153" i="34" s="1"/>
  <c r="H53" i="34" s="1"/>
  <c r="A140" i="34"/>
  <c r="H140" i="34" s="1"/>
  <c r="H136" i="34"/>
  <c r="H129" i="34"/>
  <c r="H126" i="34"/>
  <c r="H124" i="34"/>
  <c r="G93" i="34"/>
  <c r="G90" i="34"/>
  <c r="G89" i="34"/>
  <c r="G88" i="34"/>
  <c r="G87" i="34"/>
  <c r="G86" i="34"/>
  <c r="G79" i="34"/>
  <c r="G78" i="34"/>
  <c r="G77" i="34"/>
  <c r="G71" i="34"/>
  <c r="G70" i="34"/>
  <c r="G69" i="34"/>
  <c r="G49" i="34"/>
  <c r="G36" i="34"/>
  <c r="G35" i="34"/>
  <c r="H27" i="34"/>
  <c r="H26" i="34"/>
  <c r="H31" i="34" s="1"/>
  <c r="H267" i="33"/>
  <c r="H266" i="33"/>
  <c r="H264" i="33"/>
  <c r="G264" i="33"/>
  <c r="E264" i="33"/>
  <c r="E263" i="33"/>
  <c r="G263" i="33" s="1"/>
  <c r="H263" i="33" s="1"/>
  <c r="G262" i="33"/>
  <c r="E262" i="33"/>
  <c r="H262" i="33" s="1"/>
  <c r="E261" i="33"/>
  <c r="H260" i="33"/>
  <c r="G260" i="33"/>
  <c r="E260" i="33"/>
  <c r="E259" i="33"/>
  <c r="G259" i="33" s="1"/>
  <c r="H259" i="33" s="1"/>
  <c r="G258" i="33"/>
  <c r="E258" i="33"/>
  <c r="H258" i="33" s="1"/>
  <c r="E257" i="33"/>
  <c r="H256" i="33"/>
  <c r="G256" i="33"/>
  <c r="E256" i="33"/>
  <c r="E255" i="33"/>
  <c r="G255" i="33" s="1"/>
  <c r="H255" i="33" s="1"/>
  <c r="G254" i="33"/>
  <c r="E254" i="33"/>
  <c r="H254" i="33" s="1"/>
  <c r="E253" i="33"/>
  <c r="H252" i="33"/>
  <c r="G252" i="33"/>
  <c r="E252" i="33"/>
  <c r="E251" i="33"/>
  <c r="G251" i="33" s="1"/>
  <c r="H251" i="33" s="1"/>
  <c r="G250" i="33"/>
  <c r="E250" i="33"/>
  <c r="H250" i="33" s="1"/>
  <c r="E249" i="33"/>
  <c r="H248" i="33"/>
  <c r="G248" i="33"/>
  <c r="E248" i="33"/>
  <c r="E247" i="33"/>
  <c r="G247" i="33" s="1"/>
  <c r="H247" i="33" s="1"/>
  <c r="G246" i="33"/>
  <c r="E246" i="33"/>
  <c r="H246" i="33" s="1"/>
  <c r="E245" i="33"/>
  <c r="H244" i="33"/>
  <c r="G244" i="33"/>
  <c r="E244" i="33"/>
  <c r="E243" i="33"/>
  <c r="G243" i="33" s="1"/>
  <c r="H243" i="33" s="1"/>
  <c r="G242" i="33"/>
  <c r="E242" i="33"/>
  <c r="H242" i="33" s="1"/>
  <c r="E241" i="33"/>
  <c r="H240" i="33"/>
  <c r="G240" i="33"/>
  <c r="E240" i="33"/>
  <c r="E239" i="33"/>
  <c r="G239" i="33" s="1"/>
  <c r="H239" i="33" s="1"/>
  <c r="G238" i="33"/>
  <c r="E238" i="33"/>
  <c r="H238" i="33" s="1"/>
  <c r="E237" i="33"/>
  <c r="H236" i="33"/>
  <c r="G236" i="33"/>
  <c r="E236" i="33"/>
  <c r="E235" i="33"/>
  <c r="G235" i="33" s="1"/>
  <c r="H235" i="33" s="1"/>
  <c r="G234" i="33"/>
  <c r="E234" i="33"/>
  <c r="H234" i="33" s="1"/>
  <c r="E233" i="33"/>
  <c r="H232" i="33"/>
  <c r="G232" i="33"/>
  <c r="E232" i="33"/>
  <c r="E231" i="33"/>
  <c r="G231" i="33" s="1"/>
  <c r="H231" i="33" s="1"/>
  <c r="G230" i="33"/>
  <c r="E230" i="33"/>
  <c r="H230" i="33" s="1"/>
  <c r="E229" i="33"/>
  <c r="H228" i="33"/>
  <c r="G228" i="33"/>
  <c r="E228" i="33"/>
  <c r="H227" i="33"/>
  <c r="G227" i="33"/>
  <c r="E227" i="33"/>
  <c r="G226" i="33"/>
  <c r="E226" i="33"/>
  <c r="H226" i="33" s="1"/>
  <c r="E225" i="33"/>
  <c r="H224" i="33"/>
  <c r="G224" i="33"/>
  <c r="E224" i="33"/>
  <c r="H223" i="33"/>
  <c r="G223" i="33"/>
  <c r="E223" i="33"/>
  <c r="H218" i="33"/>
  <c r="H217" i="33"/>
  <c r="G215" i="33"/>
  <c r="H215" i="33" s="1"/>
  <c r="G214" i="33"/>
  <c r="H214" i="33" s="1"/>
  <c r="G213" i="33"/>
  <c r="H213" i="33" s="1"/>
  <c r="G212" i="33"/>
  <c r="H212" i="33" s="1"/>
  <c r="G211" i="33"/>
  <c r="H211" i="33" s="1"/>
  <c r="G210" i="33"/>
  <c r="H210" i="33" s="1"/>
  <c r="G209" i="33"/>
  <c r="H209" i="33" s="1"/>
  <c r="G208" i="33"/>
  <c r="H208" i="33" s="1"/>
  <c r="G207" i="33"/>
  <c r="H207" i="33" s="1"/>
  <c r="G206" i="33"/>
  <c r="H206" i="33" s="1"/>
  <c r="G205" i="33"/>
  <c r="H205" i="33" s="1"/>
  <c r="G204" i="33"/>
  <c r="H204" i="33" s="1"/>
  <c r="G203" i="33"/>
  <c r="H203" i="33" s="1"/>
  <c r="G202" i="33"/>
  <c r="H202" i="33" s="1"/>
  <c r="G201" i="33"/>
  <c r="H201" i="33" s="1"/>
  <c r="G200" i="33"/>
  <c r="H200" i="33" s="1"/>
  <c r="G199" i="33"/>
  <c r="H199" i="33" s="1"/>
  <c r="G198" i="33"/>
  <c r="H198" i="33" s="1"/>
  <c r="G197" i="33"/>
  <c r="H197" i="33" s="1"/>
  <c r="G196" i="33"/>
  <c r="H196" i="33" s="1"/>
  <c r="G195" i="33"/>
  <c r="H195" i="33" s="1"/>
  <c r="G194" i="33"/>
  <c r="H194" i="33" s="1"/>
  <c r="G193" i="33"/>
  <c r="H193" i="33" s="1"/>
  <c r="G192" i="33"/>
  <c r="H192" i="33" s="1"/>
  <c r="G191" i="33"/>
  <c r="H191" i="33" s="1"/>
  <c r="G190" i="33"/>
  <c r="H190" i="33" s="1"/>
  <c r="G189" i="33"/>
  <c r="H189" i="33" s="1"/>
  <c r="G188" i="33"/>
  <c r="H188" i="33" s="1"/>
  <c r="G187" i="33"/>
  <c r="H187" i="33" s="1"/>
  <c r="G186" i="33"/>
  <c r="H186" i="33" s="1"/>
  <c r="G185" i="33"/>
  <c r="H185" i="33" s="1"/>
  <c r="G184" i="33"/>
  <c r="H184" i="33" s="1"/>
  <c r="G183" i="33"/>
  <c r="H183" i="33" s="1"/>
  <c r="H216" i="33" s="1"/>
  <c r="H178" i="33"/>
  <c r="F178" i="33"/>
  <c r="H177" i="33"/>
  <c r="F177" i="33"/>
  <c r="H176" i="33"/>
  <c r="F176" i="33"/>
  <c r="H175" i="33"/>
  <c r="F175" i="33"/>
  <c r="H174" i="33"/>
  <c r="F174" i="33"/>
  <c r="H173" i="33"/>
  <c r="F173" i="33"/>
  <c r="H172" i="33"/>
  <c r="F172" i="33"/>
  <c r="H171" i="33"/>
  <c r="F171" i="33"/>
  <c r="H170" i="33"/>
  <c r="F170" i="33"/>
  <c r="H169" i="33"/>
  <c r="F169" i="33"/>
  <c r="H168" i="33"/>
  <c r="F168" i="33"/>
  <c r="H167" i="33"/>
  <c r="F167" i="33"/>
  <c r="H166" i="33"/>
  <c r="F166" i="33"/>
  <c r="H165" i="33"/>
  <c r="F165" i="33"/>
  <c r="H164" i="33"/>
  <c r="F164" i="33"/>
  <c r="H163" i="33"/>
  <c r="F163" i="33"/>
  <c r="H162" i="33"/>
  <c r="F162" i="33"/>
  <c r="H161" i="33"/>
  <c r="H179" i="33" s="1"/>
  <c r="H98" i="33" s="1"/>
  <c r="F161" i="33"/>
  <c r="H157" i="33"/>
  <c r="G147" i="33"/>
  <c r="A151" i="33" s="1"/>
  <c r="G151" i="33" s="1"/>
  <c r="H140" i="33"/>
  <c r="A140" i="33"/>
  <c r="H136" i="33"/>
  <c r="H142" i="33" s="1"/>
  <c r="H52" i="33" s="1"/>
  <c r="H129" i="33"/>
  <c r="H126" i="33"/>
  <c r="H124" i="33"/>
  <c r="H101" i="33"/>
  <c r="G93" i="33"/>
  <c r="G90" i="33"/>
  <c r="G89" i="33"/>
  <c r="G88" i="33"/>
  <c r="G87" i="33"/>
  <c r="G86" i="33"/>
  <c r="G79" i="33"/>
  <c r="G78" i="33"/>
  <c r="G77" i="33"/>
  <c r="G70" i="33"/>
  <c r="G71" i="33" s="1"/>
  <c r="G69" i="33"/>
  <c r="G49" i="33"/>
  <c r="G36" i="33"/>
  <c r="G35" i="33"/>
  <c r="H31" i="33"/>
  <c r="H27" i="33"/>
  <c r="H26" i="33"/>
  <c r="H274" i="32"/>
  <c r="H273" i="32"/>
  <c r="G271" i="32"/>
  <c r="E271" i="32"/>
  <c r="H271" i="32" s="1"/>
  <c r="E270" i="32"/>
  <c r="G269" i="32"/>
  <c r="H269" i="32" s="1"/>
  <c r="E269" i="32"/>
  <c r="E268" i="32"/>
  <c r="G268" i="32" s="1"/>
  <c r="H268" i="32" s="1"/>
  <c r="G267" i="32"/>
  <c r="E267" i="32"/>
  <c r="H267" i="32" s="1"/>
  <c r="E266" i="32"/>
  <c r="G265" i="32"/>
  <c r="H265" i="32" s="1"/>
  <c r="E265" i="32"/>
  <c r="E264" i="32"/>
  <c r="G264" i="32" s="1"/>
  <c r="H264" i="32" s="1"/>
  <c r="G263" i="32"/>
  <c r="E263" i="32"/>
  <c r="H263" i="32" s="1"/>
  <c r="E262" i="32"/>
  <c r="G261" i="32"/>
  <c r="H261" i="32" s="1"/>
  <c r="E261" i="32"/>
  <c r="E260" i="32"/>
  <c r="G260" i="32" s="1"/>
  <c r="H260" i="32" s="1"/>
  <c r="G259" i="32"/>
  <c r="E259" i="32"/>
  <c r="H259" i="32" s="1"/>
  <c r="H254" i="32"/>
  <c r="H253" i="32"/>
  <c r="H251" i="32"/>
  <c r="G251" i="32"/>
  <c r="H250" i="32"/>
  <c r="G250" i="32"/>
  <c r="H249" i="32"/>
  <c r="G249" i="32"/>
  <c r="H248" i="32"/>
  <c r="G248" i="32"/>
  <c r="H247" i="32"/>
  <c r="G247" i="32"/>
  <c r="H246" i="32"/>
  <c r="G246" i="32"/>
  <c r="H245" i="32"/>
  <c r="G245" i="32"/>
  <c r="H244" i="32"/>
  <c r="G244" i="32"/>
  <c r="H243" i="32"/>
  <c r="G243" i="32"/>
  <c r="H242" i="32"/>
  <c r="G242" i="32"/>
  <c r="H241" i="32"/>
  <c r="G241" i="32"/>
  <c r="H240" i="32"/>
  <c r="G240" i="32"/>
  <c r="H239" i="32"/>
  <c r="G239" i="32"/>
  <c r="H238" i="32"/>
  <c r="G238" i="32"/>
  <c r="H237" i="32"/>
  <c r="G237" i="32"/>
  <c r="H236" i="32"/>
  <c r="G236" i="32"/>
  <c r="H235" i="32"/>
  <c r="G235" i="32"/>
  <c r="H234" i="32"/>
  <c r="G234" i="32"/>
  <c r="H233" i="32"/>
  <c r="G233" i="32"/>
  <c r="H232" i="32"/>
  <c r="G232" i="32"/>
  <c r="H231" i="32"/>
  <c r="G231" i="32"/>
  <c r="H230" i="32"/>
  <c r="G230" i="32"/>
  <c r="H229" i="32"/>
  <c r="G229" i="32"/>
  <c r="H228" i="32"/>
  <c r="G228" i="32"/>
  <c r="H227" i="32"/>
  <c r="G227" i="32"/>
  <c r="H226" i="32"/>
  <c r="G226" i="32"/>
  <c r="H225" i="32"/>
  <c r="G225" i="32"/>
  <c r="H224" i="32"/>
  <c r="G224" i="32"/>
  <c r="H223" i="32"/>
  <c r="G223" i="32"/>
  <c r="H222" i="32"/>
  <c r="G222" i="32"/>
  <c r="H221" i="32"/>
  <c r="G221" i="32"/>
  <c r="H220" i="32"/>
  <c r="G220" i="32"/>
  <c r="H219" i="32"/>
  <c r="G219" i="32"/>
  <c r="H218" i="32"/>
  <c r="G218" i="32"/>
  <c r="H217" i="32"/>
  <c r="G217" i="32"/>
  <c r="H216" i="32"/>
  <c r="G216" i="32"/>
  <c r="H215" i="32"/>
  <c r="G215" i="32"/>
  <c r="H214" i="32"/>
  <c r="G214" i="32"/>
  <c r="H213" i="32"/>
  <c r="G213" i="32"/>
  <c r="H212" i="32"/>
  <c r="G212" i="32"/>
  <c r="H211" i="32"/>
  <c r="G211" i="32"/>
  <c r="H210" i="32"/>
  <c r="G210" i="32"/>
  <c r="H209" i="32"/>
  <c r="G209" i="32"/>
  <c r="G208" i="32"/>
  <c r="H208" i="32" s="1"/>
  <c r="H207" i="32"/>
  <c r="G207" i="32"/>
  <c r="G206" i="32"/>
  <c r="H206" i="32" s="1"/>
  <c r="G205" i="32"/>
  <c r="H205" i="32" s="1"/>
  <c r="G204" i="32"/>
  <c r="H204" i="32" s="1"/>
  <c r="G203" i="32"/>
  <c r="H203" i="32" s="1"/>
  <c r="G202" i="32"/>
  <c r="H202" i="32" s="1"/>
  <c r="G201" i="32"/>
  <c r="H201" i="32" s="1"/>
  <c r="G200" i="32"/>
  <c r="H200" i="32" s="1"/>
  <c r="G199" i="32"/>
  <c r="H199" i="32" s="1"/>
  <c r="G198" i="32"/>
  <c r="H198" i="32" s="1"/>
  <c r="G197" i="32"/>
  <c r="H197" i="32" s="1"/>
  <c r="G196" i="32"/>
  <c r="H196" i="32" s="1"/>
  <c r="G195" i="32"/>
  <c r="H195" i="32" s="1"/>
  <c r="G194" i="32"/>
  <c r="H194" i="32" s="1"/>
  <c r="G193" i="32"/>
  <c r="H193" i="32" s="1"/>
  <c r="G192" i="32"/>
  <c r="H192" i="32" s="1"/>
  <c r="G191" i="32"/>
  <c r="H191" i="32" s="1"/>
  <c r="G190" i="32"/>
  <c r="H190" i="32" s="1"/>
  <c r="G189" i="32"/>
  <c r="H189" i="32" s="1"/>
  <c r="G188" i="32"/>
  <c r="H188" i="32" s="1"/>
  <c r="G187" i="32"/>
  <c r="H187" i="32" s="1"/>
  <c r="G186" i="32"/>
  <c r="H186" i="32" s="1"/>
  <c r="G185" i="32"/>
  <c r="H185" i="32" s="1"/>
  <c r="G184" i="32"/>
  <c r="H184" i="32" s="1"/>
  <c r="G183" i="32"/>
  <c r="H183" i="32" s="1"/>
  <c r="G182" i="32"/>
  <c r="H182" i="32" s="1"/>
  <c r="G181" i="32"/>
  <c r="H181" i="32" s="1"/>
  <c r="G180" i="32"/>
  <c r="H180" i="32" s="1"/>
  <c r="G179" i="32"/>
  <c r="H179" i="32" s="1"/>
  <c r="G178" i="32"/>
  <c r="H178" i="32" s="1"/>
  <c r="G177" i="32"/>
  <c r="H177" i="32" s="1"/>
  <c r="G176" i="32"/>
  <c r="H176" i="32" s="1"/>
  <c r="G175" i="32"/>
  <c r="H175" i="32" s="1"/>
  <c r="H174" i="32"/>
  <c r="G174" i="32"/>
  <c r="G173" i="32"/>
  <c r="H173" i="32" s="1"/>
  <c r="G172" i="32"/>
  <c r="H172" i="32" s="1"/>
  <c r="G171" i="32"/>
  <c r="H171" i="32" s="1"/>
  <c r="G170" i="32"/>
  <c r="H170" i="32" s="1"/>
  <c r="G169" i="32"/>
  <c r="H169" i="32" s="1"/>
  <c r="H164" i="32"/>
  <c r="F164" i="32"/>
  <c r="F163" i="32"/>
  <c r="H163" i="32" s="1"/>
  <c r="H162" i="32"/>
  <c r="F162" i="32"/>
  <c r="F161" i="32"/>
  <c r="H161" i="32" s="1"/>
  <c r="H160" i="32"/>
  <c r="F160" i="32"/>
  <c r="F159" i="32"/>
  <c r="H159" i="32" s="1"/>
  <c r="H158" i="32"/>
  <c r="F158" i="32"/>
  <c r="F157" i="32"/>
  <c r="H157" i="32" s="1"/>
  <c r="H165" i="32" s="1"/>
  <c r="H98" i="32" s="1"/>
  <c r="G147" i="32"/>
  <c r="A151" i="32" s="1"/>
  <c r="G151" i="32" s="1"/>
  <c r="H142" i="32"/>
  <c r="H52" i="32" s="1"/>
  <c r="A140" i="32"/>
  <c r="H140" i="32" s="1"/>
  <c r="H136" i="32"/>
  <c r="H129" i="32"/>
  <c r="H126" i="32"/>
  <c r="H124" i="32"/>
  <c r="G93" i="32"/>
  <c r="G90" i="32"/>
  <c r="G89" i="32"/>
  <c r="G88" i="32"/>
  <c r="G87" i="32"/>
  <c r="G86" i="32"/>
  <c r="G79" i="32"/>
  <c r="G78" i="32"/>
  <c r="G77" i="32"/>
  <c r="G71" i="32"/>
  <c r="G70" i="32"/>
  <c r="G69" i="32"/>
  <c r="G49" i="32"/>
  <c r="G36" i="32"/>
  <c r="G35" i="32"/>
  <c r="H31" i="32"/>
  <c r="H74" i="32" s="1"/>
  <c r="H77" i="32" s="1"/>
  <c r="H27" i="32"/>
  <c r="H26" i="32"/>
  <c r="H175" i="31"/>
  <c r="D172" i="31" s="1"/>
  <c r="H174" i="31"/>
  <c r="E172" i="31"/>
  <c r="H167" i="31"/>
  <c r="F167" i="31"/>
  <c r="F166" i="31"/>
  <c r="H166" i="31" s="1"/>
  <c r="H165" i="31"/>
  <c r="F165" i="31"/>
  <c r="F164" i="31"/>
  <c r="H164" i="31" s="1"/>
  <c r="H163" i="31"/>
  <c r="F163" i="31"/>
  <c r="F162" i="31"/>
  <c r="H162" i="31" s="1"/>
  <c r="H161" i="31"/>
  <c r="F161" i="31"/>
  <c r="F160" i="31"/>
  <c r="H160" i="31" s="1"/>
  <c r="H159" i="31"/>
  <c r="F159" i="31"/>
  <c r="F158" i="31"/>
  <c r="H158" i="31" s="1"/>
  <c r="H154" i="31"/>
  <c r="H53" i="31" s="1"/>
  <c r="A152" i="31"/>
  <c r="G152" i="31" s="1"/>
  <c r="G148" i="31"/>
  <c r="A141" i="31"/>
  <c r="H141" i="31" s="1"/>
  <c r="H143" i="31" s="1"/>
  <c r="H52" i="31" s="1"/>
  <c r="H137" i="31"/>
  <c r="H130" i="31"/>
  <c r="N127" i="31"/>
  <c r="H127" i="31"/>
  <c r="N126" i="31"/>
  <c r="N125" i="31"/>
  <c r="N128" i="31" s="1"/>
  <c r="H122" i="31" s="1"/>
  <c r="H125" i="31"/>
  <c r="G88" i="31"/>
  <c r="G87" i="31"/>
  <c r="G86" i="31"/>
  <c r="G85" i="31"/>
  <c r="G84" i="31"/>
  <c r="G77" i="31"/>
  <c r="G76" i="31"/>
  <c r="G75" i="31"/>
  <c r="G69" i="31"/>
  <c r="G68" i="31"/>
  <c r="G67" i="31"/>
  <c r="H54" i="31"/>
  <c r="G49" i="31"/>
  <c r="G91" i="31" s="1"/>
  <c r="G36" i="31"/>
  <c r="G35" i="31"/>
  <c r="M28" i="31"/>
  <c r="M29" i="31" s="1"/>
  <c r="H27" i="31"/>
  <c r="H31" i="31" s="1"/>
  <c r="H26" i="31"/>
  <c r="M25" i="31"/>
  <c r="L25" i="31"/>
  <c r="L31" i="31" s="1"/>
  <c r="K25" i="31"/>
  <c r="K31" i="31" s="1"/>
  <c r="J25" i="31"/>
  <c r="J31" i="31" s="1"/>
  <c r="H173" i="30"/>
  <c r="H172" i="30"/>
  <c r="G170" i="30"/>
  <c r="H170" i="30" s="1"/>
  <c r="E170" i="30"/>
  <c r="E169" i="30"/>
  <c r="F164" i="30"/>
  <c r="H164" i="30" s="1"/>
  <c r="H163" i="30"/>
  <c r="F163" i="30"/>
  <c r="F162" i="30"/>
  <c r="H162" i="30" s="1"/>
  <c r="H161" i="30"/>
  <c r="F161" i="30"/>
  <c r="F160" i="30"/>
  <c r="H160" i="30" s="1"/>
  <c r="H159" i="30"/>
  <c r="F159" i="30"/>
  <c r="F158" i="30"/>
  <c r="H158" i="30" s="1"/>
  <c r="H157" i="30"/>
  <c r="F157" i="30"/>
  <c r="F156" i="30"/>
  <c r="H156" i="30" s="1"/>
  <c r="H155" i="30"/>
  <c r="F155" i="30"/>
  <c r="A149" i="30"/>
  <c r="G149" i="30" s="1"/>
  <c r="G145" i="30"/>
  <c r="H151" i="30" s="1"/>
  <c r="H53" i="30" s="1"/>
  <c r="A138" i="30"/>
  <c r="H138" i="30" s="1"/>
  <c r="H134" i="30"/>
  <c r="H140" i="30" s="1"/>
  <c r="H52" i="30" s="1"/>
  <c r="H56" i="30" s="1"/>
  <c r="H61" i="30" s="1"/>
  <c r="H127" i="30"/>
  <c r="H124" i="30"/>
  <c r="H122" i="30"/>
  <c r="G91" i="30"/>
  <c r="G88" i="30"/>
  <c r="G87" i="30"/>
  <c r="G86" i="30"/>
  <c r="G85" i="30"/>
  <c r="G84" i="30"/>
  <c r="G77" i="30"/>
  <c r="G76" i="30"/>
  <c r="G75" i="30"/>
  <c r="G69" i="30"/>
  <c r="G68" i="30"/>
  <c r="G67" i="30"/>
  <c r="G49" i="30"/>
  <c r="G36" i="30"/>
  <c r="G35" i="30"/>
  <c r="H27" i="30"/>
  <c r="H26" i="30"/>
  <c r="H31" i="30" s="1"/>
  <c r="H161" i="29"/>
  <c r="F161" i="29"/>
  <c r="F160" i="29"/>
  <c r="H160" i="29" s="1"/>
  <c r="H159" i="29"/>
  <c r="F159" i="29"/>
  <c r="F158" i="29"/>
  <c r="H158" i="29" s="1"/>
  <c r="H157" i="29"/>
  <c r="F157" i="29"/>
  <c r="F156" i="29"/>
  <c r="H156" i="29" s="1"/>
  <c r="H155" i="29"/>
  <c r="F155" i="29"/>
  <c r="F154" i="29"/>
  <c r="H154" i="29" s="1"/>
  <c r="H162" i="29" s="1"/>
  <c r="H95" i="29" s="1"/>
  <c r="H99" i="29" s="1"/>
  <c r="H115" i="29" s="1"/>
  <c r="G144" i="29"/>
  <c r="A137" i="29"/>
  <c r="H137" i="29" s="1"/>
  <c r="H133" i="29"/>
  <c r="H126" i="29"/>
  <c r="H123" i="29"/>
  <c r="H121" i="29"/>
  <c r="G87" i="29"/>
  <c r="G86" i="29"/>
  <c r="G85" i="29"/>
  <c r="G84" i="29"/>
  <c r="G83" i="29"/>
  <c r="G76" i="29"/>
  <c r="G74" i="29"/>
  <c r="G67" i="29"/>
  <c r="G68" i="29" s="1"/>
  <c r="G66" i="29"/>
  <c r="G49" i="29"/>
  <c r="G90" i="29" s="1"/>
  <c r="G36" i="29"/>
  <c r="G35" i="29"/>
  <c r="H27" i="29"/>
  <c r="H26" i="29"/>
  <c r="H31" i="29" s="1"/>
  <c r="F162" i="28"/>
  <c r="H162" i="28" s="1"/>
  <c r="H161" i="28"/>
  <c r="F161" i="28"/>
  <c r="F160" i="28"/>
  <c r="H160" i="28" s="1"/>
  <c r="H159" i="28"/>
  <c r="F159" i="28"/>
  <c r="F158" i="28"/>
  <c r="H158" i="28" s="1"/>
  <c r="H157" i="28"/>
  <c r="F157" i="28"/>
  <c r="F156" i="28"/>
  <c r="H156" i="28" s="1"/>
  <c r="H155" i="28"/>
  <c r="F155" i="28"/>
  <c r="G149" i="28"/>
  <c r="H151" i="28" s="1"/>
  <c r="H53" i="28" s="1"/>
  <c r="A149" i="28"/>
  <c r="G145" i="28"/>
  <c r="H138" i="28"/>
  <c r="H140" i="28" s="1"/>
  <c r="H52" i="28" s="1"/>
  <c r="H56" i="28" s="1"/>
  <c r="H61" i="28" s="1"/>
  <c r="A138" i="28"/>
  <c r="H134" i="28"/>
  <c r="H127" i="28"/>
  <c r="H124" i="28"/>
  <c r="H122" i="28"/>
  <c r="G88" i="28"/>
  <c r="G87" i="28"/>
  <c r="G86" i="28"/>
  <c r="G85" i="28"/>
  <c r="G84" i="28"/>
  <c r="G77" i="28"/>
  <c r="G75" i="28"/>
  <c r="G69" i="28"/>
  <c r="G68" i="28"/>
  <c r="G67" i="28"/>
  <c r="G49" i="28"/>
  <c r="G76" i="28" s="1"/>
  <c r="G36" i="28"/>
  <c r="G35" i="28"/>
  <c r="H27" i="28"/>
  <c r="H26" i="28"/>
  <c r="H31" i="28" s="1"/>
  <c r="F166" i="27"/>
  <c r="H166" i="27" s="1"/>
  <c r="F165" i="27"/>
  <c r="H165" i="27" s="1"/>
  <c r="F164" i="27"/>
  <c r="H164" i="27" s="1"/>
  <c r="F163" i="27"/>
  <c r="H163" i="27" s="1"/>
  <c r="F162" i="27"/>
  <c r="H162" i="27" s="1"/>
  <c r="F161" i="27"/>
  <c r="H161" i="27" s="1"/>
  <c r="F160" i="27"/>
  <c r="H160" i="27" s="1"/>
  <c r="F159" i="27"/>
  <c r="H159" i="27" s="1"/>
  <c r="F158" i="27"/>
  <c r="H158" i="27" s="1"/>
  <c r="F157" i="27"/>
  <c r="H157" i="27" s="1"/>
  <c r="F156" i="27"/>
  <c r="H156" i="27" s="1"/>
  <c r="F155" i="27"/>
  <c r="H155" i="27" s="1"/>
  <c r="F154" i="27"/>
  <c r="H154" i="27" s="1"/>
  <c r="G144" i="27"/>
  <c r="A148" i="27" s="1"/>
  <c r="G148" i="27" s="1"/>
  <c r="H137" i="27"/>
  <c r="A137" i="27"/>
  <c r="H133" i="27"/>
  <c r="H139" i="27" s="1"/>
  <c r="H52" i="27" s="1"/>
  <c r="H126" i="27"/>
  <c r="H123" i="27"/>
  <c r="H121" i="27"/>
  <c r="G87" i="27"/>
  <c r="G86" i="27"/>
  <c r="G85" i="27"/>
  <c r="G84" i="27"/>
  <c r="G83" i="27"/>
  <c r="G76" i="27"/>
  <c r="G74" i="27"/>
  <c r="G68" i="27"/>
  <c r="G67" i="27"/>
  <c r="G66" i="27"/>
  <c r="G49" i="27"/>
  <c r="G75" i="27" s="1"/>
  <c r="G36" i="27"/>
  <c r="G35" i="27"/>
  <c r="H30" i="27"/>
  <c r="H27" i="27"/>
  <c r="H26" i="27"/>
  <c r="H31" i="27" s="1"/>
  <c r="H164" i="26"/>
  <c r="F164" i="26"/>
  <c r="H163" i="26"/>
  <c r="F163" i="26"/>
  <c r="H162" i="26"/>
  <c r="F162" i="26"/>
  <c r="H161" i="26"/>
  <c r="F161" i="26"/>
  <c r="H160" i="26"/>
  <c r="F160" i="26"/>
  <c r="H159" i="26"/>
  <c r="F159" i="26"/>
  <c r="H158" i="26"/>
  <c r="F158" i="26"/>
  <c r="H157" i="26"/>
  <c r="F157" i="26"/>
  <c r="H156" i="26"/>
  <c r="F156" i="26"/>
  <c r="H155" i="26"/>
  <c r="H165" i="26" s="1"/>
  <c r="H96" i="26" s="1"/>
  <c r="H100" i="26" s="1"/>
  <c r="H116" i="26" s="1"/>
  <c r="F155" i="26"/>
  <c r="A149" i="26"/>
  <c r="G149" i="26" s="1"/>
  <c r="H151" i="26" s="1"/>
  <c r="H53" i="26" s="1"/>
  <c r="G145" i="26"/>
  <c r="A138" i="26"/>
  <c r="H138" i="26" s="1"/>
  <c r="H140" i="26" s="1"/>
  <c r="H52" i="26" s="1"/>
  <c r="H56" i="26" s="1"/>
  <c r="H61" i="26" s="1"/>
  <c r="H134" i="26"/>
  <c r="H127" i="26"/>
  <c r="H124" i="26"/>
  <c r="H122" i="26"/>
  <c r="G88" i="26"/>
  <c r="G87" i="26"/>
  <c r="G86" i="26"/>
  <c r="G85" i="26"/>
  <c r="G84" i="26"/>
  <c r="G77" i="26"/>
  <c r="G76" i="26"/>
  <c r="G75" i="26"/>
  <c r="G68" i="26"/>
  <c r="G69" i="26" s="1"/>
  <c r="G67" i="26"/>
  <c r="G49" i="26"/>
  <c r="G91" i="26" s="1"/>
  <c r="G36" i="26"/>
  <c r="G35" i="26"/>
  <c r="H31" i="26"/>
  <c r="H112" i="26" s="1"/>
  <c r="H27" i="26"/>
  <c r="H26" i="26"/>
  <c r="H245" i="25"/>
  <c r="H244" i="25"/>
  <c r="G242" i="25"/>
  <c r="E242" i="25"/>
  <c r="H242" i="25" s="1"/>
  <c r="E241" i="25"/>
  <c r="E240" i="25"/>
  <c r="G240" i="25" s="1"/>
  <c r="H240" i="25" s="1"/>
  <c r="H239" i="25"/>
  <c r="G239" i="25"/>
  <c r="E239" i="25"/>
  <c r="G238" i="25"/>
  <c r="E238" i="25"/>
  <c r="H238" i="25" s="1"/>
  <c r="E237" i="25"/>
  <c r="E236" i="25"/>
  <c r="G236" i="25" s="1"/>
  <c r="H236" i="25" s="1"/>
  <c r="H235" i="25"/>
  <c r="G235" i="25"/>
  <c r="E235" i="25"/>
  <c r="G234" i="25"/>
  <c r="E234" i="25"/>
  <c r="E233" i="25"/>
  <c r="E232" i="25"/>
  <c r="G232" i="25" s="1"/>
  <c r="H232" i="25" s="1"/>
  <c r="H231" i="25"/>
  <c r="G231" i="25"/>
  <c r="E231" i="25"/>
  <c r="G230" i="25"/>
  <c r="E230" i="25"/>
  <c r="H230" i="25" s="1"/>
  <c r="E229" i="25"/>
  <c r="E228" i="25"/>
  <c r="G228" i="25" s="1"/>
  <c r="H228" i="25" s="1"/>
  <c r="H227" i="25"/>
  <c r="G227" i="25"/>
  <c r="E227" i="25"/>
  <c r="G226" i="25"/>
  <c r="E226" i="25"/>
  <c r="H226" i="25" s="1"/>
  <c r="E225" i="25"/>
  <c r="E224" i="25"/>
  <c r="G224" i="25" s="1"/>
  <c r="H224" i="25" s="1"/>
  <c r="H223" i="25"/>
  <c r="G223" i="25"/>
  <c r="E223" i="25"/>
  <c r="G222" i="25"/>
  <c r="E222" i="25"/>
  <c r="H222" i="25" s="1"/>
  <c r="E221" i="25"/>
  <c r="E220" i="25"/>
  <c r="G220" i="25" s="1"/>
  <c r="H220" i="25" s="1"/>
  <c r="H219" i="25"/>
  <c r="G219" i="25"/>
  <c r="E219" i="25"/>
  <c r="G218" i="25"/>
  <c r="E218" i="25"/>
  <c r="E217" i="25"/>
  <c r="E216" i="25"/>
  <c r="G216" i="25" s="1"/>
  <c r="H216" i="25" s="1"/>
  <c r="H215" i="25"/>
  <c r="G215" i="25"/>
  <c r="E215" i="25"/>
  <c r="G214" i="25"/>
  <c r="E214" i="25"/>
  <c r="H214" i="25" s="1"/>
  <c r="E213" i="25"/>
  <c r="E212" i="25"/>
  <c r="G212" i="25" s="1"/>
  <c r="H212" i="25" s="1"/>
  <c r="G211" i="25"/>
  <c r="H211" i="25" s="1"/>
  <c r="E211" i="25"/>
  <c r="E210" i="25"/>
  <c r="E209" i="25"/>
  <c r="E208" i="25"/>
  <c r="G208" i="25" s="1"/>
  <c r="H208" i="25" s="1"/>
  <c r="G207" i="25"/>
  <c r="H207" i="25" s="1"/>
  <c r="E207" i="25"/>
  <c r="E206" i="25"/>
  <c r="E205" i="25"/>
  <c r="E204" i="25"/>
  <c r="G204" i="25" s="1"/>
  <c r="H204" i="25" s="1"/>
  <c r="H199" i="25"/>
  <c r="H198" i="25"/>
  <c r="G196" i="25"/>
  <c r="H196" i="25" s="1"/>
  <c r="G195" i="25"/>
  <c r="H195" i="25" s="1"/>
  <c r="G194" i="25"/>
  <c r="H194" i="25" s="1"/>
  <c r="G193" i="25"/>
  <c r="H193" i="25" s="1"/>
  <c r="H192" i="25"/>
  <c r="G192" i="25"/>
  <c r="G191" i="25"/>
  <c r="H191" i="25" s="1"/>
  <c r="G190" i="25"/>
  <c r="H190" i="25" s="1"/>
  <c r="G189" i="25"/>
  <c r="H189" i="25" s="1"/>
  <c r="G188" i="25"/>
  <c r="H188" i="25" s="1"/>
  <c r="G187" i="25"/>
  <c r="H187" i="25" s="1"/>
  <c r="G186" i="25"/>
  <c r="H186" i="25" s="1"/>
  <c r="G185" i="25"/>
  <c r="H185" i="25" s="1"/>
  <c r="H184" i="25"/>
  <c r="G184" i="25"/>
  <c r="G183" i="25"/>
  <c r="H183" i="25" s="1"/>
  <c r="G182" i="25"/>
  <c r="H182" i="25" s="1"/>
  <c r="G181" i="25"/>
  <c r="H181" i="25" s="1"/>
  <c r="G180" i="25"/>
  <c r="H180" i="25" s="1"/>
  <c r="H179" i="25"/>
  <c r="G179" i="25"/>
  <c r="G178" i="25"/>
  <c r="H178" i="25" s="1"/>
  <c r="H177" i="25"/>
  <c r="G177" i="25"/>
  <c r="F172" i="25"/>
  <c r="H172" i="25" s="1"/>
  <c r="F171" i="25"/>
  <c r="H171" i="25" s="1"/>
  <c r="F170" i="25"/>
  <c r="H170" i="25" s="1"/>
  <c r="F169" i="25"/>
  <c r="H169" i="25" s="1"/>
  <c r="F168" i="25"/>
  <c r="H168" i="25" s="1"/>
  <c r="F167" i="25"/>
  <c r="H167" i="25" s="1"/>
  <c r="F166" i="25"/>
  <c r="H166" i="25" s="1"/>
  <c r="F165" i="25"/>
  <c r="H165" i="25" s="1"/>
  <c r="F164" i="25"/>
  <c r="H164" i="25" s="1"/>
  <c r="F163" i="25"/>
  <c r="H163" i="25" s="1"/>
  <c r="F162" i="25"/>
  <c r="H162" i="25" s="1"/>
  <c r="F161" i="25"/>
  <c r="H161" i="25" s="1"/>
  <c r="F160" i="25"/>
  <c r="H160" i="25" s="1"/>
  <c r="F159" i="25"/>
  <c r="H159" i="25" s="1"/>
  <c r="F158" i="25"/>
  <c r="H158" i="25" s="1"/>
  <c r="F157" i="25"/>
  <c r="H157" i="25" s="1"/>
  <c r="F156" i="25"/>
  <c r="H156" i="25" s="1"/>
  <c r="F155" i="25"/>
  <c r="H155" i="25" s="1"/>
  <c r="H173" i="25" s="1"/>
  <c r="H96" i="25" s="1"/>
  <c r="G145" i="25"/>
  <c r="H138" i="25"/>
  <c r="A138" i="25"/>
  <c r="H134" i="25"/>
  <c r="H127" i="25"/>
  <c r="H124" i="25"/>
  <c r="H122" i="25"/>
  <c r="G88" i="25"/>
  <c r="G87" i="25"/>
  <c r="G86" i="25"/>
  <c r="G85" i="25"/>
  <c r="G84" i="25"/>
  <c r="G77" i="25"/>
  <c r="G75" i="25"/>
  <c r="G68" i="25"/>
  <c r="G69" i="25" s="1"/>
  <c r="G67" i="25"/>
  <c r="G49" i="25"/>
  <c r="G36" i="25"/>
  <c r="G35" i="25"/>
  <c r="H27" i="25"/>
  <c r="H31" i="25" s="1"/>
  <c r="H26" i="25"/>
  <c r="H265" i="24"/>
  <c r="H264" i="24"/>
  <c r="E262" i="24"/>
  <c r="G261" i="24"/>
  <c r="E261" i="24"/>
  <c r="H261" i="24" s="1"/>
  <c r="E260" i="24"/>
  <c r="G260" i="24" s="1"/>
  <c r="H260" i="24" s="1"/>
  <c r="G259" i="24"/>
  <c r="H259" i="24" s="1"/>
  <c r="E259" i="24"/>
  <c r="E258" i="24"/>
  <c r="G257" i="24"/>
  <c r="E257" i="24"/>
  <c r="H257" i="24" s="1"/>
  <c r="E256" i="24"/>
  <c r="G256" i="24" s="1"/>
  <c r="H256" i="24" s="1"/>
  <c r="G255" i="24"/>
  <c r="H255" i="24" s="1"/>
  <c r="E255" i="24"/>
  <c r="E254" i="24"/>
  <c r="G253" i="24"/>
  <c r="E253" i="24"/>
  <c r="H253" i="24" s="1"/>
  <c r="H252" i="24"/>
  <c r="E252" i="24"/>
  <c r="G252" i="24" s="1"/>
  <c r="G251" i="24"/>
  <c r="H251" i="24" s="1"/>
  <c r="E251" i="24"/>
  <c r="E250" i="24"/>
  <c r="G249" i="24"/>
  <c r="E249" i="24"/>
  <c r="H249" i="24" s="1"/>
  <c r="E248" i="24"/>
  <c r="G248" i="24" s="1"/>
  <c r="H248" i="24" s="1"/>
  <c r="G247" i="24"/>
  <c r="H247" i="24" s="1"/>
  <c r="E247" i="24"/>
  <c r="E246" i="24"/>
  <c r="G245" i="24"/>
  <c r="E245" i="24"/>
  <c r="H245" i="24" s="1"/>
  <c r="E244" i="24"/>
  <c r="G244" i="24" s="1"/>
  <c r="H244" i="24" s="1"/>
  <c r="G243" i="24"/>
  <c r="H243" i="24" s="1"/>
  <c r="E243" i="24"/>
  <c r="E242" i="24"/>
  <c r="G241" i="24"/>
  <c r="E241" i="24"/>
  <c r="H241" i="24" s="1"/>
  <c r="E240" i="24"/>
  <c r="G240" i="24" s="1"/>
  <c r="H240" i="24" s="1"/>
  <c r="G239" i="24"/>
  <c r="H239" i="24" s="1"/>
  <c r="E239" i="24"/>
  <c r="E238" i="24"/>
  <c r="G237" i="24"/>
  <c r="E237" i="24"/>
  <c r="H237" i="24" s="1"/>
  <c r="H236" i="24"/>
  <c r="E236" i="24"/>
  <c r="G236" i="24" s="1"/>
  <c r="G235" i="24"/>
  <c r="H235" i="24" s="1"/>
  <c r="E235" i="24"/>
  <c r="E234" i="24"/>
  <c r="G233" i="24"/>
  <c r="E233" i="24"/>
  <c r="H233" i="24" s="1"/>
  <c r="E232" i="24"/>
  <c r="G232" i="24" s="1"/>
  <c r="H232" i="24" s="1"/>
  <c r="G231" i="24"/>
  <c r="H231" i="24" s="1"/>
  <c r="E231" i="24"/>
  <c r="E230" i="24"/>
  <c r="G229" i="24"/>
  <c r="E229" i="24"/>
  <c r="H229" i="24" s="1"/>
  <c r="E228" i="24"/>
  <c r="G228" i="24" s="1"/>
  <c r="H228" i="24" s="1"/>
  <c r="G227" i="24"/>
  <c r="H227" i="24" s="1"/>
  <c r="E227" i="24"/>
  <c r="E226" i="24"/>
  <c r="G225" i="24"/>
  <c r="E225" i="24"/>
  <c r="H225" i="24" s="1"/>
  <c r="E224" i="24"/>
  <c r="G224" i="24" s="1"/>
  <c r="H224" i="24" s="1"/>
  <c r="G223" i="24"/>
  <c r="H223" i="24" s="1"/>
  <c r="E223" i="24"/>
  <c r="E222" i="24"/>
  <c r="G221" i="24"/>
  <c r="E221" i="24"/>
  <c r="H221" i="24" s="1"/>
  <c r="H216" i="24"/>
  <c r="H215" i="24"/>
  <c r="H213" i="24"/>
  <c r="G213" i="24"/>
  <c r="H212" i="24"/>
  <c r="G212" i="24"/>
  <c r="H211" i="24"/>
  <c r="G211" i="24"/>
  <c r="H210" i="24"/>
  <c r="G210" i="24"/>
  <c r="H209" i="24"/>
  <c r="G209" i="24"/>
  <c r="H208" i="24"/>
  <c r="G208" i="24"/>
  <c r="H207" i="24"/>
  <c r="G207" i="24"/>
  <c r="G206" i="24"/>
  <c r="H206" i="24" s="1"/>
  <c r="H205" i="24"/>
  <c r="G205" i="24"/>
  <c r="G204" i="24"/>
  <c r="H204" i="24" s="1"/>
  <c r="H203" i="24"/>
  <c r="G203" i="24"/>
  <c r="G202" i="24"/>
  <c r="H202" i="24" s="1"/>
  <c r="H201" i="24"/>
  <c r="G201" i="24"/>
  <c r="G200" i="24"/>
  <c r="H200" i="24" s="1"/>
  <c r="H199" i="24"/>
  <c r="G199" i="24"/>
  <c r="G198" i="24"/>
  <c r="H198" i="24" s="1"/>
  <c r="H197" i="24"/>
  <c r="G197" i="24"/>
  <c r="G196" i="24"/>
  <c r="H196" i="24" s="1"/>
  <c r="H195" i="24"/>
  <c r="G195" i="24"/>
  <c r="G194" i="24"/>
  <c r="H194" i="24" s="1"/>
  <c r="H193" i="24"/>
  <c r="G193" i="24"/>
  <c r="G192" i="24"/>
  <c r="H192" i="24" s="1"/>
  <c r="H191" i="24"/>
  <c r="G191" i="24"/>
  <c r="G190" i="24"/>
  <c r="H190" i="24" s="1"/>
  <c r="H189" i="24"/>
  <c r="G189" i="24"/>
  <c r="G188" i="24"/>
  <c r="H188" i="24" s="1"/>
  <c r="H187" i="24"/>
  <c r="G187" i="24"/>
  <c r="G186" i="24"/>
  <c r="H186" i="24" s="1"/>
  <c r="H185" i="24"/>
  <c r="G185" i="24"/>
  <c r="G184" i="24"/>
  <c r="H184" i="24" s="1"/>
  <c r="H183" i="24"/>
  <c r="G183" i="24"/>
  <c r="G182" i="24"/>
  <c r="H182" i="24" s="1"/>
  <c r="H181" i="24"/>
  <c r="G181" i="24"/>
  <c r="F176" i="24"/>
  <c r="H176" i="24" s="1"/>
  <c r="F175" i="24"/>
  <c r="H175" i="24" s="1"/>
  <c r="F174" i="24"/>
  <c r="H174" i="24" s="1"/>
  <c r="F173" i="24"/>
  <c r="H173" i="24" s="1"/>
  <c r="F172" i="24"/>
  <c r="H172" i="24" s="1"/>
  <c r="F171" i="24"/>
  <c r="H171" i="24" s="1"/>
  <c r="F170" i="24"/>
  <c r="H170" i="24" s="1"/>
  <c r="F169" i="24"/>
  <c r="H169" i="24" s="1"/>
  <c r="F168" i="24"/>
  <c r="H168" i="24" s="1"/>
  <c r="F167" i="24"/>
  <c r="H167" i="24" s="1"/>
  <c r="F166" i="24"/>
  <c r="H166" i="24" s="1"/>
  <c r="F165" i="24"/>
  <c r="H165" i="24" s="1"/>
  <c r="F164" i="24"/>
  <c r="H164" i="24" s="1"/>
  <c r="F163" i="24"/>
  <c r="H163" i="24" s="1"/>
  <c r="F162" i="24"/>
  <c r="H162" i="24" s="1"/>
  <c r="F161" i="24"/>
  <c r="H161" i="24" s="1"/>
  <c r="F160" i="24"/>
  <c r="H160" i="24" s="1"/>
  <c r="F159" i="24"/>
  <c r="H159" i="24" s="1"/>
  <c r="H155" i="24"/>
  <c r="H99" i="24" s="1"/>
  <c r="G145" i="24"/>
  <c r="A149" i="24" s="1"/>
  <c r="G149" i="24" s="1"/>
  <c r="H151" i="24" s="1"/>
  <c r="H53" i="24" s="1"/>
  <c r="A138" i="24"/>
  <c r="H138" i="24" s="1"/>
  <c r="H140" i="24" s="1"/>
  <c r="H52" i="24" s="1"/>
  <c r="H134" i="24"/>
  <c r="H127" i="24"/>
  <c r="H124" i="24"/>
  <c r="H122" i="24"/>
  <c r="G91" i="24"/>
  <c r="G88" i="24"/>
  <c r="G87" i="24"/>
  <c r="G86" i="24"/>
  <c r="G85" i="24"/>
  <c r="G84" i="24"/>
  <c r="G77" i="24"/>
  <c r="G75" i="24"/>
  <c r="G69" i="24"/>
  <c r="G68" i="24"/>
  <c r="G67" i="24"/>
  <c r="G49" i="24"/>
  <c r="G76" i="24" s="1"/>
  <c r="G36" i="24"/>
  <c r="G35" i="24"/>
  <c r="H27" i="24"/>
  <c r="H26" i="24"/>
  <c r="H31" i="24" s="1"/>
  <c r="H272" i="23"/>
  <c r="H271" i="23"/>
  <c r="E269" i="23"/>
  <c r="G269" i="23" s="1"/>
  <c r="H269" i="23" s="1"/>
  <c r="G268" i="23"/>
  <c r="H268" i="23" s="1"/>
  <c r="E268" i="23"/>
  <c r="E267" i="23"/>
  <c r="E266" i="23"/>
  <c r="G266" i="23" s="1"/>
  <c r="H265" i="23"/>
  <c r="E265" i="23"/>
  <c r="G265" i="23" s="1"/>
  <c r="G264" i="23"/>
  <c r="H264" i="23" s="1"/>
  <c r="E264" i="23"/>
  <c r="E263" i="23"/>
  <c r="E262" i="23"/>
  <c r="G262" i="23" s="1"/>
  <c r="H261" i="23"/>
  <c r="E261" i="23"/>
  <c r="G261" i="23" s="1"/>
  <c r="G260" i="23"/>
  <c r="H260" i="23" s="1"/>
  <c r="E260" i="23"/>
  <c r="E259" i="23"/>
  <c r="E258" i="23"/>
  <c r="G258" i="23" s="1"/>
  <c r="H257" i="23"/>
  <c r="E257" i="23"/>
  <c r="G257" i="23" s="1"/>
  <c r="H252" i="23"/>
  <c r="H251" i="23"/>
  <c r="G249" i="23"/>
  <c r="H249" i="23" s="1"/>
  <c r="G248" i="23"/>
  <c r="H248" i="23" s="1"/>
  <c r="G247" i="23"/>
  <c r="H247" i="23" s="1"/>
  <c r="G246" i="23"/>
  <c r="H246" i="23" s="1"/>
  <c r="G245" i="23"/>
  <c r="H245" i="23" s="1"/>
  <c r="G244" i="23"/>
  <c r="H244" i="23" s="1"/>
  <c r="G243" i="23"/>
  <c r="H243" i="23" s="1"/>
  <c r="G242" i="23"/>
  <c r="H242" i="23" s="1"/>
  <c r="G241" i="23"/>
  <c r="H241" i="23" s="1"/>
  <c r="G240" i="23"/>
  <c r="H240" i="23" s="1"/>
  <c r="G239" i="23"/>
  <c r="H239" i="23" s="1"/>
  <c r="G238" i="23"/>
  <c r="H238" i="23" s="1"/>
  <c r="G237" i="23"/>
  <c r="H237" i="23" s="1"/>
  <c r="G236" i="23"/>
  <c r="H236" i="23" s="1"/>
  <c r="G235" i="23"/>
  <c r="H235" i="23" s="1"/>
  <c r="G234" i="23"/>
  <c r="H234" i="23" s="1"/>
  <c r="G233" i="23"/>
  <c r="H233" i="23" s="1"/>
  <c r="G232" i="23"/>
  <c r="H232" i="23" s="1"/>
  <c r="G231" i="23"/>
  <c r="H231" i="23" s="1"/>
  <c r="G230" i="23"/>
  <c r="H230" i="23" s="1"/>
  <c r="G229" i="23"/>
  <c r="H229" i="23" s="1"/>
  <c r="G228" i="23"/>
  <c r="H228" i="23" s="1"/>
  <c r="G227" i="23"/>
  <c r="H227" i="23" s="1"/>
  <c r="G226" i="23"/>
  <c r="H226" i="23" s="1"/>
  <c r="G225" i="23"/>
  <c r="H225" i="23" s="1"/>
  <c r="G224" i="23"/>
  <c r="H224" i="23" s="1"/>
  <c r="G223" i="23"/>
  <c r="H223" i="23" s="1"/>
  <c r="G222" i="23"/>
  <c r="H222" i="23" s="1"/>
  <c r="G221" i="23"/>
  <c r="H221" i="23" s="1"/>
  <c r="G220" i="23"/>
  <c r="H220" i="23" s="1"/>
  <c r="G219" i="23"/>
  <c r="H219" i="23" s="1"/>
  <c r="G218" i="23"/>
  <c r="H218" i="23" s="1"/>
  <c r="G217" i="23"/>
  <c r="H217" i="23" s="1"/>
  <c r="G216" i="23"/>
  <c r="H216" i="23" s="1"/>
  <c r="G215" i="23"/>
  <c r="H215" i="23" s="1"/>
  <c r="G214" i="23"/>
  <c r="H214" i="23" s="1"/>
  <c r="G213" i="23"/>
  <c r="H213" i="23" s="1"/>
  <c r="G212" i="23"/>
  <c r="H212" i="23" s="1"/>
  <c r="G211" i="23"/>
  <c r="H211" i="23" s="1"/>
  <c r="G210" i="23"/>
  <c r="H210" i="23" s="1"/>
  <c r="G209" i="23"/>
  <c r="H209" i="23" s="1"/>
  <c r="G208" i="23"/>
  <c r="H208" i="23" s="1"/>
  <c r="G207" i="23"/>
  <c r="H207" i="23" s="1"/>
  <c r="G206" i="23"/>
  <c r="H206" i="23" s="1"/>
  <c r="G205" i="23"/>
  <c r="H205" i="23" s="1"/>
  <c r="G204" i="23"/>
  <c r="H204" i="23" s="1"/>
  <c r="G203" i="23"/>
  <c r="H203" i="23" s="1"/>
  <c r="G202" i="23"/>
  <c r="H202" i="23" s="1"/>
  <c r="G201" i="23"/>
  <c r="H201" i="23" s="1"/>
  <c r="G200" i="23"/>
  <c r="H200" i="23" s="1"/>
  <c r="G199" i="23"/>
  <c r="H199" i="23" s="1"/>
  <c r="G198" i="23"/>
  <c r="H198" i="23" s="1"/>
  <c r="G197" i="23"/>
  <c r="H197" i="23" s="1"/>
  <c r="G196" i="23"/>
  <c r="H196" i="23" s="1"/>
  <c r="G195" i="23"/>
  <c r="H195" i="23" s="1"/>
  <c r="G194" i="23"/>
  <c r="H194" i="23" s="1"/>
  <c r="G193" i="23"/>
  <c r="H193" i="23" s="1"/>
  <c r="G192" i="23"/>
  <c r="H192" i="23" s="1"/>
  <c r="G191" i="23"/>
  <c r="H191" i="23" s="1"/>
  <c r="G190" i="23"/>
  <c r="H190" i="23" s="1"/>
  <c r="G189" i="23"/>
  <c r="H189" i="23" s="1"/>
  <c r="G188" i="23"/>
  <c r="H188" i="23" s="1"/>
  <c r="G187" i="23"/>
  <c r="H187" i="23" s="1"/>
  <c r="G186" i="23"/>
  <c r="H186" i="23" s="1"/>
  <c r="G185" i="23"/>
  <c r="H185" i="23" s="1"/>
  <c r="G184" i="23"/>
  <c r="H184" i="23" s="1"/>
  <c r="G183" i="23"/>
  <c r="H183" i="23" s="1"/>
  <c r="G182" i="23"/>
  <c r="H182" i="23" s="1"/>
  <c r="G181" i="23"/>
  <c r="H181" i="23" s="1"/>
  <c r="G180" i="23"/>
  <c r="H180" i="23" s="1"/>
  <c r="G179" i="23"/>
  <c r="H179" i="23" s="1"/>
  <c r="G178" i="23"/>
  <c r="H178" i="23" s="1"/>
  <c r="G177" i="23"/>
  <c r="H177" i="23" s="1"/>
  <c r="G176" i="23"/>
  <c r="H176" i="23" s="1"/>
  <c r="G175" i="23"/>
  <c r="H175" i="23" s="1"/>
  <c r="G174" i="23"/>
  <c r="H174" i="23" s="1"/>
  <c r="G173" i="23"/>
  <c r="H173" i="23" s="1"/>
  <c r="G172" i="23"/>
  <c r="H172" i="23" s="1"/>
  <c r="G171" i="23"/>
  <c r="H171" i="23" s="1"/>
  <c r="G170" i="23"/>
  <c r="H170" i="23" s="1"/>
  <c r="G169" i="23"/>
  <c r="H169" i="23" s="1"/>
  <c r="G168" i="23"/>
  <c r="H168" i="23" s="1"/>
  <c r="G167" i="23"/>
  <c r="H167" i="23" s="1"/>
  <c r="H162" i="23"/>
  <c r="F162" i="23"/>
  <c r="H161" i="23"/>
  <c r="F161" i="23"/>
  <c r="H160" i="23"/>
  <c r="F160" i="23"/>
  <c r="H159" i="23"/>
  <c r="F159" i="23"/>
  <c r="H158" i="23"/>
  <c r="F158" i="23"/>
  <c r="H157" i="23"/>
  <c r="F157" i="23"/>
  <c r="H156" i="23"/>
  <c r="F156" i="23"/>
  <c r="H155" i="23"/>
  <c r="H163" i="23" s="1"/>
  <c r="H96" i="23" s="1"/>
  <c r="F155" i="23"/>
  <c r="A149" i="23"/>
  <c r="G149" i="23" s="1"/>
  <c r="H151" i="23" s="1"/>
  <c r="H53" i="23" s="1"/>
  <c r="G145" i="23"/>
  <c r="A138" i="23"/>
  <c r="H138" i="23" s="1"/>
  <c r="H140" i="23" s="1"/>
  <c r="H52" i="23" s="1"/>
  <c r="H134" i="23"/>
  <c r="H127" i="23"/>
  <c r="H124" i="23"/>
  <c r="H122" i="23"/>
  <c r="G91" i="23"/>
  <c r="G88" i="23"/>
  <c r="G87" i="23"/>
  <c r="G86" i="23"/>
  <c r="G85" i="23"/>
  <c r="G84" i="23"/>
  <c r="G77" i="23"/>
  <c r="G76" i="23"/>
  <c r="G75" i="23"/>
  <c r="G68" i="23"/>
  <c r="G69" i="23" s="1"/>
  <c r="G67" i="23"/>
  <c r="G49" i="23"/>
  <c r="G36" i="23"/>
  <c r="G35" i="23"/>
  <c r="H27" i="23"/>
  <c r="H26" i="23"/>
  <c r="H31" i="23" s="1"/>
  <c r="H35" i="23" s="1"/>
  <c r="H175" i="22"/>
  <c r="H174" i="22"/>
  <c r="E172" i="22"/>
  <c r="H172" i="22" s="1"/>
  <c r="H173" i="22" s="1"/>
  <c r="H176" i="22" s="1"/>
  <c r="H98" i="22" s="1"/>
  <c r="D172" i="22"/>
  <c r="G172" i="22" s="1"/>
  <c r="H167" i="22"/>
  <c r="F167" i="22"/>
  <c r="H166" i="22"/>
  <c r="F166" i="22"/>
  <c r="H165" i="22"/>
  <c r="F165" i="22"/>
  <c r="H164" i="22"/>
  <c r="F164" i="22"/>
  <c r="H163" i="22"/>
  <c r="F163" i="22"/>
  <c r="H162" i="22"/>
  <c r="F162" i="22"/>
  <c r="H161" i="22"/>
  <c r="F161" i="22"/>
  <c r="H160" i="22"/>
  <c r="F160" i="22"/>
  <c r="H159" i="22"/>
  <c r="F159" i="22"/>
  <c r="H158" i="22"/>
  <c r="H168" i="22" s="1"/>
  <c r="H96" i="22" s="1"/>
  <c r="F158" i="22"/>
  <c r="A152" i="22"/>
  <c r="G152" i="22" s="1"/>
  <c r="H154" i="22" s="1"/>
  <c r="H53" i="22" s="1"/>
  <c r="G148" i="22"/>
  <c r="A141" i="22"/>
  <c r="H141" i="22" s="1"/>
  <c r="H143" i="22" s="1"/>
  <c r="H52" i="22" s="1"/>
  <c r="H56" i="22" s="1"/>
  <c r="H61" i="22" s="1"/>
  <c r="H137" i="22"/>
  <c r="H130" i="22"/>
  <c r="H127" i="22"/>
  <c r="N126" i="22"/>
  <c r="N125" i="22"/>
  <c r="H125" i="22"/>
  <c r="N124" i="22"/>
  <c r="N127" i="22" s="1"/>
  <c r="H122" i="22" s="1"/>
  <c r="G88" i="22"/>
  <c r="G87" i="22"/>
  <c r="G86" i="22"/>
  <c r="G85" i="22"/>
  <c r="G84" i="22"/>
  <c r="G77" i="22"/>
  <c r="G76" i="22"/>
  <c r="G75" i="22"/>
  <c r="H72" i="22"/>
  <c r="H75" i="22" s="1"/>
  <c r="H76" i="22" s="1"/>
  <c r="G69" i="22"/>
  <c r="G68" i="22"/>
  <c r="G67" i="22"/>
  <c r="G49" i="22"/>
  <c r="G91" i="22" s="1"/>
  <c r="M44" i="22"/>
  <c r="G36" i="22"/>
  <c r="G35" i="22"/>
  <c r="M29" i="22"/>
  <c r="M28" i="22"/>
  <c r="H27" i="22"/>
  <c r="H26" i="22"/>
  <c r="H31" i="22" s="1"/>
  <c r="M25" i="22"/>
  <c r="M31" i="22" s="1"/>
  <c r="M111" i="22" s="1"/>
  <c r="L25" i="22"/>
  <c r="L31" i="22" s="1"/>
  <c r="K25" i="22"/>
  <c r="K31" i="22" s="1"/>
  <c r="J25" i="22"/>
  <c r="J31" i="22" s="1"/>
  <c r="H175" i="21"/>
  <c r="H174" i="21"/>
  <c r="E172" i="21"/>
  <c r="G171" i="21"/>
  <c r="E171" i="21"/>
  <c r="H171" i="21" s="1"/>
  <c r="F166" i="21"/>
  <c r="H166" i="21" s="1"/>
  <c r="F165" i="21"/>
  <c r="H165" i="21" s="1"/>
  <c r="F164" i="21"/>
  <c r="H164" i="21" s="1"/>
  <c r="F163" i="21"/>
  <c r="H163" i="21" s="1"/>
  <c r="F162" i="21"/>
  <c r="H162" i="21" s="1"/>
  <c r="F161" i="21"/>
  <c r="H161" i="21" s="1"/>
  <c r="F160" i="21"/>
  <c r="H160" i="21" s="1"/>
  <c r="F159" i="21"/>
  <c r="H159" i="21" s="1"/>
  <c r="F158" i="21"/>
  <c r="H158" i="21" s="1"/>
  <c r="F157" i="21"/>
  <c r="H157" i="21" s="1"/>
  <c r="H167" i="21" s="1"/>
  <c r="H98" i="21" s="1"/>
  <c r="G147" i="21"/>
  <c r="H140" i="21"/>
  <c r="A140" i="21"/>
  <c r="H136" i="21"/>
  <c r="H142" i="21" s="1"/>
  <c r="H52" i="21" s="1"/>
  <c r="H129" i="21"/>
  <c r="H126" i="21"/>
  <c r="H124" i="21"/>
  <c r="G93" i="21"/>
  <c r="G90" i="21"/>
  <c r="G89" i="21"/>
  <c r="G88" i="21"/>
  <c r="G87" i="21"/>
  <c r="G86" i="21"/>
  <c r="G79" i="21"/>
  <c r="G78" i="21"/>
  <c r="G77" i="21"/>
  <c r="G71" i="21"/>
  <c r="G70" i="21"/>
  <c r="G69" i="21"/>
  <c r="G49" i="21"/>
  <c r="G36" i="21"/>
  <c r="H35" i="21"/>
  <c r="G35" i="21"/>
  <c r="H27" i="21"/>
  <c r="H26" i="21"/>
  <c r="H31" i="21" s="1"/>
  <c r="H161" i="20"/>
  <c r="F161" i="20"/>
  <c r="H160" i="20"/>
  <c r="F160" i="20"/>
  <c r="H159" i="20"/>
  <c r="F159" i="20"/>
  <c r="H158" i="20"/>
  <c r="F158" i="20"/>
  <c r="H157" i="20"/>
  <c r="F157" i="20"/>
  <c r="H156" i="20"/>
  <c r="F156" i="20"/>
  <c r="H155" i="20"/>
  <c r="F155" i="20"/>
  <c r="H154" i="20"/>
  <c r="H162" i="20" s="1"/>
  <c r="H95" i="20" s="1"/>
  <c r="H99" i="20" s="1"/>
  <c r="H115" i="20" s="1"/>
  <c r="F154" i="20"/>
  <c r="A148" i="20"/>
  <c r="G148" i="20" s="1"/>
  <c r="H150" i="20" s="1"/>
  <c r="H53" i="20" s="1"/>
  <c r="G144" i="20"/>
  <c r="A137" i="20"/>
  <c r="H137" i="20" s="1"/>
  <c r="H139" i="20" s="1"/>
  <c r="H52" i="20" s="1"/>
  <c r="H55" i="20" s="1"/>
  <c r="H60" i="20" s="1"/>
  <c r="H133" i="20"/>
  <c r="H126" i="20"/>
  <c r="H123" i="20"/>
  <c r="H121" i="20"/>
  <c r="G90" i="20"/>
  <c r="G87" i="20"/>
  <c r="G86" i="20"/>
  <c r="G85" i="20"/>
  <c r="G84" i="20"/>
  <c r="G83" i="20"/>
  <c r="G76" i="20"/>
  <c r="G75" i="20"/>
  <c r="G74" i="20"/>
  <c r="H71" i="20"/>
  <c r="H74" i="20" s="1"/>
  <c r="H75" i="20" s="1"/>
  <c r="G68" i="20"/>
  <c r="G67" i="20"/>
  <c r="G66" i="20"/>
  <c r="G49" i="20"/>
  <c r="G36" i="20"/>
  <c r="G35" i="20"/>
  <c r="H31" i="20"/>
  <c r="H111" i="20" s="1"/>
  <c r="H27" i="20"/>
  <c r="H26" i="20"/>
  <c r="H159" i="19"/>
  <c r="F159" i="19"/>
  <c r="H158" i="19"/>
  <c r="F158" i="19"/>
  <c r="H157" i="19"/>
  <c r="F157" i="19"/>
  <c r="H156" i="19"/>
  <c r="F156" i="19"/>
  <c r="H155" i="19"/>
  <c r="F155" i="19"/>
  <c r="H154" i="19"/>
  <c r="F154" i="19"/>
  <c r="A148" i="19"/>
  <c r="G148" i="19" s="1"/>
  <c r="H150" i="19" s="1"/>
  <c r="H53" i="19" s="1"/>
  <c r="G144" i="19"/>
  <c r="H139" i="19"/>
  <c r="H52" i="19" s="1"/>
  <c r="A137" i="19"/>
  <c r="H137" i="19" s="1"/>
  <c r="H133" i="19"/>
  <c r="H126" i="19"/>
  <c r="H123" i="19"/>
  <c r="H121" i="19"/>
  <c r="G90" i="19"/>
  <c r="G87" i="19"/>
  <c r="G86" i="19"/>
  <c r="G85" i="19"/>
  <c r="G84" i="19"/>
  <c r="G83" i="19"/>
  <c r="G76" i="19"/>
  <c r="G75" i="19"/>
  <c r="G74" i="19"/>
  <c r="G67" i="19"/>
  <c r="G68" i="19" s="1"/>
  <c r="G66" i="19"/>
  <c r="G49" i="19"/>
  <c r="G36" i="19"/>
  <c r="G35" i="19"/>
  <c r="H27" i="19"/>
  <c r="H26" i="19"/>
  <c r="H31" i="19" s="1"/>
  <c r="H35" i="19" s="1"/>
  <c r="H172" i="18"/>
  <c r="H171" i="18"/>
  <c r="H170" i="18"/>
  <c r="H173" i="18" s="1"/>
  <c r="G169" i="18"/>
  <c r="E169" i="18"/>
  <c r="H169" i="18" s="1"/>
  <c r="F164" i="18"/>
  <c r="H164" i="18" s="1"/>
  <c r="F163" i="18"/>
  <c r="H163" i="18" s="1"/>
  <c r="F162" i="18"/>
  <c r="H162" i="18" s="1"/>
  <c r="F161" i="18"/>
  <c r="H161" i="18" s="1"/>
  <c r="F160" i="18"/>
  <c r="H160" i="18" s="1"/>
  <c r="F159" i="18"/>
  <c r="H159" i="18" s="1"/>
  <c r="F158" i="18"/>
  <c r="H158" i="18" s="1"/>
  <c r="F157" i="18"/>
  <c r="H157" i="18" s="1"/>
  <c r="H165" i="18" s="1"/>
  <c r="H98" i="18" s="1"/>
  <c r="H102" i="18" s="1"/>
  <c r="H118" i="18" s="1"/>
  <c r="G147" i="18"/>
  <c r="H140" i="18"/>
  <c r="A140" i="18"/>
  <c r="H136" i="18"/>
  <c r="H142" i="18" s="1"/>
  <c r="H52" i="18" s="1"/>
  <c r="H129" i="18"/>
  <c r="H126" i="18"/>
  <c r="H124" i="18"/>
  <c r="H100" i="18"/>
  <c r="G93" i="18"/>
  <c r="G90" i="18"/>
  <c r="G89" i="18"/>
  <c r="G88" i="18"/>
  <c r="G87" i="18"/>
  <c r="G86" i="18"/>
  <c r="G79" i="18"/>
  <c r="G78" i="18"/>
  <c r="G77" i="18"/>
  <c r="H74" i="18"/>
  <c r="H77" i="18" s="1"/>
  <c r="G71" i="18"/>
  <c r="G70" i="18"/>
  <c r="G69" i="18"/>
  <c r="H57" i="18"/>
  <c r="G49" i="18"/>
  <c r="G36" i="18"/>
  <c r="G35" i="18"/>
  <c r="H31" i="18"/>
  <c r="H27" i="18"/>
  <c r="H26" i="18"/>
  <c r="H164" i="17"/>
  <c r="F164" i="17"/>
  <c r="H163" i="17"/>
  <c r="F163" i="17"/>
  <c r="H162" i="17"/>
  <c r="F162" i="17"/>
  <c r="H161" i="17"/>
  <c r="F161" i="17"/>
  <c r="H160" i="17"/>
  <c r="F160" i="17"/>
  <c r="H159" i="17"/>
  <c r="F159" i="17"/>
  <c r="H158" i="17"/>
  <c r="F158" i="17"/>
  <c r="H157" i="17"/>
  <c r="F157" i="17"/>
  <c r="H153" i="17"/>
  <c r="H53" i="17" s="1"/>
  <c r="A151" i="17"/>
  <c r="G151" i="17" s="1"/>
  <c r="G147" i="17"/>
  <c r="A140" i="17"/>
  <c r="H140" i="17" s="1"/>
  <c r="H142" i="17" s="1"/>
  <c r="H52" i="17" s="1"/>
  <c r="H136" i="17"/>
  <c r="H129" i="17"/>
  <c r="H126" i="17"/>
  <c r="H124" i="17"/>
  <c r="G90" i="17"/>
  <c r="G89" i="17"/>
  <c r="G88" i="17"/>
  <c r="G87" i="17"/>
  <c r="G86" i="17"/>
  <c r="G79" i="17"/>
  <c r="G77" i="17"/>
  <c r="G71" i="17"/>
  <c r="G70" i="17"/>
  <c r="G69" i="17"/>
  <c r="G49" i="17"/>
  <c r="G93" i="17" s="1"/>
  <c r="G36" i="17"/>
  <c r="G35" i="17"/>
  <c r="H31" i="17"/>
  <c r="H74" i="17" s="1"/>
  <c r="H77" i="17" s="1"/>
  <c r="H27" i="17"/>
  <c r="H26" i="17"/>
  <c r="F166" i="16"/>
  <c r="H166" i="16" s="1"/>
  <c r="H165" i="16"/>
  <c r="F165" i="16"/>
  <c r="F164" i="16"/>
  <c r="H164" i="16" s="1"/>
  <c r="H163" i="16"/>
  <c r="F163" i="16"/>
  <c r="F162" i="16"/>
  <c r="H162" i="16" s="1"/>
  <c r="H161" i="16"/>
  <c r="F161" i="16"/>
  <c r="F160" i="16"/>
  <c r="H160" i="16" s="1"/>
  <c r="H159" i="16"/>
  <c r="F159" i="16"/>
  <c r="F158" i="16"/>
  <c r="H158" i="16" s="1"/>
  <c r="H157" i="16"/>
  <c r="F157" i="16"/>
  <c r="G151" i="16"/>
  <c r="H153" i="16" s="1"/>
  <c r="H53" i="16" s="1"/>
  <c r="A151" i="16"/>
  <c r="G147" i="16"/>
  <c r="H140" i="16"/>
  <c r="H142" i="16" s="1"/>
  <c r="H52" i="16" s="1"/>
  <c r="A140" i="16"/>
  <c r="H136" i="16"/>
  <c r="H129" i="16"/>
  <c r="H126" i="16"/>
  <c r="H124" i="16"/>
  <c r="G93" i="16"/>
  <c r="G90" i="16"/>
  <c r="G89" i="16"/>
  <c r="G88" i="16"/>
  <c r="G87" i="16"/>
  <c r="G86" i="16"/>
  <c r="G79" i="16"/>
  <c r="G78" i="16"/>
  <c r="G77" i="16"/>
  <c r="G71" i="16"/>
  <c r="G70" i="16"/>
  <c r="G69" i="16"/>
  <c r="G49" i="16"/>
  <c r="G36" i="16"/>
  <c r="G35" i="16"/>
  <c r="H27" i="16"/>
  <c r="H26" i="16"/>
  <c r="H31" i="16" s="1"/>
  <c r="H247" i="15"/>
  <c r="H246" i="15"/>
  <c r="E244" i="15"/>
  <c r="E243" i="15"/>
  <c r="G243" i="15" s="1"/>
  <c r="G242" i="15"/>
  <c r="H242" i="15" s="1"/>
  <c r="E242" i="15"/>
  <c r="E241" i="15"/>
  <c r="G241" i="15" s="1"/>
  <c r="H241" i="15" s="1"/>
  <c r="E240" i="15"/>
  <c r="G240" i="15" s="1"/>
  <c r="E239" i="15"/>
  <c r="G239" i="15" s="1"/>
  <c r="G238" i="15"/>
  <c r="H238" i="15" s="1"/>
  <c r="E238" i="15"/>
  <c r="E237" i="15"/>
  <c r="E236" i="15"/>
  <c r="E235" i="15"/>
  <c r="G235" i="15" s="1"/>
  <c r="G234" i="15"/>
  <c r="H234" i="15" s="1"/>
  <c r="E234" i="15"/>
  <c r="E233" i="15"/>
  <c r="G233" i="15" s="1"/>
  <c r="H233" i="15" s="1"/>
  <c r="E232" i="15"/>
  <c r="G232" i="15" s="1"/>
  <c r="E231" i="15"/>
  <c r="G231" i="15" s="1"/>
  <c r="G230" i="15"/>
  <c r="H230" i="15" s="1"/>
  <c r="E230" i="15"/>
  <c r="E229" i="15"/>
  <c r="E228" i="15"/>
  <c r="E227" i="15"/>
  <c r="G227" i="15" s="1"/>
  <c r="G226" i="15"/>
  <c r="H226" i="15" s="1"/>
  <c r="E226" i="15"/>
  <c r="E225" i="15"/>
  <c r="G225" i="15" s="1"/>
  <c r="H225" i="15" s="1"/>
  <c r="E224" i="15"/>
  <c r="G224" i="15" s="1"/>
  <c r="E223" i="15"/>
  <c r="G223" i="15" s="1"/>
  <c r="G222" i="15"/>
  <c r="H222" i="15" s="1"/>
  <c r="E222" i="15"/>
  <c r="E221" i="15"/>
  <c r="E220" i="15"/>
  <c r="E219" i="15"/>
  <c r="G219" i="15" s="1"/>
  <c r="G218" i="15"/>
  <c r="H218" i="15" s="1"/>
  <c r="E218" i="15"/>
  <c r="E217" i="15"/>
  <c r="G217" i="15" s="1"/>
  <c r="H217" i="15" s="1"/>
  <c r="E216" i="15"/>
  <c r="G216" i="15" s="1"/>
  <c r="E215" i="15"/>
  <c r="G215" i="15" s="1"/>
  <c r="G214" i="15"/>
  <c r="H214" i="15" s="1"/>
  <c r="E214" i="15"/>
  <c r="E213" i="15"/>
  <c r="E212" i="15"/>
  <c r="E211" i="15"/>
  <c r="G211" i="15" s="1"/>
  <c r="G210" i="15"/>
  <c r="H210" i="15" s="1"/>
  <c r="E210" i="15"/>
  <c r="E209" i="15"/>
  <c r="G209" i="15" s="1"/>
  <c r="H209" i="15" s="1"/>
  <c r="E208" i="15"/>
  <c r="G208" i="15" s="1"/>
  <c r="E207" i="15"/>
  <c r="G207" i="15" s="1"/>
  <c r="G206" i="15"/>
  <c r="H206" i="15" s="1"/>
  <c r="E206" i="15"/>
  <c r="H201" i="15"/>
  <c r="H200" i="15"/>
  <c r="G198" i="15"/>
  <c r="H198" i="15" s="1"/>
  <c r="G197" i="15"/>
  <c r="H197" i="15" s="1"/>
  <c r="G196" i="15"/>
  <c r="H196" i="15" s="1"/>
  <c r="G195" i="15"/>
  <c r="H195" i="15" s="1"/>
  <c r="G194" i="15"/>
  <c r="H194" i="15" s="1"/>
  <c r="G193" i="15"/>
  <c r="H193" i="15" s="1"/>
  <c r="G192" i="15"/>
  <c r="H192" i="15" s="1"/>
  <c r="G191" i="15"/>
  <c r="H191" i="15" s="1"/>
  <c r="G190" i="15"/>
  <c r="H190" i="15" s="1"/>
  <c r="G189" i="15"/>
  <c r="H189" i="15" s="1"/>
  <c r="G188" i="15"/>
  <c r="H188" i="15" s="1"/>
  <c r="G187" i="15"/>
  <c r="H187" i="15" s="1"/>
  <c r="G186" i="15"/>
  <c r="H186" i="15" s="1"/>
  <c r="G185" i="15"/>
  <c r="H185" i="15" s="1"/>
  <c r="G184" i="15"/>
  <c r="H184" i="15" s="1"/>
  <c r="G183" i="15"/>
  <c r="H183" i="15" s="1"/>
  <c r="G182" i="15"/>
  <c r="H182" i="15" s="1"/>
  <c r="G181" i="15"/>
  <c r="H181" i="15" s="1"/>
  <c r="G180" i="15"/>
  <c r="H180" i="15" s="1"/>
  <c r="G179" i="15"/>
  <c r="H179" i="15" s="1"/>
  <c r="H174" i="15"/>
  <c r="F174" i="15"/>
  <c r="H173" i="15"/>
  <c r="F173" i="15"/>
  <c r="H172" i="15"/>
  <c r="F172" i="15"/>
  <c r="H171" i="15"/>
  <c r="F171" i="15"/>
  <c r="H170" i="15"/>
  <c r="F170" i="15"/>
  <c r="H169" i="15"/>
  <c r="F169" i="15"/>
  <c r="H168" i="15"/>
  <c r="F168" i="15"/>
  <c r="H167" i="15"/>
  <c r="F167" i="15"/>
  <c r="H166" i="15"/>
  <c r="F166" i="15"/>
  <c r="H165" i="15"/>
  <c r="F165" i="15"/>
  <c r="H164" i="15"/>
  <c r="F164" i="15"/>
  <c r="H163" i="15"/>
  <c r="F163" i="15"/>
  <c r="H162" i="15"/>
  <c r="F162" i="15"/>
  <c r="H161" i="15"/>
  <c r="F161" i="15"/>
  <c r="H160" i="15"/>
  <c r="F160" i="15"/>
  <c r="H159" i="15"/>
  <c r="F159" i="15"/>
  <c r="H158" i="15"/>
  <c r="F158" i="15"/>
  <c r="H157" i="15"/>
  <c r="H175" i="15" s="1"/>
  <c r="H98" i="15" s="1"/>
  <c r="F157" i="15"/>
  <c r="A151" i="15"/>
  <c r="G151" i="15" s="1"/>
  <c r="H153" i="15" s="1"/>
  <c r="H53" i="15" s="1"/>
  <c r="G147" i="15"/>
  <c r="A140" i="15"/>
  <c r="H140" i="15" s="1"/>
  <c r="H142" i="15" s="1"/>
  <c r="H52" i="15" s="1"/>
  <c r="H136" i="15"/>
  <c r="H129" i="15"/>
  <c r="H126" i="15"/>
  <c r="H124" i="15"/>
  <c r="G93" i="15"/>
  <c r="G90" i="15"/>
  <c r="G89" i="15"/>
  <c r="G88" i="15"/>
  <c r="G87" i="15"/>
  <c r="G86" i="15"/>
  <c r="G79" i="15"/>
  <c r="G78" i="15"/>
  <c r="G77" i="15"/>
  <c r="G71" i="15"/>
  <c r="G70" i="15"/>
  <c r="G69" i="15"/>
  <c r="G49" i="15"/>
  <c r="G36" i="15"/>
  <c r="G35" i="15"/>
  <c r="H31" i="15"/>
  <c r="H114" i="15" s="1"/>
  <c r="H27" i="15"/>
  <c r="H26" i="15"/>
  <c r="H267" i="14"/>
  <c r="H266" i="14"/>
  <c r="G264" i="14"/>
  <c r="E264" i="14"/>
  <c r="H264" i="14" s="1"/>
  <c r="E263" i="14"/>
  <c r="G262" i="14"/>
  <c r="H262" i="14" s="1"/>
  <c r="E262" i="14"/>
  <c r="E261" i="14"/>
  <c r="G261" i="14" s="1"/>
  <c r="H261" i="14" s="1"/>
  <c r="G260" i="14"/>
  <c r="E260" i="14"/>
  <c r="H260" i="14" s="1"/>
  <c r="E259" i="14"/>
  <c r="G258" i="14"/>
  <c r="H258" i="14" s="1"/>
  <c r="E258" i="14"/>
  <c r="E257" i="14"/>
  <c r="G257" i="14" s="1"/>
  <c r="H257" i="14" s="1"/>
  <c r="G256" i="14"/>
  <c r="E256" i="14"/>
  <c r="H256" i="14" s="1"/>
  <c r="E255" i="14"/>
  <c r="G254" i="14"/>
  <c r="H254" i="14" s="1"/>
  <c r="E254" i="14"/>
  <c r="E253" i="14"/>
  <c r="G253" i="14" s="1"/>
  <c r="H253" i="14" s="1"/>
  <c r="G252" i="14"/>
  <c r="E252" i="14"/>
  <c r="H252" i="14" s="1"/>
  <c r="E251" i="14"/>
  <c r="G250" i="14"/>
  <c r="H250" i="14" s="1"/>
  <c r="E250" i="14"/>
  <c r="E249" i="14"/>
  <c r="G249" i="14" s="1"/>
  <c r="H249" i="14" s="1"/>
  <c r="G248" i="14"/>
  <c r="E248" i="14"/>
  <c r="H248" i="14" s="1"/>
  <c r="E247" i="14"/>
  <c r="G246" i="14"/>
  <c r="H246" i="14" s="1"/>
  <c r="E246" i="14"/>
  <c r="E245" i="14"/>
  <c r="G245" i="14" s="1"/>
  <c r="H245" i="14" s="1"/>
  <c r="G244" i="14"/>
  <c r="E244" i="14"/>
  <c r="H244" i="14" s="1"/>
  <c r="E243" i="14"/>
  <c r="G242" i="14"/>
  <c r="H242" i="14" s="1"/>
  <c r="E242" i="14"/>
  <c r="E241" i="14"/>
  <c r="G241" i="14" s="1"/>
  <c r="H241" i="14" s="1"/>
  <c r="G240" i="14"/>
  <c r="E240" i="14"/>
  <c r="H240" i="14" s="1"/>
  <c r="E239" i="14"/>
  <c r="G238" i="14"/>
  <c r="H238" i="14" s="1"/>
  <c r="E238" i="14"/>
  <c r="E237" i="14"/>
  <c r="G237" i="14" s="1"/>
  <c r="H237" i="14" s="1"/>
  <c r="G236" i="14"/>
  <c r="E236" i="14"/>
  <c r="H236" i="14" s="1"/>
  <c r="E235" i="14"/>
  <c r="G234" i="14"/>
  <c r="H234" i="14" s="1"/>
  <c r="E234" i="14"/>
  <c r="E233" i="14"/>
  <c r="G233" i="14" s="1"/>
  <c r="H233" i="14" s="1"/>
  <c r="G232" i="14"/>
  <c r="E232" i="14"/>
  <c r="H232" i="14" s="1"/>
  <c r="E231" i="14"/>
  <c r="G230" i="14"/>
  <c r="H230" i="14" s="1"/>
  <c r="E230" i="14"/>
  <c r="E229" i="14"/>
  <c r="G229" i="14" s="1"/>
  <c r="H229" i="14" s="1"/>
  <c r="G228" i="14"/>
  <c r="E228" i="14"/>
  <c r="H228" i="14" s="1"/>
  <c r="E227" i="14"/>
  <c r="G226" i="14"/>
  <c r="H226" i="14" s="1"/>
  <c r="E226" i="14"/>
  <c r="E225" i="14"/>
  <c r="G225" i="14" s="1"/>
  <c r="H225" i="14" s="1"/>
  <c r="G224" i="14"/>
  <c r="E224" i="14"/>
  <c r="H224" i="14" s="1"/>
  <c r="E223" i="14"/>
  <c r="H218" i="14"/>
  <c r="H217" i="14"/>
  <c r="G215" i="14"/>
  <c r="H215" i="14" s="1"/>
  <c r="G214" i="14"/>
  <c r="H214" i="14" s="1"/>
  <c r="G213" i="14"/>
  <c r="H213" i="14" s="1"/>
  <c r="G212" i="14"/>
  <c r="H212" i="14" s="1"/>
  <c r="G211" i="14"/>
  <c r="H211" i="14" s="1"/>
  <c r="G210" i="14"/>
  <c r="H210" i="14" s="1"/>
  <c r="G209" i="14"/>
  <c r="H209" i="14" s="1"/>
  <c r="G208" i="14"/>
  <c r="H208" i="14" s="1"/>
  <c r="G207" i="14"/>
  <c r="H207" i="14" s="1"/>
  <c r="G206" i="14"/>
  <c r="H206" i="14" s="1"/>
  <c r="G205" i="14"/>
  <c r="H205" i="14" s="1"/>
  <c r="G204" i="14"/>
  <c r="H204" i="14" s="1"/>
  <c r="G203" i="14"/>
  <c r="H203" i="14" s="1"/>
  <c r="G202" i="14"/>
  <c r="H202" i="14" s="1"/>
  <c r="G201" i="14"/>
  <c r="H201" i="14" s="1"/>
  <c r="G200" i="14"/>
  <c r="H200" i="14" s="1"/>
  <c r="G199" i="14"/>
  <c r="H199" i="14" s="1"/>
  <c r="G198" i="14"/>
  <c r="H198" i="14" s="1"/>
  <c r="G197" i="14"/>
  <c r="H197" i="14" s="1"/>
  <c r="G196" i="14"/>
  <c r="H196" i="14" s="1"/>
  <c r="G195" i="14"/>
  <c r="H195" i="14" s="1"/>
  <c r="G194" i="14"/>
  <c r="H194" i="14" s="1"/>
  <c r="G193" i="14"/>
  <c r="H193" i="14" s="1"/>
  <c r="G192" i="14"/>
  <c r="H192" i="14" s="1"/>
  <c r="G191" i="14"/>
  <c r="H191" i="14" s="1"/>
  <c r="G190" i="14"/>
  <c r="H190" i="14" s="1"/>
  <c r="G189" i="14"/>
  <c r="H189" i="14" s="1"/>
  <c r="G188" i="14"/>
  <c r="H188" i="14" s="1"/>
  <c r="G187" i="14"/>
  <c r="H187" i="14" s="1"/>
  <c r="G186" i="14"/>
  <c r="H186" i="14" s="1"/>
  <c r="G185" i="14"/>
  <c r="H185" i="14" s="1"/>
  <c r="G184" i="14"/>
  <c r="H184" i="14" s="1"/>
  <c r="G183" i="14"/>
  <c r="H183" i="14" s="1"/>
  <c r="H178" i="14"/>
  <c r="F178" i="14"/>
  <c r="H177" i="14"/>
  <c r="F177" i="14"/>
  <c r="H176" i="14"/>
  <c r="F176" i="14"/>
  <c r="H175" i="14"/>
  <c r="F175" i="14"/>
  <c r="H174" i="14"/>
  <c r="F174" i="14"/>
  <c r="H173" i="14"/>
  <c r="F173" i="14"/>
  <c r="H172" i="14"/>
  <c r="F172" i="14"/>
  <c r="H171" i="14"/>
  <c r="F171" i="14"/>
  <c r="H170" i="14"/>
  <c r="F170" i="14"/>
  <c r="H169" i="14"/>
  <c r="F169" i="14"/>
  <c r="H168" i="14"/>
  <c r="F168" i="14"/>
  <c r="H167" i="14"/>
  <c r="F167" i="14"/>
  <c r="H166" i="14"/>
  <c r="F166" i="14"/>
  <c r="H165" i="14"/>
  <c r="F165" i="14"/>
  <c r="H164" i="14"/>
  <c r="F164" i="14"/>
  <c r="H163" i="14"/>
  <c r="F163" i="14"/>
  <c r="H162" i="14"/>
  <c r="F162" i="14"/>
  <c r="H161" i="14"/>
  <c r="H179" i="14" s="1"/>
  <c r="H98" i="14" s="1"/>
  <c r="F161" i="14"/>
  <c r="H157" i="14"/>
  <c r="H101" i="14" s="1"/>
  <c r="G147" i="14"/>
  <c r="H140" i="14"/>
  <c r="A140" i="14"/>
  <c r="H136" i="14"/>
  <c r="H142" i="14" s="1"/>
  <c r="H52" i="14" s="1"/>
  <c r="H129" i="14"/>
  <c r="H126" i="14"/>
  <c r="H124" i="14"/>
  <c r="G93" i="14"/>
  <c r="G90" i="14"/>
  <c r="G89" i="14"/>
  <c r="G88" i="14"/>
  <c r="G87" i="14"/>
  <c r="G86" i="14"/>
  <c r="G79" i="14"/>
  <c r="G78" i="14"/>
  <c r="G77" i="14"/>
  <c r="G71" i="14"/>
  <c r="G70" i="14"/>
  <c r="G69" i="14"/>
  <c r="G49" i="14"/>
  <c r="G36" i="14"/>
  <c r="G35" i="14"/>
  <c r="H31" i="14"/>
  <c r="H27" i="14"/>
  <c r="H26" i="14"/>
  <c r="H274" i="13"/>
  <c r="H273" i="13"/>
  <c r="G271" i="13"/>
  <c r="E271" i="13"/>
  <c r="H271" i="13" s="1"/>
  <c r="E270" i="13"/>
  <c r="G269" i="13"/>
  <c r="H269" i="13" s="1"/>
  <c r="E269" i="13"/>
  <c r="E268" i="13"/>
  <c r="G268" i="13" s="1"/>
  <c r="H268" i="13" s="1"/>
  <c r="G267" i="13"/>
  <c r="E267" i="13"/>
  <c r="H267" i="13" s="1"/>
  <c r="E266" i="13"/>
  <c r="G265" i="13"/>
  <c r="H265" i="13" s="1"/>
  <c r="E265" i="13"/>
  <c r="E264" i="13"/>
  <c r="G264" i="13" s="1"/>
  <c r="H264" i="13" s="1"/>
  <c r="G263" i="13"/>
  <c r="E263" i="13"/>
  <c r="H263" i="13" s="1"/>
  <c r="E262" i="13"/>
  <c r="G261" i="13"/>
  <c r="H261" i="13" s="1"/>
  <c r="E261" i="13"/>
  <c r="E260" i="13"/>
  <c r="G260" i="13" s="1"/>
  <c r="H260" i="13" s="1"/>
  <c r="G259" i="13"/>
  <c r="E259" i="13"/>
  <c r="H259" i="13" s="1"/>
  <c r="H254" i="13"/>
  <c r="H253" i="13"/>
  <c r="H251" i="13"/>
  <c r="G251" i="13"/>
  <c r="H250" i="13"/>
  <c r="G250" i="13"/>
  <c r="H249" i="13"/>
  <c r="G249" i="13"/>
  <c r="H248" i="13"/>
  <c r="G248" i="13"/>
  <c r="H247" i="13"/>
  <c r="G247" i="13"/>
  <c r="H246" i="13"/>
  <c r="G246" i="13"/>
  <c r="H245" i="13"/>
  <c r="G245" i="13"/>
  <c r="H244" i="13"/>
  <c r="G244" i="13"/>
  <c r="H243" i="13"/>
  <c r="G243" i="13"/>
  <c r="H242" i="13"/>
  <c r="G242" i="13"/>
  <c r="H241" i="13"/>
  <c r="G241" i="13"/>
  <c r="H240" i="13"/>
  <c r="G240" i="13"/>
  <c r="H239" i="13"/>
  <c r="G239" i="13"/>
  <c r="H238" i="13"/>
  <c r="G238" i="13"/>
  <c r="H237" i="13"/>
  <c r="G237" i="13"/>
  <c r="H236" i="13"/>
  <c r="G236" i="13"/>
  <c r="H235" i="13"/>
  <c r="G235" i="13"/>
  <c r="H234" i="13"/>
  <c r="G234" i="13"/>
  <c r="H233" i="13"/>
  <c r="G233" i="13"/>
  <c r="H232" i="13"/>
  <c r="G232" i="13"/>
  <c r="H231" i="13"/>
  <c r="G231" i="13"/>
  <c r="H230" i="13"/>
  <c r="G230" i="13"/>
  <c r="H229" i="13"/>
  <c r="G229" i="13"/>
  <c r="H228" i="13"/>
  <c r="G228" i="13"/>
  <c r="H227" i="13"/>
  <c r="G227" i="13"/>
  <c r="H226" i="13"/>
  <c r="G226" i="13"/>
  <c r="H225" i="13"/>
  <c r="G225" i="13"/>
  <c r="H224" i="13"/>
  <c r="G224" i="13"/>
  <c r="H223" i="13"/>
  <c r="G223" i="13"/>
  <c r="H222" i="13"/>
  <c r="G222" i="13"/>
  <c r="H221" i="13"/>
  <c r="G221" i="13"/>
  <c r="H220" i="13"/>
  <c r="G220" i="13"/>
  <c r="H219" i="13"/>
  <c r="G219" i="13"/>
  <c r="H218" i="13"/>
  <c r="G218" i="13"/>
  <c r="H217" i="13"/>
  <c r="G217" i="13"/>
  <c r="H216" i="13"/>
  <c r="G216" i="13"/>
  <c r="H215" i="13"/>
  <c r="G215" i="13"/>
  <c r="H214" i="13"/>
  <c r="G214" i="13"/>
  <c r="H213" i="13"/>
  <c r="G213" i="13"/>
  <c r="H212" i="13"/>
  <c r="G212" i="13"/>
  <c r="H211" i="13"/>
  <c r="G211" i="13"/>
  <c r="H210" i="13"/>
  <c r="G210" i="13"/>
  <c r="H209" i="13"/>
  <c r="G209" i="13"/>
  <c r="H208" i="13"/>
  <c r="G208" i="13"/>
  <c r="H207" i="13"/>
  <c r="G207" i="13"/>
  <c r="H206" i="13"/>
  <c r="G206" i="13"/>
  <c r="H205" i="13"/>
  <c r="G205" i="13"/>
  <c r="H204" i="13"/>
  <c r="G204" i="13"/>
  <c r="H203" i="13"/>
  <c r="G203" i="13"/>
  <c r="H202" i="13"/>
  <c r="G202" i="13"/>
  <c r="H201" i="13"/>
  <c r="G201" i="13"/>
  <c r="H200" i="13"/>
  <c r="G200" i="13"/>
  <c r="H199" i="13"/>
  <c r="G199" i="13"/>
  <c r="H198" i="13"/>
  <c r="G198" i="13"/>
  <c r="H197" i="13"/>
  <c r="G197" i="13"/>
  <c r="H196" i="13"/>
  <c r="G196" i="13"/>
  <c r="H195" i="13"/>
  <c r="G195" i="13"/>
  <c r="H194" i="13"/>
  <c r="G194" i="13"/>
  <c r="H193" i="13"/>
  <c r="G193" i="13"/>
  <c r="H192" i="13"/>
  <c r="G192" i="13"/>
  <c r="H191" i="13"/>
  <c r="G191" i="13"/>
  <c r="H190" i="13"/>
  <c r="G190" i="13"/>
  <c r="H189" i="13"/>
  <c r="G189" i="13"/>
  <c r="H188" i="13"/>
  <c r="G188" i="13"/>
  <c r="H187" i="13"/>
  <c r="G187" i="13"/>
  <c r="H186" i="13"/>
  <c r="G186" i="13"/>
  <c r="H185" i="13"/>
  <c r="G185" i="13"/>
  <c r="H184" i="13"/>
  <c r="G184" i="13"/>
  <c r="H183" i="13"/>
  <c r="G183" i="13"/>
  <c r="H182" i="13"/>
  <c r="G182" i="13"/>
  <c r="H181" i="13"/>
  <c r="G181" i="13"/>
  <c r="H180" i="13"/>
  <c r="G180" i="13"/>
  <c r="H179" i="13"/>
  <c r="G179" i="13"/>
  <c r="H178" i="13"/>
  <c r="G178" i="13"/>
  <c r="H177" i="13"/>
  <c r="G177" i="13"/>
  <c r="H176" i="13"/>
  <c r="G176" i="13"/>
  <c r="H175" i="13"/>
  <c r="G175" i="13"/>
  <c r="H174" i="13"/>
  <c r="G174" i="13"/>
  <c r="H173" i="13"/>
  <c r="G173" i="13"/>
  <c r="H172" i="13"/>
  <c r="G172" i="13"/>
  <c r="H171" i="13"/>
  <c r="G171" i="13"/>
  <c r="H170" i="13"/>
  <c r="G170" i="13"/>
  <c r="H169" i="13"/>
  <c r="G169" i="13"/>
  <c r="F164" i="13"/>
  <c r="H164" i="13" s="1"/>
  <c r="F163" i="13"/>
  <c r="H163" i="13" s="1"/>
  <c r="F162" i="13"/>
  <c r="H162" i="13" s="1"/>
  <c r="F161" i="13"/>
  <c r="H161" i="13" s="1"/>
  <c r="F160" i="13"/>
  <c r="H160" i="13" s="1"/>
  <c r="F159" i="13"/>
  <c r="H159" i="13" s="1"/>
  <c r="F158" i="13"/>
  <c r="H158" i="13" s="1"/>
  <c r="F157" i="13"/>
  <c r="H157" i="13" s="1"/>
  <c r="H165" i="13" s="1"/>
  <c r="H98" i="13" s="1"/>
  <c r="G147" i="13"/>
  <c r="H140" i="13"/>
  <c r="A140" i="13"/>
  <c r="H136" i="13"/>
  <c r="H142" i="13" s="1"/>
  <c r="H52" i="13" s="1"/>
  <c r="H129" i="13"/>
  <c r="H126" i="13"/>
  <c r="H124" i="13"/>
  <c r="G90" i="13"/>
  <c r="G89" i="13"/>
  <c r="G88" i="13"/>
  <c r="G87" i="13"/>
  <c r="G86" i="13"/>
  <c r="G79" i="13"/>
  <c r="G77" i="13"/>
  <c r="G71" i="13"/>
  <c r="G70" i="13"/>
  <c r="G69" i="13"/>
  <c r="G49" i="13"/>
  <c r="G36" i="13"/>
  <c r="G35" i="13"/>
  <c r="H27" i="13"/>
  <c r="H26" i="13"/>
  <c r="H31" i="13" s="1"/>
  <c r="H54" i="13" s="1"/>
  <c r="H175" i="12"/>
  <c r="H174" i="12"/>
  <c r="D172" i="12" s="1"/>
  <c r="E172" i="12"/>
  <c r="F167" i="12"/>
  <c r="H167" i="12" s="1"/>
  <c r="F166" i="12"/>
  <c r="H166" i="12" s="1"/>
  <c r="F165" i="12"/>
  <c r="H165" i="12" s="1"/>
  <c r="F164" i="12"/>
  <c r="H164" i="12" s="1"/>
  <c r="F163" i="12"/>
  <c r="H163" i="12" s="1"/>
  <c r="F162" i="12"/>
  <c r="H162" i="12" s="1"/>
  <c r="F161" i="12"/>
  <c r="H161" i="12" s="1"/>
  <c r="F160" i="12"/>
  <c r="H160" i="12" s="1"/>
  <c r="F159" i="12"/>
  <c r="H159" i="12" s="1"/>
  <c r="F158" i="12"/>
  <c r="H158" i="12" s="1"/>
  <c r="G148" i="12"/>
  <c r="A152" i="12" s="1"/>
  <c r="G152" i="12" s="1"/>
  <c r="H141" i="12"/>
  <c r="A141" i="12"/>
  <c r="H137" i="12"/>
  <c r="H130" i="12"/>
  <c r="N127" i="12"/>
  <c r="H127" i="12"/>
  <c r="N126" i="12"/>
  <c r="N125" i="12"/>
  <c r="H125" i="12"/>
  <c r="G88" i="12"/>
  <c r="G87" i="12"/>
  <c r="G86" i="12"/>
  <c r="G85" i="12"/>
  <c r="G84" i="12"/>
  <c r="G77" i="12"/>
  <c r="G76" i="12"/>
  <c r="G75" i="12"/>
  <c r="G68" i="12"/>
  <c r="G69" i="12" s="1"/>
  <c r="G67" i="12"/>
  <c r="G49" i="12"/>
  <c r="G91" i="12" s="1"/>
  <c r="J46" i="12"/>
  <c r="J42" i="12"/>
  <c r="G36" i="12"/>
  <c r="G35" i="12"/>
  <c r="J31" i="12"/>
  <c r="J112" i="12" s="1"/>
  <c r="H27" i="12"/>
  <c r="H26" i="12"/>
  <c r="H31" i="12" s="1"/>
  <c r="H36" i="12" s="1"/>
  <c r="N25" i="12"/>
  <c r="J25" i="12"/>
  <c r="H173" i="11"/>
  <c r="H172" i="11"/>
  <c r="G170" i="11"/>
  <c r="E170" i="11"/>
  <c r="H170" i="11" s="1"/>
  <c r="H169" i="11"/>
  <c r="H171" i="11" s="1"/>
  <c r="H174" i="11" s="1"/>
  <c r="H98" i="11" s="1"/>
  <c r="E169" i="11"/>
  <c r="G169" i="11" s="1"/>
  <c r="H164" i="11"/>
  <c r="F164" i="11"/>
  <c r="H163" i="11"/>
  <c r="F163" i="11"/>
  <c r="H162" i="11"/>
  <c r="F162" i="11"/>
  <c r="H161" i="11"/>
  <c r="F161" i="11"/>
  <c r="H160" i="11"/>
  <c r="F160" i="11"/>
  <c r="H159" i="11"/>
  <c r="F159" i="11"/>
  <c r="H158" i="11"/>
  <c r="F158" i="11"/>
  <c r="H157" i="11"/>
  <c r="F157" i="11"/>
  <c r="H156" i="11"/>
  <c r="F156" i="11"/>
  <c r="H155" i="11"/>
  <c r="H165" i="11" s="1"/>
  <c r="H96" i="11" s="1"/>
  <c r="F155" i="11"/>
  <c r="A149" i="11"/>
  <c r="G149" i="11" s="1"/>
  <c r="H151" i="11" s="1"/>
  <c r="H53" i="11" s="1"/>
  <c r="G145" i="11"/>
  <c r="A138" i="11"/>
  <c r="H138" i="11" s="1"/>
  <c r="H140" i="11" s="1"/>
  <c r="H52" i="11" s="1"/>
  <c r="H56" i="11" s="1"/>
  <c r="H61" i="11" s="1"/>
  <c r="H134" i="11"/>
  <c r="H127" i="11"/>
  <c r="H124" i="11"/>
  <c r="H122" i="11"/>
  <c r="H112" i="11"/>
  <c r="G88" i="11"/>
  <c r="G87" i="11"/>
  <c r="G86" i="11"/>
  <c r="G85" i="11"/>
  <c r="G84" i="11"/>
  <c r="G77" i="11"/>
  <c r="G75" i="11"/>
  <c r="G68" i="11"/>
  <c r="G69" i="11" s="1"/>
  <c r="G67" i="11"/>
  <c r="G49" i="11"/>
  <c r="G36" i="11"/>
  <c r="G35" i="11"/>
  <c r="H27" i="11"/>
  <c r="H31" i="11" s="1"/>
  <c r="H26" i="11"/>
  <c r="F161" i="10"/>
  <c r="H161" i="10" s="1"/>
  <c r="F160" i="10"/>
  <c r="H160" i="10" s="1"/>
  <c r="F159" i="10"/>
  <c r="H159" i="10" s="1"/>
  <c r="F158" i="10"/>
  <c r="H158" i="10" s="1"/>
  <c r="F157" i="10"/>
  <c r="H157" i="10" s="1"/>
  <c r="F156" i="10"/>
  <c r="H156" i="10" s="1"/>
  <c r="F155" i="10"/>
  <c r="H155" i="10" s="1"/>
  <c r="F154" i="10"/>
  <c r="H154" i="10" s="1"/>
  <c r="H162" i="10" s="1"/>
  <c r="H95" i="10" s="1"/>
  <c r="H99" i="10" s="1"/>
  <c r="H115" i="10" s="1"/>
  <c r="H150" i="10"/>
  <c r="G144" i="10"/>
  <c r="A148" i="10" s="1"/>
  <c r="G148" i="10" s="1"/>
  <c r="H137" i="10"/>
  <c r="A137" i="10"/>
  <c r="H133" i="10"/>
  <c r="H126" i="10"/>
  <c r="H123" i="10"/>
  <c r="H121" i="10"/>
  <c r="G87" i="10"/>
  <c r="G86" i="10"/>
  <c r="G85" i="10"/>
  <c r="G84" i="10"/>
  <c r="G83" i="10"/>
  <c r="G76" i="10"/>
  <c r="G74" i="10"/>
  <c r="G68" i="10"/>
  <c r="G67" i="10"/>
  <c r="G66" i="10"/>
  <c r="H53" i="10"/>
  <c r="G49" i="10"/>
  <c r="G36" i="10"/>
  <c r="G35" i="10"/>
  <c r="H27" i="10"/>
  <c r="H26" i="10"/>
  <c r="F167" i="9"/>
  <c r="H167" i="9" s="1"/>
  <c r="F166" i="9"/>
  <c r="H166" i="9" s="1"/>
  <c r="F165" i="9"/>
  <c r="H165" i="9" s="1"/>
  <c r="F164" i="9"/>
  <c r="H164" i="9" s="1"/>
  <c r="F163" i="9"/>
  <c r="H163" i="9" s="1"/>
  <c r="F162" i="9"/>
  <c r="H162" i="9" s="1"/>
  <c r="F161" i="9"/>
  <c r="H161" i="9" s="1"/>
  <c r="F160" i="9"/>
  <c r="H160" i="9" s="1"/>
  <c r="F159" i="9"/>
  <c r="H159" i="9" s="1"/>
  <c r="F158" i="9"/>
  <c r="H158" i="9" s="1"/>
  <c r="F157" i="9"/>
  <c r="H157" i="9" s="1"/>
  <c r="F156" i="9"/>
  <c r="H156" i="9" s="1"/>
  <c r="F155" i="9"/>
  <c r="H155" i="9" s="1"/>
  <c r="H168" i="9" s="1"/>
  <c r="H96" i="9" s="1"/>
  <c r="H100" i="9" s="1"/>
  <c r="H116" i="9" s="1"/>
  <c r="G145" i="9"/>
  <c r="H138" i="9"/>
  <c r="A138" i="9"/>
  <c r="H134" i="9"/>
  <c r="H140" i="9" s="1"/>
  <c r="H52" i="9" s="1"/>
  <c r="H127" i="9"/>
  <c r="H124" i="9"/>
  <c r="H122" i="9"/>
  <c r="G88" i="9"/>
  <c r="G87" i="9"/>
  <c r="G86" i="9"/>
  <c r="G85" i="9"/>
  <c r="G84" i="9"/>
  <c r="G77" i="9"/>
  <c r="G75" i="9"/>
  <c r="G68" i="9"/>
  <c r="G69" i="9" s="1"/>
  <c r="G67" i="9"/>
  <c r="G49" i="9"/>
  <c r="G36" i="9"/>
  <c r="G35" i="9"/>
  <c r="H27" i="9"/>
  <c r="H26" i="9"/>
  <c r="F164" i="8"/>
  <c r="H164" i="8" s="1"/>
  <c r="F163" i="8"/>
  <c r="H163" i="8" s="1"/>
  <c r="F162" i="8"/>
  <c r="H162" i="8" s="1"/>
  <c r="F161" i="8"/>
  <c r="H161" i="8" s="1"/>
  <c r="F160" i="8"/>
  <c r="H160" i="8" s="1"/>
  <c r="F159" i="8"/>
  <c r="H159" i="8" s="1"/>
  <c r="F158" i="8"/>
  <c r="H158" i="8" s="1"/>
  <c r="F157" i="8"/>
  <c r="H157" i="8" s="1"/>
  <c r="H165" i="8" s="1"/>
  <c r="H96" i="8" s="1"/>
  <c r="H100" i="8" s="1"/>
  <c r="H116" i="8" s="1"/>
  <c r="F156" i="8"/>
  <c r="H156" i="8" s="1"/>
  <c r="F155" i="8"/>
  <c r="H155" i="8" s="1"/>
  <c r="G145" i="8"/>
  <c r="H138" i="8"/>
  <c r="A138" i="8"/>
  <c r="H134" i="8"/>
  <c r="H140" i="8" s="1"/>
  <c r="H127" i="8"/>
  <c r="H124" i="8"/>
  <c r="H122" i="8"/>
  <c r="G88" i="8"/>
  <c r="G87" i="8"/>
  <c r="G86" i="8"/>
  <c r="G85" i="8"/>
  <c r="G84" i="8"/>
  <c r="G77" i="8"/>
  <c r="G75" i="8"/>
  <c r="G69" i="8"/>
  <c r="G68" i="8"/>
  <c r="G67" i="8"/>
  <c r="H52" i="8"/>
  <c r="G49" i="8"/>
  <c r="G91" i="8" s="1"/>
  <c r="G36" i="8"/>
  <c r="G35" i="8"/>
  <c r="H27" i="8"/>
  <c r="H31" i="8" s="1"/>
  <c r="H26" i="8"/>
  <c r="H245" i="7"/>
  <c r="H244" i="7"/>
  <c r="G242" i="7"/>
  <c r="H242" i="7" s="1"/>
  <c r="E242" i="7"/>
  <c r="E241" i="7"/>
  <c r="G241" i="7" s="1"/>
  <c r="H240" i="7"/>
  <c r="E240" i="7"/>
  <c r="G240" i="7" s="1"/>
  <c r="G239" i="7"/>
  <c r="H239" i="7" s="1"/>
  <c r="E239" i="7"/>
  <c r="E238" i="7"/>
  <c r="G237" i="7"/>
  <c r="E237" i="7"/>
  <c r="E236" i="7"/>
  <c r="G236" i="7" s="1"/>
  <c r="H235" i="7"/>
  <c r="G235" i="7"/>
  <c r="E235" i="7"/>
  <c r="G234" i="7"/>
  <c r="H234" i="7" s="1"/>
  <c r="E234" i="7"/>
  <c r="E233" i="7"/>
  <c r="G233" i="7" s="1"/>
  <c r="H232" i="7"/>
  <c r="E232" i="7"/>
  <c r="G232" i="7" s="1"/>
  <c r="G231" i="7"/>
  <c r="H231" i="7" s="1"/>
  <c r="E231" i="7"/>
  <c r="E230" i="7"/>
  <c r="G229" i="7"/>
  <c r="E229" i="7"/>
  <c r="E228" i="7"/>
  <c r="G228" i="7" s="1"/>
  <c r="H227" i="7"/>
  <c r="G227" i="7"/>
  <c r="E227" i="7"/>
  <c r="G226" i="7"/>
  <c r="H226" i="7" s="1"/>
  <c r="E226" i="7"/>
  <c r="E225" i="7"/>
  <c r="G225" i="7" s="1"/>
  <c r="H224" i="7"/>
  <c r="E224" i="7"/>
  <c r="G224" i="7" s="1"/>
  <c r="G223" i="7"/>
  <c r="H223" i="7" s="1"/>
  <c r="E223" i="7"/>
  <c r="E222" i="7"/>
  <c r="G221" i="7"/>
  <c r="E221" i="7"/>
  <c r="E220" i="7"/>
  <c r="G220" i="7" s="1"/>
  <c r="H219" i="7"/>
  <c r="G219" i="7"/>
  <c r="E219" i="7"/>
  <c r="G218" i="7"/>
  <c r="H218" i="7" s="1"/>
  <c r="E218" i="7"/>
  <c r="E217" i="7"/>
  <c r="G217" i="7" s="1"/>
  <c r="H216" i="7"/>
  <c r="E216" i="7"/>
  <c r="G216" i="7" s="1"/>
  <c r="G215" i="7"/>
  <c r="H215" i="7" s="1"/>
  <c r="E215" i="7"/>
  <c r="E214" i="7"/>
  <c r="G213" i="7"/>
  <c r="E213" i="7"/>
  <c r="E212" i="7"/>
  <c r="G212" i="7" s="1"/>
  <c r="H211" i="7"/>
  <c r="G211" i="7"/>
  <c r="E211" i="7"/>
  <c r="G210" i="7"/>
  <c r="H210" i="7" s="1"/>
  <c r="E210" i="7"/>
  <c r="E209" i="7"/>
  <c r="G209" i="7" s="1"/>
  <c r="H208" i="7"/>
  <c r="E208" i="7"/>
  <c r="G208" i="7" s="1"/>
  <c r="G207" i="7"/>
  <c r="H207" i="7" s="1"/>
  <c r="E207" i="7"/>
  <c r="E206" i="7"/>
  <c r="G205" i="7"/>
  <c r="E205" i="7"/>
  <c r="E204" i="7"/>
  <c r="G204" i="7" s="1"/>
  <c r="H199" i="7"/>
  <c r="H198" i="7"/>
  <c r="H196" i="7"/>
  <c r="G196" i="7"/>
  <c r="G195" i="7"/>
  <c r="H195" i="7" s="1"/>
  <c r="G194" i="7"/>
  <c r="H194" i="7" s="1"/>
  <c r="G193" i="7"/>
  <c r="H193" i="7" s="1"/>
  <c r="G192" i="7"/>
  <c r="H192" i="7" s="1"/>
  <c r="G191" i="7"/>
  <c r="H191" i="7" s="1"/>
  <c r="H190" i="7"/>
  <c r="G190" i="7"/>
  <c r="G189" i="7"/>
  <c r="H189" i="7" s="1"/>
  <c r="H188" i="7"/>
  <c r="G188" i="7"/>
  <c r="G187" i="7"/>
  <c r="H187" i="7" s="1"/>
  <c r="G186" i="7"/>
  <c r="H186" i="7" s="1"/>
  <c r="G185" i="7"/>
  <c r="H185" i="7" s="1"/>
  <c r="G184" i="7"/>
  <c r="H184" i="7" s="1"/>
  <c r="G183" i="7"/>
  <c r="H183" i="7" s="1"/>
  <c r="H182" i="7"/>
  <c r="G182" i="7"/>
  <c r="G181" i="7"/>
  <c r="H181" i="7" s="1"/>
  <c r="H180" i="7"/>
  <c r="G180" i="7"/>
  <c r="G179" i="7"/>
  <c r="H179" i="7" s="1"/>
  <c r="G178" i="7"/>
  <c r="H178" i="7" s="1"/>
  <c r="G177" i="7"/>
  <c r="H177" i="7" s="1"/>
  <c r="H172" i="7"/>
  <c r="F172" i="7"/>
  <c r="H171" i="7"/>
  <c r="F171" i="7"/>
  <c r="H170" i="7"/>
  <c r="F170" i="7"/>
  <c r="H169" i="7"/>
  <c r="F169" i="7"/>
  <c r="H168" i="7"/>
  <c r="F168" i="7"/>
  <c r="H167" i="7"/>
  <c r="F167" i="7"/>
  <c r="H166" i="7"/>
  <c r="F166" i="7"/>
  <c r="H165" i="7"/>
  <c r="F165" i="7"/>
  <c r="F164" i="7"/>
  <c r="H164" i="7" s="1"/>
  <c r="H163" i="7"/>
  <c r="F163" i="7"/>
  <c r="F162" i="7"/>
  <c r="H162" i="7" s="1"/>
  <c r="H161" i="7"/>
  <c r="F161" i="7"/>
  <c r="F160" i="7"/>
  <c r="H160" i="7" s="1"/>
  <c r="H159" i="7"/>
  <c r="F159" i="7"/>
  <c r="F158" i="7"/>
  <c r="H158" i="7" s="1"/>
  <c r="H157" i="7"/>
  <c r="F157" i="7"/>
  <c r="F156" i="7"/>
  <c r="H156" i="7" s="1"/>
  <c r="H155" i="7"/>
  <c r="F155" i="7"/>
  <c r="G149" i="7"/>
  <c r="H151" i="7" s="1"/>
  <c r="H53" i="7" s="1"/>
  <c r="A149" i="7"/>
  <c r="G145" i="7"/>
  <c r="H138" i="7"/>
  <c r="H140" i="7" s="1"/>
  <c r="H52" i="7" s="1"/>
  <c r="H56" i="7" s="1"/>
  <c r="H61" i="7" s="1"/>
  <c r="A138" i="7"/>
  <c r="H134" i="7"/>
  <c r="H127" i="7"/>
  <c r="H124" i="7"/>
  <c r="H122" i="7"/>
  <c r="G88" i="7"/>
  <c r="G87" i="7"/>
  <c r="G86" i="7"/>
  <c r="G85" i="7"/>
  <c r="G84" i="7"/>
  <c r="G77" i="7"/>
  <c r="G75" i="7"/>
  <c r="G68" i="7"/>
  <c r="G69" i="7" s="1"/>
  <c r="G67" i="7"/>
  <c r="G49" i="7"/>
  <c r="G76" i="7" s="1"/>
  <c r="G36" i="7"/>
  <c r="G35" i="7"/>
  <c r="H27" i="7"/>
  <c r="H31" i="7" s="1"/>
  <c r="H26" i="7"/>
  <c r="H265" i="6"/>
  <c r="H264" i="6"/>
  <c r="E262" i="6"/>
  <c r="G262" i="6" s="1"/>
  <c r="E261" i="6"/>
  <c r="H260" i="6"/>
  <c r="G260" i="6"/>
  <c r="E260" i="6"/>
  <c r="G259" i="6"/>
  <c r="H259" i="6" s="1"/>
  <c r="E259" i="6"/>
  <c r="E258" i="6"/>
  <c r="G258" i="6" s="1"/>
  <c r="E257" i="6"/>
  <c r="H256" i="6"/>
  <c r="G256" i="6"/>
  <c r="E256" i="6"/>
  <c r="G255" i="6"/>
  <c r="H255" i="6" s="1"/>
  <c r="E255" i="6"/>
  <c r="E254" i="6"/>
  <c r="G254" i="6" s="1"/>
  <c r="E253" i="6"/>
  <c r="H252" i="6"/>
  <c r="G252" i="6"/>
  <c r="E252" i="6"/>
  <c r="G251" i="6"/>
  <c r="H251" i="6" s="1"/>
  <c r="E251" i="6"/>
  <c r="E250" i="6"/>
  <c r="G250" i="6" s="1"/>
  <c r="E249" i="6"/>
  <c r="H248" i="6"/>
  <c r="G248" i="6"/>
  <c r="E248" i="6"/>
  <c r="G247" i="6"/>
  <c r="H247" i="6" s="1"/>
  <c r="E247" i="6"/>
  <c r="E246" i="6"/>
  <c r="G246" i="6" s="1"/>
  <c r="E245" i="6"/>
  <c r="H244" i="6"/>
  <c r="G244" i="6"/>
  <c r="E244" i="6"/>
  <c r="G243" i="6"/>
  <c r="H243" i="6" s="1"/>
  <c r="E243" i="6"/>
  <c r="E242" i="6"/>
  <c r="G242" i="6" s="1"/>
  <c r="E241" i="6"/>
  <c r="H240" i="6"/>
  <c r="G240" i="6"/>
  <c r="E240" i="6"/>
  <c r="G239" i="6"/>
  <c r="H239" i="6" s="1"/>
  <c r="E239" i="6"/>
  <c r="E238" i="6"/>
  <c r="G238" i="6" s="1"/>
  <c r="E237" i="6"/>
  <c r="H236" i="6"/>
  <c r="G236" i="6"/>
  <c r="E236" i="6"/>
  <c r="G235" i="6"/>
  <c r="H235" i="6" s="1"/>
  <c r="E235" i="6"/>
  <c r="E234" i="6"/>
  <c r="G234" i="6" s="1"/>
  <c r="E233" i="6"/>
  <c r="H232" i="6"/>
  <c r="G232" i="6"/>
  <c r="E232" i="6"/>
  <c r="G231" i="6"/>
  <c r="E231" i="6"/>
  <c r="H231" i="6" s="1"/>
  <c r="E230" i="6"/>
  <c r="G230" i="6" s="1"/>
  <c r="E229" i="6"/>
  <c r="H228" i="6"/>
  <c r="G228" i="6"/>
  <c r="E228" i="6"/>
  <c r="G227" i="6"/>
  <c r="E227" i="6"/>
  <c r="H227" i="6" s="1"/>
  <c r="E226" i="6"/>
  <c r="G226" i="6" s="1"/>
  <c r="E225" i="6"/>
  <c r="H224" i="6"/>
  <c r="G224" i="6"/>
  <c r="E224" i="6"/>
  <c r="G223" i="6"/>
  <c r="E223" i="6"/>
  <c r="H223" i="6" s="1"/>
  <c r="E222" i="6"/>
  <c r="G222" i="6" s="1"/>
  <c r="E221" i="6"/>
  <c r="G221" i="6" s="1"/>
  <c r="H221" i="6" s="1"/>
  <c r="H216" i="6"/>
  <c r="H215" i="6"/>
  <c r="H213" i="6"/>
  <c r="G213" i="6"/>
  <c r="G212" i="6"/>
  <c r="H212" i="6" s="1"/>
  <c r="H211" i="6"/>
  <c r="G211" i="6"/>
  <c r="G210" i="6"/>
  <c r="H210" i="6" s="1"/>
  <c r="H209" i="6"/>
  <c r="G209" i="6"/>
  <c r="G208" i="6"/>
  <c r="H208" i="6" s="1"/>
  <c r="H207" i="6"/>
  <c r="G207" i="6"/>
  <c r="G206" i="6"/>
  <c r="H206" i="6" s="1"/>
  <c r="H205" i="6"/>
  <c r="G205" i="6"/>
  <c r="G204" i="6"/>
  <c r="H204" i="6" s="1"/>
  <c r="H203" i="6"/>
  <c r="G203" i="6"/>
  <c r="G202" i="6"/>
  <c r="H202" i="6" s="1"/>
  <c r="H201" i="6"/>
  <c r="G201" i="6"/>
  <c r="G200" i="6"/>
  <c r="H200" i="6" s="1"/>
  <c r="H199" i="6"/>
  <c r="G199" i="6"/>
  <c r="G198" i="6"/>
  <c r="H198" i="6" s="1"/>
  <c r="G197" i="6"/>
  <c r="H197" i="6" s="1"/>
  <c r="G196" i="6"/>
  <c r="H196" i="6" s="1"/>
  <c r="G195" i="6"/>
  <c r="H195" i="6" s="1"/>
  <c r="G194" i="6"/>
  <c r="H194" i="6" s="1"/>
  <c r="G193" i="6"/>
  <c r="H193" i="6" s="1"/>
  <c r="G192" i="6"/>
  <c r="H192" i="6" s="1"/>
  <c r="G191" i="6"/>
  <c r="H191" i="6" s="1"/>
  <c r="G190" i="6"/>
  <c r="H190" i="6" s="1"/>
  <c r="G189" i="6"/>
  <c r="H189" i="6" s="1"/>
  <c r="G188" i="6"/>
  <c r="H188" i="6" s="1"/>
  <c r="G187" i="6"/>
  <c r="H187" i="6" s="1"/>
  <c r="G186" i="6"/>
  <c r="H186" i="6" s="1"/>
  <c r="G185" i="6"/>
  <c r="H185" i="6" s="1"/>
  <c r="G184" i="6"/>
  <c r="H184" i="6" s="1"/>
  <c r="G183" i="6"/>
  <c r="H183" i="6" s="1"/>
  <c r="G182" i="6"/>
  <c r="H182" i="6" s="1"/>
  <c r="G181" i="6"/>
  <c r="H181" i="6" s="1"/>
  <c r="H176" i="6"/>
  <c r="F176" i="6"/>
  <c r="H175" i="6"/>
  <c r="F175" i="6"/>
  <c r="H174" i="6"/>
  <c r="F174" i="6"/>
  <c r="H173" i="6"/>
  <c r="F173" i="6"/>
  <c r="H172" i="6"/>
  <c r="F172" i="6"/>
  <c r="H171" i="6"/>
  <c r="F171" i="6"/>
  <c r="H170" i="6"/>
  <c r="F170" i="6"/>
  <c r="H169" i="6"/>
  <c r="F169" i="6"/>
  <c r="F168" i="6"/>
  <c r="H168" i="6" s="1"/>
  <c r="H167" i="6"/>
  <c r="F167" i="6"/>
  <c r="F166" i="6"/>
  <c r="H166" i="6" s="1"/>
  <c r="H165" i="6"/>
  <c r="F165" i="6"/>
  <c r="F164" i="6"/>
  <c r="H164" i="6" s="1"/>
  <c r="H163" i="6"/>
  <c r="F163" i="6"/>
  <c r="F162" i="6"/>
  <c r="H162" i="6" s="1"/>
  <c r="H161" i="6"/>
  <c r="F161" i="6"/>
  <c r="F160" i="6"/>
  <c r="H160" i="6" s="1"/>
  <c r="H159" i="6"/>
  <c r="F159" i="6"/>
  <c r="H155" i="6"/>
  <c r="G145" i="6"/>
  <c r="A149" i="6" s="1"/>
  <c r="G149" i="6" s="1"/>
  <c r="H151" i="6" s="1"/>
  <c r="H53" i="6" s="1"/>
  <c r="H138" i="6"/>
  <c r="H140" i="6" s="1"/>
  <c r="H52" i="6" s="1"/>
  <c r="H56" i="6" s="1"/>
  <c r="H61" i="6" s="1"/>
  <c r="A138" i="6"/>
  <c r="H134" i="6"/>
  <c r="H127" i="6"/>
  <c r="H124" i="6"/>
  <c r="H122" i="6"/>
  <c r="H99" i="6"/>
  <c r="G91" i="6"/>
  <c r="G88" i="6"/>
  <c r="G87" i="6"/>
  <c r="G86" i="6"/>
  <c r="G85" i="6"/>
  <c r="G84" i="6"/>
  <c r="G77" i="6"/>
  <c r="G76" i="6"/>
  <c r="G75" i="6"/>
  <c r="G69" i="6"/>
  <c r="G68" i="6"/>
  <c r="G67" i="6"/>
  <c r="G49" i="6"/>
  <c r="G36" i="6"/>
  <c r="G35" i="6"/>
  <c r="H31" i="6"/>
  <c r="H27" i="6"/>
  <c r="H26" i="6"/>
  <c r="H272" i="5"/>
  <c r="H271" i="5"/>
  <c r="G269" i="5"/>
  <c r="H269" i="5" s="1"/>
  <c r="E269" i="5"/>
  <c r="E268" i="5"/>
  <c r="E267" i="5"/>
  <c r="G267" i="5" s="1"/>
  <c r="E266" i="5"/>
  <c r="G266" i="5" s="1"/>
  <c r="H266" i="5" s="1"/>
  <c r="G265" i="5"/>
  <c r="H265" i="5" s="1"/>
  <c r="E265" i="5"/>
  <c r="E264" i="5"/>
  <c r="E263" i="5"/>
  <c r="G263" i="5" s="1"/>
  <c r="E262" i="5"/>
  <c r="G262" i="5" s="1"/>
  <c r="H262" i="5" s="1"/>
  <c r="G261" i="5"/>
  <c r="H261" i="5" s="1"/>
  <c r="E261" i="5"/>
  <c r="E260" i="5"/>
  <c r="E259" i="5"/>
  <c r="G259" i="5" s="1"/>
  <c r="E258" i="5"/>
  <c r="G258" i="5" s="1"/>
  <c r="H258" i="5" s="1"/>
  <c r="G257" i="5"/>
  <c r="H257" i="5" s="1"/>
  <c r="E257" i="5"/>
  <c r="H252" i="5"/>
  <c r="H251" i="5"/>
  <c r="G249" i="5"/>
  <c r="H249" i="5" s="1"/>
  <c r="H248" i="5"/>
  <c r="G248" i="5"/>
  <c r="G247" i="5"/>
  <c r="H247" i="5" s="1"/>
  <c r="H246" i="5"/>
  <c r="G246" i="5"/>
  <c r="G245" i="5"/>
  <c r="H245" i="5" s="1"/>
  <c r="H244" i="5"/>
  <c r="G244" i="5"/>
  <c r="G243" i="5"/>
  <c r="H243" i="5" s="1"/>
  <c r="H242" i="5"/>
  <c r="G242" i="5"/>
  <c r="G241" i="5"/>
  <c r="H241" i="5" s="1"/>
  <c r="H240" i="5"/>
  <c r="G240" i="5"/>
  <c r="G239" i="5"/>
  <c r="H239" i="5" s="1"/>
  <c r="H238" i="5"/>
  <c r="G238" i="5"/>
  <c r="G237" i="5"/>
  <c r="H237" i="5" s="1"/>
  <c r="H236" i="5"/>
  <c r="G236" i="5"/>
  <c r="G235" i="5"/>
  <c r="H235" i="5" s="1"/>
  <c r="H234" i="5"/>
  <c r="G234" i="5"/>
  <c r="G233" i="5"/>
  <c r="H233" i="5" s="1"/>
  <c r="H232" i="5"/>
  <c r="G232" i="5"/>
  <c r="G231" i="5"/>
  <c r="H231" i="5" s="1"/>
  <c r="H230" i="5"/>
  <c r="G230" i="5"/>
  <c r="G229" i="5"/>
  <c r="H229" i="5" s="1"/>
  <c r="H228" i="5"/>
  <c r="G228" i="5"/>
  <c r="G227" i="5"/>
  <c r="H227" i="5" s="1"/>
  <c r="H226" i="5"/>
  <c r="G226" i="5"/>
  <c r="G225" i="5"/>
  <c r="H225" i="5" s="1"/>
  <c r="H224" i="5"/>
  <c r="G224" i="5"/>
  <c r="G223" i="5"/>
  <c r="H223" i="5" s="1"/>
  <c r="H222" i="5"/>
  <c r="G222" i="5"/>
  <c r="G221" i="5"/>
  <c r="H221" i="5" s="1"/>
  <c r="G220" i="5"/>
  <c r="H220" i="5" s="1"/>
  <c r="G219" i="5"/>
  <c r="H219" i="5" s="1"/>
  <c r="G218" i="5"/>
  <c r="H218" i="5" s="1"/>
  <c r="G217" i="5"/>
  <c r="H217" i="5" s="1"/>
  <c r="G216" i="5"/>
  <c r="H216" i="5" s="1"/>
  <c r="G215" i="5"/>
  <c r="H215" i="5" s="1"/>
  <c r="G214" i="5"/>
  <c r="H214" i="5" s="1"/>
  <c r="G213" i="5"/>
  <c r="H213" i="5" s="1"/>
  <c r="G212" i="5"/>
  <c r="H212" i="5" s="1"/>
  <c r="G211" i="5"/>
  <c r="H211" i="5" s="1"/>
  <c r="G210" i="5"/>
  <c r="H210" i="5" s="1"/>
  <c r="G209" i="5"/>
  <c r="H209" i="5" s="1"/>
  <c r="G208" i="5"/>
  <c r="H208" i="5" s="1"/>
  <c r="G207" i="5"/>
  <c r="H207" i="5" s="1"/>
  <c r="G206" i="5"/>
  <c r="H206" i="5" s="1"/>
  <c r="G205" i="5"/>
  <c r="H205" i="5" s="1"/>
  <c r="G204" i="5"/>
  <c r="H204" i="5" s="1"/>
  <c r="G203" i="5"/>
  <c r="H203" i="5" s="1"/>
  <c r="G202" i="5"/>
  <c r="H202" i="5" s="1"/>
  <c r="G201" i="5"/>
  <c r="H201" i="5" s="1"/>
  <c r="G200" i="5"/>
  <c r="H200" i="5" s="1"/>
  <c r="G199" i="5"/>
  <c r="H199" i="5" s="1"/>
  <c r="G198" i="5"/>
  <c r="H198" i="5" s="1"/>
  <c r="G197" i="5"/>
  <c r="H197" i="5" s="1"/>
  <c r="G196" i="5"/>
  <c r="H196" i="5" s="1"/>
  <c r="G195" i="5"/>
  <c r="H195" i="5" s="1"/>
  <c r="G194" i="5"/>
  <c r="H194" i="5" s="1"/>
  <c r="G193" i="5"/>
  <c r="H193" i="5" s="1"/>
  <c r="G192" i="5"/>
  <c r="H192" i="5" s="1"/>
  <c r="G191" i="5"/>
  <c r="H191" i="5" s="1"/>
  <c r="G190" i="5"/>
  <c r="H190" i="5" s="1"/>
  <c r="G189" i="5"/>
  <c r="H189" i="5" s="1"/>
  <c r="G188" i="5"/>
  <c r="H188" i="5" s="1"/>
  <c r="G187" i="5"/>
  <c r="H187" i="5" s="1"/>
  <c r="G186" i="5"/>
  <c r="H186" i="5" s="1"/>
  <c r="G185" i="5"/>
  <c r="H185" i="5" s="1"/>
  <c r="G184" i="5"/>
  <c r="H184" i="5" s="1"/>
  <c r="G183" i="5"/>
  <c r="H183" i="5" s="1"/>
  <c r="G182" i="5"/>
  <c r="H182" i="5" s="1"/>
  <c r="G181" i="5"/>
  <c r="H181" i="5" s="1"/>
  <c r="G180" i="5"/>
  <c r="H180" i="5" s="1"/>
  <c r="G179" i="5"/>
  <c r="H179" i="5" s="1"/>
  <c r="G178" i="5"/>
  <c r="H178" i="5" s="1"/>
  <c r="G177" i="5"/>
  <c r="H177" i="5" s="1"/>
  <c r="G176" i="5"/>
  <c r="H176" i="5" s="1"/>
  <c r="G175" i="5"/>
  <c r="H175" i="5" s="1"/>
  <c r="G174" i="5"/>
  <c r="H174" i="5" s="1"/>
  <c r="G173" i="5"/>
  <c r="H173" i="5" s="1"/>
  <c r="G172" i="5"/>
  <c r="H172" i="5" s="1"/>
  <c r="G171" i="5"/>
  <c r="H171" i="5" s="1"/>
  <c r="G170" i="5"/>
  <c r="H170" i="5" s="1"/>
  <c r="G169" i="5"/>
  <c r="H169" i="5" s="1"/>
  <c r="G168" i="5"/>
  <c r="H168" i="5" s="1"/>
  <c r="G167" i="5"/>
  <c r="H167" i="5" s="1"/>
  <c r="H162" i="5"/>
  <c r="F162" i="5"/>
  <c r="H161" i="5"/>
  <c r="F161" i="5"/>
  <c r="H160" i="5"/>
  <c r="F160" i="5"/>
  <c r="H159" i="5"/>
  <c r="F159" i="5"/>
  <c r="H158" i="5"/>
  <c r="F158" i="5"/>
  <c r="H157" i="5"/>
  <c r="F157" i="5"/>
  <c r="H156" i="5"/>
  <c r="F156" i="5"/>
  <c r="H155" i="5"/>
  <c r="H163" i="5" s="1"/>
  <c r="H96" i="5" s="1"/>
  <c r="F155" i="5"/>
  <c r="A149" i="5"/>
  <c r="G149" i="5" s="1"/>
  <c r="H151" i="5" s="1"/>
  <c r="H53" i="5" s="1"/>
  <c r="G145" i="5"/>
  <c r="A138" i="5"/>
  <c r="H138" i="5" s="1"/>
  <c r="H140" i="5" s="1"/>
  <c r="H52" i="5" s="1"/>
  <c r="H56" i="5" s="1"/>
  <c r="H61" i="5" s="1"/>
  <c r="H134" i="5"/>
  <c r="H127" i="5"/>
  <c r="H124" i="5"/>
  <c r="H122" i="5"/>
  <c r="G91" i="5"/>
  <c r="G88" i="5"/>
  <c r="G87" i="5"/>
  <c r="G86" i="5"/>
  <c r="G85" i="5"/>
  <c r="G84" i="5"/>
  <c r="G77" i="5"/>
  <c r="G76" i="5"/>
  <c r="G75" i="5"/>
  <c r="G69" i="5"/>
  <c r="G68" i="5"/>
  <c r="G67" i="5"/>
  <c r="G49" i="5"/>
  <c r="G36" i="5"/>
  <c r="G35" i="5"/>
  <c r="H27" i="5"/>
  <c r="H26" i="5"/>
  <c r="H31" i="5" s="1"/>
  <c r="H175" i="4"/>
  <c r="H174" i="4"/>
  <c r="E172" i="4"/>
  <c r="D172" i="4"/>
  <c r="H167" i="4"/>
  <c r="F167" i="4"/>
  <c r="H166" i="4"/>
  <c r="F166" i="4"/>
  <c r="H165" i="4"/>
  <c r="F165" i="4"/>
  <c r="H164" i="4"/>
  <c r="F164" i="4"/>
  <c r="H163" i="4"/>
  <c r="F163" i="4"/>
  <c r="H162" i="4"/>
  <c r="F162" i="4"/>
  <c r="H161" i="4"/>
  <c r="F161" i="4"/>
  <c r="H160" i="4"/>
  <c r="F160" i="4"/>
  <c r="H159" i="4"/>
  <c r="F159" i="4"/>
  <c r="H158" i="4"/>
  <c r="H168" i="4" s="1"/>
  <c r="H96" i="4" s="1"/>
  <c r="F158" i="4"/>
  <c r="A152" i="4"/>
  <c r="G152" i="4" s="1"/>
  <c r="H154" i="4" s="1"/>
  <c r="H53" i="4" s="1"/>
  <c r="G148" i="4"/>
  <c r="A141" i="4"/>
  <c r="H141" i="4" s="1"/>
  <c r="H143" i="4" s="1"/>
  <c r="H52" i="4" s="1"/>
  <c r="H56" i="4" s="1"/>
  <c r="H61" i="4" s="1"/>
  <c r="H137" i="4"/>
  <c r="H130" i="4"/>
  <c r="N127" i="4"/>
  <c r="H127" i="4"/>
  <c r="N126" i="4"/>
  <c r="N125" i="4"/>
  <c r="N128" i="4" s="1"/>
  <c r="H122" i="4" s="1"/>
  <c r="H125" i="4"/>
  <c r="G88" i="4"/>
  <c r="G87" i="4"/>
  <c r="G86" i="4"/>
  <c r="G85" i="4"/>
  <c r="G84" i="4"/>
  <c r="G77" i="4"/>
  <c r="G76" i="4"/>
  <c r="G75" i="4"/>
  <c r="G69" i="4"/>
  <c r="G68" i="4"/>
  <c r="G67" i="4"/>
  <c r="G49" i="4"/>
  <c r="G91" i="4" s="1"/>
  <c r="G36" i="4"/>
  <c r="G35" i="4"/>
  <c r="M29" i="4"/>
  <c r="M28" i="4"/>
  <c r="H27" i="4"/>
  <c r="H26" i="4"/>
  <c r="H31" i="4" s="1"/>
  <c r="M25" i="4"/>
  <c r="M31" i="4" s="1"/>
  <c r="L25" i="4"/>
  <c r="L31" i="4" s="1"/>
  <c r="K25" i="4"/>
  <c r="K31" i="4" s="1"/>
  <c r="J25" i="4"/>
  <c r="J31" i="4" s="1"/>
  <c r="D65" i="2"/>
  <c r="D64" i="2"/>
  <c r="D63" i="2"/>
  <c r="D62" i="2"/>
  <c r="D61" i="2"/>
  <c r="D60" i="2"/>
  <c r="D59" i="2"/>
  <c r="D58" i="2"/>
  <c r="D57" i="2"/>
  <c r="D56" i="2"/>
  <c r="D55" i="2"/>
  <c r="D54" i="2"/>
  <c r="D53" i="2"/>
  <c r="D52" i="2"/>
  <c r="D51" i="2"/>
  <c r="D50" i="2"/>
  <c r="D49" i="2"/>
  <c r="D48" i="2"/>
  <c r="D47" i="2"/>
  <c r="D46" i="2"/>
  <c r="D45" i="2"/>
  <c r="D44" i="2"/>
  <c r="D43" i="2"/>
  <c r="D42" i="2"/>
  <c r="D41" i="2"/>
  <c r="D40" i="2"/>
  <c r="D39" i="2"/>
  <c r="D38" i="2"/>
  <c r="D37" i="2"/>
  <c r="D36" i="2"/>
  <c r="D35" i="2"/>
  <c r="D34" i="2"/>
  <c r="D33" i="2"/>
  <c r="D32" i="2"/>
  <c r="D31" i="2"/>
  <c r="D30" i="2"/>
  <c r="D29" i="2"/>
  <c r="D28" i="2"/>
  <c r="D27" i="2"/>
  <c r="D26" i="2"/>
  <c r="D25" i="2"/>
  <c r="D24" i="2"/>
  <c r="D23" i="2"/>
  <c r="D22" i="2"/>
  <c r="D21" i="2"/>
  <c r="D20" i="2"/>
  <c r="D19" i="2"/>
  <c r="D18" i="2"/>
  <c r="D17" i="2"/>
  <c r="D16" i="2"/>
  <c r="D15" i="2"/>
  <c r="D14" i="2"/>
  <c r="K47" i="4" l="1"/>
  <c r="K45" i="4"/>
  <c r="K43" i="4"/>
  <c r="K41" i="4"/>
  <c r="K112" i="4"/>
  <c r="K48" i="4"/>
  <c r="K46" i="4"/>
  <c r="K44" i="4"/>
  <c r="K42" i="4"/>
  <c r="H268" i="5"/>
  <c r="H173" i="7"/>
  <c r="H96" i="7" s="1"/>
  <c r="M112" i="4"/>
  <c r="M48" i="4"/>
  <c r="M46" i="4"/>
  <c r="M44" i="4"/>
  <c r="M42" i="4"/>
  <c r="M47" i="4"/>
  <c r="M45" i="4"/>
  <c r="M43" i="4"/>
  <c r="M41" i="4"/>
  <c r="H197" i="7"/>
  <c r="H261" i="6"/>
  <c r="H100" i="11"/>
  <c r="H116" i="11" s="1"/>
  <c r="L47" i="4"/>
  <c r="L45" i="4"/>
  <c r="L112" i="4"/>
  <c r="L48" i="4"/>
  <c r="L46" i="4"/>
  <c r="L44" i="4"/>
  <c r="L42" i="4"/>
  <c r="L43" i="4"/>
  <c r="L41" i="4"/>
  <c r="J48" i="4"/>
  <c r="J46" i="4"/>
  <c r="J44" i="4"/>
  <c r="J42" i="4"/>
  <c r="J47" i="4"/>
  <c r="J45" i="4"/>
  <c r="J43" i="4"/>
  <c r="J41" i="4"/>
  <c r="J49" i="4" s="1"/>
  <c r="J113" i="4" s="1"/>
  <c r="J112" i="4"/>
  <c r="H112" i="4"/>
  <c r="H39" i="4"/>
  <c r="H88" i="4"/>
  <c r="H72" i="4"/>
  <c r="H75" i="4" s="1"/>
  <c r="H36" i="4"/>
  <c r="H82" i="4"/>
  <c r="H35" i="4"/>
  <c r="H37" i="4" s="1"/>
  <c r="H59" i="4" s="1"/>
  <c r="H112" i="5"/>
  <c r="H35" i="5"/>
  <c r="H72" i="5"/>
  <c r="H75" i="5" s="1"/>
  <c r="H36" i="5"/>
  <c r="H250" i="5"/>
  <c r="H214" i="6"/>
  <c r="H112" i="8"/>
  <c r="H35" i="8"/>
  <c r="H72" i="8"/>
  <c r="H75" i="8" s="1"/>
  <c r="H36" i="8"/>
  <c r="H206" i="7"/>
  <c r="H177" i="6"/>
  <c r="H96" i="6" s="1"/>
  <c r="H225" i="6"/>
  <c r="H241" i="6"/>
  <c r="H257" i="6"/>
  <c r="H72" i="7"/>
  <c r="H75" i="7" s="1"/>
  <c r="H36" i="7"/>
  <c r="H112" i="7"/>
  <c r="H35" i="7"/>
  <c r="H37" i="7" s="1"/>
  <c r="H59" i="7" s="1"/>
  <c r="G172" i="4"/>
  <c r="H172" i="4" s="1"/>
  <c r="H173" i="4" s="1"/>
  <c r="H176" i="4" s="1"/>
  <c r="H98" i="4" s="1"/>
  <c r="H100" i="4" s="1"/>
  <c r="H116" i="4" s="1"/>
  <c r="H259" i="5"/>
  <c r="H263" i="5"/>
  <c r="H267" i="5"/>
  <c r="H112" i="6"/>
  <c r="H222" i="6"/>
  <c r="G225" i="6"/>
  <c r="H226" i="6"/>
  <c r="G229" i="6"/>
  <c r="H229" i="6" s="1"/>
  <c r="H230" i="6"/>
  <c r="G233" i="6"/>
  <c r="H233" i="6" s="1"/>
  <c r="H234" i="6"/>
  <c r="G237" i="6"/>
  <c r="H237" i="6" s="1"/>
  <c r="H238" i="6"/>
  <c r="G241" i="6"/>
  <c r="H242" i="6"/>
  <c r="G245" i="6"/>
  <c r="H245" i="6" s="1"/>
  <c r="H246" i="6"/>
  <c r="G249" i="6"/>
  <c r="H249" i="6" s="1"/>
  <c r="H250" i="6"/>
  <c r="G253" i="6"/>
  <c r="H253" i="6" s="1"/>
  <c r="H254" i="6"/>
  <c r="G257" i="6"/>
  <c r="H258" i="6"/>
  <c r="G261" i="6"/>
  <c r="H262" i="6"/>
  <c r="H204" i="7"/>
  <c r="G206" i="7"/>
  <c r="H212" i="7"/>
  <c r="G214" i="7"/>
  <c r="H214" i="7" s="1"/>
  <c r="H220" i="7"/>
  <c r="G222" i="7"/>
  <c r="H222" i="7" s="1"/>
  <c r="H228" i="7"/>
  <c r="G230" i="7"/>
  <c r="H230" i="7" s="1"/>
  <c r="H236" i="7"/>
  <c r="G238" i="7"/>
  <c r="H238" i="7" s="1"/>
  <c r="G91" i="9"/>
  <c r="G76" i="9"/>
  <c r="K25" i="12"/>
  <c r="K31" i="12" s="1"/>
  <c r="M28" i="12"/>
  <c r="M29" i="12" s="1"/>
  <c r="M25" i="12"/>
  <c r="M31" i="12" s="1"/>
  <c r="J44" i="12"/>
  <c r="J48" i="12"/>
  <c r="H112" i="12"/>
  <c r="H143" i="12"/>
  <c r="H52" i="12" s="1"/>
  <c r="G172" i="12"/>
  <c r="G78" i="13"/>
  <c r="G93" i="13"/>
  <c r="H216" i="14"/>
  <c r="N25" i="4"/>
  <c r="N28" i="4"/>
  <c r="N29" i="4" s="1"/>
  <c r="H36" i="6"/>
  <c r="H72" i="6"/>
  <c r="H75" i="6" s="1"/>
  <c r="G91" i="7"/>
  <c r="H205" i="7"/>
  <c r="H213" i="7"/>
  <c r="H221" i="7"/>
  <c r="H229" i="7"/>
  <c r="H237" i="7"/>
  <c r="G76" i="8"/>
  <c r="H151" i="9"/>
  <c r="H53" i="9" s="1"/>
  <c r="H56" i="9" s="1"/>
  <c r="H61" i="9" s="1"/>
  <c r="A149" i="9"/>
  <c r="G149" i="9" s="1"/>
  <c r="H31" i="10"/>
  <c r="H139" i="10"/>
  <c r="H52" i="10" s="1"/>
  <c r="H55" i="10" s="1"/>
  <c r="H60" i="10" s="1"/>
  <c r="H72" i="11"/>
  <c r="H75" i="11" s="1"/>
  <c r="H36" i="11"/>
  <c r="H35" i="11"/>
  <c r="G76" i="11"/>
  <c r="G91" i="11"/>
  <c r="L25" i="12"/>
  <c r="L31" i="12" s="1"/>
  <c r="N28" i="12"/>
  <c r="N29" i="12" s="1"/>
  <c r="J43" i="12"/>
  <c r="J47" i="12"/>
  <c r="H168" i="12"/>
  <c r="H96" i="12" s="1"/>
  <c r="H252" i="13"/>
  <c r="H262" i="13"/>
  <c r="H272" i="13" s="1"/>
  <c r="H275" i="13" s="1"/>
  <c r="H100" i="13" s="1"/>
  <c r="H227" i="14"/>
  <c r="H259" i="14"/>
  <c r="H199" i="15"/>
  <c r="H56" i="24"/>
  <c r="H61" i="24" s="1"/>
  <c r="G260" i="5"/>
  <c r="H260" i="5" s="1"/>
  <c r="G264" i="5"/>
  <c r="H264" i="5" s="1"/>
  <c r="G268" i="5"/>
  <c r="A149" i="8"/>
  <c r="G149" i="8" s="1"/>
  <c r="H151" i="8" s="1"/>
  <c r="H53" i="8" s="1"/>
  <c r="H56" i="8" s="1"/>
  <c r="H61" i="8" s="1"/>
  <c r="G90" i="10"/>
  <c r="G75" i="10"/>
  <c r="H74" i="13"/>
  <c r="H77" i="13" s="1"/>
  <c r="H35" i="13"/>
  <c r="H114" i="13"/>
  <c r="H57" i="13"/>
  <c r="H36" i="13"/>
  <c r="A151" i="13"/>
  <c r="G151" i="13" s="1"/>
  <c r="H153" i="13" s="1"/>
  <c r="H53" i="13" s="1"/>
  <c r="H58" i="13" s="1"/>
  <c r="H63" i="13" s="1"/>
  <c r="H84" i="16"/>
  <c r="H74" i="16"/>
  <c r="H77" i="16" s="1"/>
  <c r="H54" i="16"/>
  <c r="H58" i="16" s="1"/>
  <c r="H63" i="16" s="1"/>
  <c r="H35" i="16"/>
  <c r="H37" i="16" s="1"/>
  <c r="H61" i="16" s="1"/>
  <c r="H114" i="16"/>
  <c r="H57" i="16"/>
  <c r="H36" i="16"/>
  <c r="H35" i="6"/>
  <c r="H37" i="6" s="1"/>
  <c r="H59" i="6" s="1"/>
  <c r="H209" i="7"/>
  <c r="H217" i="7"/>
  <c r="H225" i="7"/>
  <c r="H233" i="7"/>
  <c r="H241" i="7"/>
  <c r="H31" i="9"/>
  <c r="H72" i="12"/>
  <c r="H75" i="12" s="1"/>
  <c r="H35" i="12"/>
  <c r="H37" i="12" s="1"/>
  <c r="H82" i="12" s="1"/>
  <c r="J41" i="12"/>
  <c r="J49" i="12" s="1"/>
  <c r="J113" i="12" s="1"/>
  <c r="J118" i="12" s="1"/>
  <c r="J45" i="12"/>
  <c r="N128" i="12"/>
  <c r="H122" i="12" s="1"/>
  <c r="H172" i="12"/>
  <c r="H173" i="12" s="1"/>
  <c r="H176" i="12" s="1"/>
  <c r="H98" i="12" s="1"/>
  <c r="H247" i="14"/>
  <c r="K111" i="22"/>
  <c r="K48" i="22"/>
  <c r="K46" i="22"/>
  <c r="K44" i="22"/>
  <c r="K42" i="22"/>
  <c r="K47" i="22"/>
  <c r="K41" i="22"/>
  <c r="K43" i="22"/>
  <c r="K45" i="22"/>
  <c r="H154" i="12"/>
  <c r="H53" i="12" s="1"/>
  <c r="G262" i="13"/>
  <c r="G266" i="13"/>
  <c r="H266" i="13" s="1"/>
  <c r="G270" i="13"/>
  <c r="H270" i="13" s="1"/>
  <c r="H114" i="14"/>
  <c r="A151" i="14"/>
  <c r="G151" i="14" s="1"/>
  <c r="H153" i="14" s="1"/>
  <c r="H53" i="14" s="1"/>
  <c r="H58" i="14" s="1"/>
  <c r="H63" i="14" s="1"/>
  <c r="G223" i="14"/>
  <c r="H223" i="14" s="1"/>
  <c r="G227" i="14"/>
  <c r="G231" i="14"/>
  <c r="H231" i="14" s="1"/>
  <c r="G235" i="14"/>
  <c r="H235" i="14" s="1"/>
  <c r="G239" i="14"/>
  <c r="H239" i="14" s="1"/>
  <c r="G243" i="14"/>
  <c r="H243" i="14" s="1"/>
  <c r="G247" i="14"/>
  <c r="G251" i="14"/>
  <c r="H251" i="14" s="1"/>
  <c r="G255" i="14"/>
  <c r="H255" i="14" s="1"/>
  <c r="G259" i="14"/>
  <c r="G263" i="14"/>
  <c r="H263" i="14" s="1"/>
  <c r="H211" i="15"/>
  <c r="G213" i="15"/>
  <c r="H213" i="15" s="1"/>
  <c r="H219" i="15"/>
  <c r="G221" i="15"/>
  <c r="H221" i="15" s="1"/>
  <c r="H227" i="15"/>
  <c r="G229" i="15"/>
  <c r="H229" i="15" s="1"/>
  <c r="H235" i="15"/>
  <c r="G237" i="15"/>
  <c r="H237" i="15" s="1"/>
  <c r="H243" i="15"/>
  <c r="G78" i="17"/>
  <c r="H78" i="17" s="1"/>
  <c r="H35" i="18"/>
  <c r="H160" i="19"/>
  <c r="H95" i="19" s="1"/>
  <c r="H99" i="19" s="1"/>
  <c r="H115" i="19" s="1"/>
  <c r="H36" i="20"/>
  <c r="L47" i="22"/>
  <c r="L45" i="22"/>
  <c r="L43" i="22"/>
  <c r="L41" i="22"/>
  <c r="L111" i="22"/>
  <c r="L48" i="22"/>
  <c r="L46" i="22"/>
  <c r="L44" i="22"/>
  <c r="L42" i="22"/>
  <c r="M42" i="22"/>
  <c r="H56" i="23"/>
  <c r="H61" i="23" s="1"/>
  <c r="H177" i="24"/>
  <c r="H96" i="24" s="1"/>
  <c r="G222" i="24"/>
  <c r="H222" i="24" s="1"/>
  <c r="G238" i="24"/>
  <c r="H238" i="24" s="1"/>
  <c r="G254" i="24"/>
  <c r="H254" i="24" s="1"/>
  <c r="H140" i="25"/>
  <c r="H52" i="25" s="1"/>
  <c r="H197" i="25"/>
  <c r="H35" i="14"/>
  <c r="H74" i="14"/>
  <c r="H77" i="14" s="1"/>
  <c r="H35" i="15"/>
  <c r="H37" i="15" s="1"/>
  <c r="H61" i="15" s="1"/>
  <c r="H74" i="15"/>
  <c r="H77" i="15" s="1"/>
  <c r="H90" i="15"/>
  <c r="H236" i="15"/>
  <c r="H35" i="17"/>
  <c r="H114" i="17"/>
  <c r="H165" i="17"/>
  <c r="H98" i="17" s="1"/>
  <c r="H102" i="17" s="1"/>
  <c r="H118" i="17" s="1"/>
  <c r="H78" i="18"/>
  <c r="A151" i="18"/>
  <c r="G151" i="18" s="1"/>
  <c r="H153" i="18"/>
  <c r="H53" i="18" s="1"/>
  <c r="H111" i="19"/>
  <c r="H71" i="19"/>
  <c r="H74" i="19" s="1"/>
  <c r="H36" i="19"/>
  <c r="H37" i="19" s="1"/>
  <c r="H35" i="20"/>
  <c r="H37" i="20" s="1"/>
  <c r="A151" i="21"/>
  <c r="G151" i="21" s="1"/>
  <c r="H153" i="21"/>
  <c r="H53" i="21" s="1"/>
  <c r="M47" i="22"/>
  <c r="M45" i="22"/>
  <c r="M43" i="22"/>
  <c r="M41" i="22"/>
  <c r="M49" i="22" s="1"/>
  <c r="M112" i="22" s="1"/>
  <c r="M117" i="22" s="1"/>
  <c r="M119" i="22" s="1"/>
  <c r="M48" i="22"/>
  <c r="H112" i="23"/>
  <c r="G263" i="23"/>
  <c r="H263" i="23" s="1"/>
  <c r="G234" i="24"/>
  <c r="H234" i="24" s="1"/>
  <c r="G250" i="24"/>
  <c r="H250" i="24" s="1"/>
  <c r="G225" i="25"/>
  <c r="H225" i="25" s="1"/>
  <c r="H111" i="27"/>
  <c r="H87" i="27"/>
  <c r="H71" i="27"/>
  <c r="H74" i="27" s="1"/>
  <c r="H36" i="27"/>
  <c r="H81" i="27"/>
  <c r="H39" i="27"/>
  <c r="H35" i="27"/>
  <c r="H37" i="27" s="1"/>
  <c r="H58" i="27" s="1"/>
  <c r="H112" i="28"/>
  <c r="H88" i="28"/>
  <c r="H72" i="28"/>
  <c r="H75" i="28" s="1"/>
  <c r="H36" i="28"/>
  <c r="H35" i="28"/>
  <c r="H37" i="28" s="1"/>
  <c r="H59" i="28" s="1"/>
  <c r="H35" i="29"/>
  <c r="H37" i="29" s="1"/>
  <c r="H58" i="29" s="1"/>
  <c r="H111" i="29"/>
  <c r="H71" i="29"/>
  <c r="H74" i="29" s="1"/>
  <c r="H36" i="29"/>
  <c r="H112" i="30"/>
  <c r="H72" i="30"/>
  <c r="H75" i="30" s="1"/>
  <c r="H36" i="30"/>
  <c r="H35" i="30"/>
  <c r="J48" i="31"/>
  <c r="J46" i="31"/>
  <c r="J44" i="31"/>
  <c r="J42" i="31"/>
  <c r="J112" i="31"/>
  <c r="J47" i="31"/>
  <c r="J45" i="31"/>
  <c r="J43" i="31"/>
  <c r="J41" i="31"/>
  <c r="J49" i="31" s="1"/>
  <c r="J113" i="31" s="1"/>
  <c r="H54" i="14"/>
  <c r="H54" i="15"/>
  <c r="H58" i="15" s="1"/>
  <c r="H63" i="15" s="1"/>
  <c r="H207" i="15"/>
  <c r="G212" i="15"/>
  <c r="H212" i="15" s="1"/>
  <c r="H215" i="15"/>
  <c r="G220" i="15"/>
  <c r="H220" i="15" s="1"/>
  <c r="H223" i="15"/>
  <c r="G228" i="15"/>
  <c r="H228" i="15" s="1"/>
  <c r="H231" i="15"/>
  <c r="G236" i="15"/>
  <c r="H239" i="15"/>
  <c r="G244" i="15"/>
  <c r="H244" i="15" s="1"/>
  <c r="H167" i="16"/>
  <c r="H98" i="16" s="1"/>
  <c r="H102" i="16" s="1"/>
  <c r="H118" i="16" s="1"/>
  <c r="H54" i="17"/>
  <c r="H58" i="17" s="1"/>
  <c r="H63" i="17" s="1"/>
  <c r="H114" i="18"/>
  <c r="H54" i="18"/>
  <c r="H36" i="18"/>
  <c r="H58" i="18"/>
  <c r="H63" i="18" s="1"/>
  <c r="H57" i="21"/>
  <c r="H36" i="21"/>
  <c r="H114" i="21"/>
  <c r="H54" i="21"/>
  <c r="H58" i="21" s="1"/>
  <c r="H63" i="21" s="1"/>
  <c r="H74" i="21"/>
  <c r="H77" i="21" s="1"/>
  <c r="J111" i="22"/>
  <c r="J48" i="22"/>
  <c r="J46" i="22"/>
  <c r="J44" i="22"/>
  <c r="J42" i="22"/>
  <c r="J47" i="22"/>
  <c r="J45" i="22"/>
  <c r="J43" i="22"/>
  <c r="J41" i="22"/>
  <c r="H112" i="22"/>
  <c r="H35" i="22"/>
  <c r="H37" i="22" s="1"/>
  <c r="H39" i="22" s="1"/>
  <c r="H36" i="22"/>
  <c r="M46" i="22"/>
  <c r="G230" i="24"/>
  <c r="H230" i="24" s="1"/>
  <c r="H246" i="24"/>
  <c r="G246" i="24"/>
  <c r="G262" i="24"/>
  <c r="H262" i="24" s="1"/>
  <c r="H88" i="25"/>
  <c r="H72" i="25"/>
  <c r="H75" i="25" s="1"/>
  <c r="H36" i="25"/>
  <c r="H112" i="25"/>
  <c r="H82" i="25"/>
  <c r="H39" i="25"/>
  <c r="H35" i="25"/>
  <c r="H37" i="25" s="1"/>
  <c r="H59" i="25" s="1"/>
  <c r="G205" i="25"/>
  <c r="H205" i="25" s="1"/>
  <c r="H36" i="14"/>
  <c r="H57" i="14"/>
  <c r="H36" i="15"/>
  <c r="H57" i="15"/>
  <c r="H208" i="15"/>
  <c r="H216" i="15"/>
  <c r="H224" i="15"/>
  <c r="H232" i="15"/>
  <c r="H240" i="15"/>
  <c r="H36" i="17"/>
  <c r="H57" i="17"/>
  <c r="H55" i="19"/>
  <c r="H60" i="19" s="1"/>
  <c r="G172" i="21"/>
  <c r="H172" i="21" s="1"/>
  <c r="H173" i="21" s="1"/>
  <c r="H176" i="21" s="1"/>
  <c r="H100" i="21" s="1"/>
  <c r="H102" i="21" s="1"/>
  <c r="H118" i="21" s="1"/>
  <c r="H100" i="22"/>
  <c r="H116" i="22" s="1"/>
  <c r="H72" i="23"/>
  <c r="H75" i="23" s="1"/>
  <c r="H36" i="23"/>
  <c r="H37" i="23" s="1"/>
  <c r="H250" i="23"/>
  <c r="G259" i="23"/>
  <c r="H259" i="23" s="1"/>
  <c r="H270" i="23" s="1"/>
  <c r="H273" i="23" s="1"/>
  <c r="H98" i="23" s="1"/>
  <c r="H267" i="23"/>
  <c r="G267" i="23"/>
  <c r="H112" i="24"/>
  <c r="H35" i="24"/>
  <c r="H72" i="24"/>
  <c r="H75" i="24" s="1"/>
  <c r="H36" i="24"/>
  <c r="H214" i="24"/>
  <c r="G226" i="24"/>
  <c r="H226" i="24" s="1"/>
  <c r="G242" i="24"/>
  <c r="H242" i="24" s="1"/>
  <c r="G258" i="24"/>
  <c r="H258" i="24" s="1"/>
  <c r="G76" i="25"/>
  <c r="G91" i="25"/>
  <c r="G209" i="25"/>
  <c r="H209" i="25" s="1"/>
  <c r="N25" i="22"/>
  <c r="N31" i="22" s="1"/>
  <c r="N28" i="22"/>
  <c r="N29" i="22" s="1"/>
  <c r="H258" i="23"/>
  <c r="H262" i="23"/>
  <c r="H266" i="23"/>
  <c r="A149" i="25"/>
  <c r="G149" i="25" s="1"/>
  <c r="H151" i="25" s="1"/>
  <c r="H53" i="25" s="1"/>
  <c r="G213" i="25"/>
  <c r="H213" i="25" s="1"/>
  <c r="H218" i="25"/>
  <c r="G229" i="25"/>
  <c r="H229" i="25" s="1"/>
  <c r="H234" i="25"/>
  <c r="H167" i="27"/>
  <c r="H95" i="27" s="1"/>
  <c r="H99" i="27" s="1"/>
  <c r="H115" i="27" s="1"/>
  <c r="H150" i="29"/>
  <c r="H53" i="29" s="1"/>
  <c r="M31" i="31"/>
  <c r="G221" i="25"/>
  <c r="H221" i="25" s="1"/>
  <c r="H237" i="25"/>
  <c r="H163" i="28"/>
  <c r="H96" i="28" s="1"/>
  <c r="H100" i="28" s="1"/>
  <c r="H116" i="28" s="1"/>
  <c r="H139" i="29"/>
  <c r="H52" i="29" s="1"/>
  <c r="H165" i="30"/>
  <c r="H96" i="30" s="1"/>
  <c r="K112" i="31"/>
  <c r="K47" i="31"/>
  <c r="K45" i="31"/>
  <c r="K43" i="31"/>
  <c r="K41" i="31"/>
  <c r="K48" i="31"/>
  <c r="K46" i="31"/>
  <c r="K44" i="31"/>
  <c r="K42" i="31"/>
  <c r="H72" i="31"/>
  <c r="H75" i="31" s="1"/>
  <c r="H35" i="31"/>
  <c r="H36" i="31"/>
  <c r="H112" i="31"/>
  <c r="H56" i="31"/>
  <c r="H61" i="31" s="1"/>
  <c r="H168" i="31"/>
  <c r="H96" i="31" s="1"/>
  <c r="H78" i="32"/>
  <c r="G206" i="25"/>
  <c r="H206" i="25" s="1"/>
  <c r="G210" i="25"/>
  <c r="H210" i="25" s="1"/>
  <c r="G217" i="25"/>
  <c r="H217" i="25" s="1"/>
  <c r="G233" i="25"/>
  <c r="H233" i="25" s="1"/>
  <c r="L112" i="31"/>
  <c r="L47" i="31"/>
  <c r="L45" i="31"/>
  <c r="L43" i="31"/>
  <c r="L41" i="31"/>
  <c r="L48" i="31"/>
  <c r="L46" i="31"/>
  <c r="L44" i="31"/>
  <c r="L42" i="31"/>
  <c r="G172" i="31"/>
  <c r="H172" i="31"/>
  <c r="H173" i="31" s="1"/>
  <c r="H176" i="31" s="1"/>
  <c r="H98" i="31" s="1"/>
  <c r="G237" i="25"/>
  <c r="G241" i="25"/>
  <c r="H241" i="25" s="1"/>
  <c r="G90" i="27"/>
  <c r="H150" i="27"/>
  <c r="H53" i="27" s="1"/>
  <c r="H55" i="27" s="1"/>
  <c r="H60" i="27" s="1"/>
  <c r="G91" i="28"/>
  <c r="G75" i="29"/>
  <c r="A148" i="29"/>
  <c r="G148" i="29" s="1"/>
  <c r="G169" i="30"/>
  <c r="H169" i="30" s="1"/>
  <c r="H171" i="30" s="1"/>
  <c r="H174" i="30" s="1"/>
  <c r="H98" i="30" s="1"/>
  <c r="H262" i="32"/>
  <c r="H233" i="33"/>
  <c r="H230" i="34"/>
  <c r="H114" i="36"/>
  <c r="H35" i="36"/>
  <c r="H74" i="36"/>
  <c r="H77" i="36" s="1"/>
  <c r="H36" i="36"/>
  <c r="H58" i="38"/>
  <c r="H63" i="38" s="1"/>
  <c r="H168" i="39"/>
  <c r="H96" i="39" s="1"/>
  <c r="H35" i="26"/>
  <c r="N25" i="31"/>
  <c r="N28" i="31"/>
  <c r="N29" i="31" s="1"/>
  <c r="H90" i="32"/>
  <c r="H153" i="32"/>
  <c r="H53" i="32" s="1"/>
  <c r="H58" i="32" s="1"/>
  <c r="H63" i="32" s="1"/>
  <c r="H36" i="32"/>
  <c r="H58" i="33"/>
  <c r="H63" i="33" s="1"/>
  <c r="H114" i="34"/>
  <c r="H35" i="34"/>
  <c r="H74" i="34"/>
  <c r="H77" i="34" s="1"/>
  <c r="H36" i="34"/>
  <c r="H142" i="34"/>
  <c r="H52" i="34" s="1"/>
  <c r="H58" i="34" s="1"/>
  <c r="H63" i="34" s="1"/>
  <c r="H199" i="34"/>
  <c r="H206" i="34"/>
  <c r="H222" i="34"/>
  <c r="H167" i="35"/>
  <c r="H98" i="35" s="1"/>
  <c r="H102" i="35" s="1"/>
  <c r="H118" i="35" s="1"/>
  <c r="H36" i="26"/>
  <c r="H72" i="26"/>
  <c r="H75" i="26" s="1"/>
  <c r="H114" i="32"/>
  <c r="H35" i="32"/>
  <c r="H37" i="32" s="1"/>
  <c r="H61" i="32" s="1"/>
  <c r="H252" i="32"/>
  <c r="H99" i="33"/>
  <c r="H219" i="33"/>
  <c r="H210" i="34"/>
  <c r="G262" i="32"/>
  <c r="G266" i="32"/>
  <c r="H266" i="32" s="1"/>
  <c r="G270" i="32"/>
  <c r="H270" i="32" s="1"/>
  <c r="H153" i="33"/>
  <c r="H53" i="33" s="1"/>
  <c r="G225" i="33"/>
  <c r="H225" i="33" s="1"/>
  <c r="H265" i="33" s="1"/>
  <c r="H268" i="33" s="1"/>
  <c r="H100" i="33" s="1"/>
  <c r="G229" i="33"/>
  <c r="H229" i="33" s="1"/>
  <c r="G233" i="33"/>
  <c r="G237" i="33"/>
  <c r="H237" i="33" s="1"/>
  <c r="G241" i="33"/>
  <c r="H241" i="33" s="1"/>
  <c r="G245" i="33"/>
  <c r="H245" i="33" s="1"/>
  <c r="G249" i="33"/>
  <c r="H249" i="33" s="1"/>
  <c r="G253" i="33"/>
  <c r="H253" i="33" s="1"/>
  <c r="G257" i="33"/>
  <c r="H257" i="33" s="1"/>
  <c r="G261" i="33"/>
  <c r="H261" i="33" s="1"/>
  <c r="G206" i="34"/>
  <c r="G210" i="34"/>
  <c r="G214" i="34"/>
  <c r="H214" i="34" s="1"/>
  <c r="G218" i="34"/>
  <c r="H218" i="34" s="1"/>
  <c r="G222" i="34"/>
  <c r="G226" i="34"/>
  <c r="H226" i="34" s="1"/>
  <c r="G230" i="34"/>
  <c r="G234" i="34"/>
  <c r="H234" i="34" s="1"/>
  <c r="G238" i="34"/>
  <c r="H238" i="34" s="1"/>
  <c r="G242" i="34"/>
  <c r="H242" i="34" s="1"/>
  <c r="H35" i="35"/>
  <c r="G78" i="36"/>
  <c r="H55" i="37"/>
  <c r="H60" i="37" s="1"/>
  <c r="H114" i="38"/>
  <c r="H36" i="38"/>
  <c r="H172" i="38"/>
  <c r="H173" i="38" s="1"/>
  <c r="H176" i="38" s="1"/>
  <c r="H100" i="38" s="1"/>
  <c r="H102" i="38" s="1"/>
  <c r="H118" i="38" s="1"/>
  <c r="J41" i="39"/>
  <c r="G172" i="39"/>
  <c r="H172" i="39"/>
  <c r="H173" i="39" s="1"/>
  <c r="H176" i="39" s="1"/>
  <c r="H98" i="39" s="1"/>
  <c r="H202" i="48"/>
  <c r="H99" i="48"/>
  <c r="H35" i="33"/>
  <c r="H37" i="33" s="1"/>
  <c r="H61" i="33" s="1"/>
  <c r="H71" i="37"/>
  <c r="H74" i="37" s="1"/>
  <c r="H162" i="37"/>
  <c r="H95" i="37" s="1"/>
  <c r="H99" i="37" s="1"/>
  <c r="H115" i="37" s="1"/>
  <c r="H74" i="38"/>
  <c r="H77" i="38" s="1"/>
  <c r="M112" i="39"/>
  <c r="M48" i="39"/>
  <c r="M41" i="39"/>
  <c r="M49" i="39" s="1"/>
  <c r="M113" i="39" s="1"/>
  <c r="M47" i="39"/>
  <c r="M46" i="39"/>
  <c r="M43" i="39"/>
  <c r="H112" i="40"/>
  <c r="H36" i="40"/>
  <c r="H114" i="33"/>
  <c r="H36" i="35"/>
  <c r="H74" i="35"/>
  <c r="H77" i="35" s="1"/>
  <c r="H35" i="37"/>
  <c r="N48" i="39"/>
  <c r="N46" i="39"/>
  <c r="N44" i="39"/>
  <c r="N42" i="39"/>
  <c r="N49" i="39" s="1"/>
  <c r="N113" i="39" s="1"/>
  <c r="N112" i="39"/>
  <c r="N47" i="39"/>
  <c r="N45" i="39"/>
  <c r="N43" i="39"/>
  <c r="H36" i="33"/>
  <c r="H74" i="33"/>
  <c r="H77" i="33" s="1"/>
  <c r="H36" i="37"/>
  <c r="H111" i="37"/>
  <c r="H112" i="39"/>
  <c r="H35" i="39"/>
  <c r="H72" i="39"/>
  <c r="H75" i="39" s="1"/>
  <c r="H36" i="39"/>
  <c r="J48" i="39"/>
  <c r="J46" i="39"/>
  <c r="J44" i="39"/>
  <c r="J42" i="39"/>
  <c r="J45" i="39"/>
  <c r="J43" i="39"/>
  <c r="J112" i="39"/>
  <c r="A152" i="39"/>
  <c r="G152" i="39" s="1"/>
  <c r="H154" i="39" s="1"/>
  <c r="H53" i="39" s="1"/>
  <c r="H56" i="39" s="1"/>
  <c r="H61" i="39" s="1"/>
  <c r="H257" i="40"/>
  <c r="G268" i="40"/>
  <c r="H268" i="40"/>
  <c r="G226" i="41"/>
  <c r="H226" i="41"/>
  <c r="G242" i="41"/>
  <c r="H242" i="41"/>
  <c r="G258" i="41"/>
  <c r="H258" i="41"/>
  <c r="G76" i="42"/>
  <c r="G91" i="42"/>
  <c r="A149" i="42"/>
  <c r="G149" i="42" s="1"/>
  <c r="H151" i="42"/>
  <c r="H53" i="42" s="1"/>
  <c r="H56" i="42" s="1"/>
  <c r="H61" i="42" s="1"/>
  <c r="H111" i="43"/>
  <c r="H35" i="43"/>
  <c r="H71" i="43"/>
  <c r="H74" i="43" s="1"/>
  <c r="H36" i="43"/>
  <c r="H55" i="43"/>
  <c r="H60" i="43" s="1"/>
  <c r="H252" i="46"/>
  <c r="G210" i="48"/>
  <c r="H210" i="48" s="1"/>
  <c r="G242" i="48"/>
  <c r="H242" i="48" s="1"/>
  <c r="G264" i="40"/>
  <c r="H264" i="40"/>
  <c r="G222" i="41"/>
  <c r="H222" i="41"/>
  <c r="G238" i="41"/>
  <c r="H238" i="41"/>
  <c r="G254" i="41"/>
  <c r="H254" i="41"/>
  <c r="H35" i="44"/>
  <c r="H112" i="44"/>
  <c r="H72" i="44"/>
  <c r="H75" i="44" s="1"/>
  <c r="H36" i="44"/>
  <c r="K48" i="45"/>
  <c r="K46" i="45"/>
  <c r="K44" i="45"/>
  <c r="K42" i="45"/>
  <c r="K45" i="45"/>
  <c r="K41" i="45"/>
  <c r="K47" i="45"/>
  <c r="K43" i="45"/>
  <c r="G224" i="47"/>
  <c r="H224" i="47" s="1"/>
  <c r="G240" i="47"/>
  <c r="H240" i="47" s="1"/>
  <c r="G256" i="47"/>
  <c r="H256" i="47" s="1"/>
  <c r="G93" i="38"/>
  <c r="L47" i="39"/>
  <c r="L45" i="39"/>
  <c r="L43" i="39"/>
  <c r="L41" i="39"/>
  <c r="L48" i="39"/>
  <c r="L112" i="39"/>
  <c r="H250" i="40"/>
  <c r="G260" i="40"/>
  <c r="H260" i="40"/>
  <c r="H56" i="41"/>
  <c r="H61" i="41" s="1"/>
  <c r="H214" i="41"/>
  <c r="G234" i="41"/>
  <c r="H234" i="41"/>
  <c r="G250" i="41"/>
  <c r="H250" i="41" s="1"/>
  <c r="A149" i="44"/>
  <c r="G149" i="44" s="1"/>
  <c r="H151" i="44"/>
  <c r="H53" i="44" s="1"/>
  <c r="H56" i="44" s="1"/>
  <c r="H61" i="44" s="1"/>
  <c r="L112" i="45"/>
  <c r="L44" i="45"/>
  <c r="L43" i="45"/>
  <c r="L48" i="45"/>
  <c r="L47" i="45"/>
  <c r="L46" i="45"/>
  <c r="L45" i="45"/>
  <c r="K25" i="39"/>
  <c r="K31" i="39" s="1"/>
  <c r="L42" i="39"/>
  <c r="H261" i="40"/>
  <c r="H112" i="41"/>
  <c r="H35" i="41"/>
  <c r="H177" i="41"/>
  <c r="H96" i="41" s="1"/>
  <c r="G230" i="41"/>
  <c r="H230" i="41"/>
  <c r="G246" i="41"/>
  <c r="H246" i="41" s="1"/>
  <c r="G262" i="41"/>
  <c r="H262" i="41"/>
  <c r="H112" i="42"/>
  <c r="H72" i="42"/>
  <c r="H75" i="42" s="1"/>
  <c r="H36" i="42"/>
  <c r="H35" i="42"/>
  <c r="G169" i="44"/>
  <c r="H169" i="44"/>
  <c r="N31" i="45"/>
  <c r="J47" i="45"/>
  <c r="J46" i="45"/>
  <c r="J112" i="45"/>
  <c r="J43" i="45"/>
  <c r="J42" i="45"/>
  <c r="J48" i="45"/>
  <c r="J41" i="45"/>
  <c r="L41" i="45"/>
  <c r="L49" i="45" s="1"/>
  <c r="L113" i="45" s="1"/>
  <c r="J45" i="45"/>
  <c r="G93" i="47"/>
  <c r="G78" i="47"/>
  <c r="G76" i="53"/>
  <c r="G91" i="53"/>
  <c r="G90" i="43"/>
  <c r="H226" i="48"/>
  <c r="G226" i="48"/>
  <c r="H114" i="49"/>
  <c r="H74" i="49"/>
  <c r="H77" i="49" s="1"/>
  <c r="H36" i="49"/>
  <c r="H35" i="49"/>
  <c r="H58" i="49"/>
  <c r="H63" i="49" s="1"/>
  <c r="H167" i="49"/>
  <c r="H98" i="49" s="1"/>
  <c r="H102" i="49" s="1"/>
  <c r="H118" i="49" s="1"/>
  <c r="H150" i="43"/>
  <c r="H53" i="43" s="1"/>
  <c r="G76" i="44"/>
  <c r="G170" i="44"/>
  <c r="H170" i="44" s="1"/>
  <c r="M28" i="45"/>
  <c r="M29" i="45" s="1"/>
  <c r="M25" i="45"/>
  <c r="M31" i="45" s="1"/>
  <c r="H31" i="45"/>
  <c r="A152" i="45"/>
  <c r="G152" i="45" s="1"/>
  <c r="H154" i="45" s="1"/>
  <c r="H53" i="45" s="1"/>
  <c r="H56" i="45" s="1"/>
  <c r="H61" i="45" s="1"/>
  <c r="H114" i="46"/>
  <c r="H35" i="46"/>
  <c r="H74" i="46"/>
  <c r="H77" i="46" s="1"/>
  <c r="H36" i="46"/>
  <c r="H142" i="46"/>
  <c r="H52" i="46" s="1"/>
  <c r="H84" i="47"/>
  <c r="H35" i="47"/>
  <c r="H37" i="47" s="1"/>
  <c r="H61" i="47" s="1"/>
  <c r="H74" i="47"/>
  <c r="H77" i="47" s="1"/>
  <c r="G78" i="48"/>
  <c r="G93" i="48"/>
  <c r="G213" i="48"/>
  <c r="H213" i="48" s="1"/>
  <c r="A151" i="46"/>
  <c r="G151" i="46" s="1"/>
  <c r="H153" i="46" s="1"/>
  <c r="H53" i="46" s="1"/>
  <c r="H216" i="47"/>
  <c r="H237" i="47"/>
  <c r="G237" i="47"/>
  <c r="G253" i="47"/>
  <c r="H253" i="47" s="1"/>
  <c r="G229" i="48"/>
  <c r="H229" i="48" s="1"/>
  <c r="H261" i="46"/>
  <c r="G263" i="46"/>
  <c r="H263" i="46" s="1"/>
  <c r="H269" i="46"/>
  <c r="G271" i="46"/>
  <c r="H271" i="46" s="1"/>
  <c r="H229" i="47"/>
  <c r="H232" i="47"/>
  <c r="G232" i="47"/>
  <c r="G248" i="47"/>
  <c r="H248" i="47" s="1"/>
  <c r="G264" i="47"/>
  <c r="H264" i="47" s="1"/>
  <c r="H31" i="48"/>
  <c r="H153" i="48"/>
  <c r="H53" i="48" s="1"/>
  <c r="H175" i="48"/>
  <c r="H98" i="48" s="1"/>
  <c r="H218" i="48"/>
  <c r="H221" i="48"/>
  <c r="G221" i="48"/>
  <c r="H234" i="48"/>
  <c r="G237" i="48"/>
  <c r="H237" i="48" s="1"/>
  <c r="H78" i="50"/>
  <c r="A151" i="50"/>
  <c r="G151" i="50" s="1"/>
  <c r="H153" i="50" s="1"/>
  <c r="H53" i="50" s="1"/>
  <c r="H35" i="51"/>
  <c r="H37" i="51" s="1"/>
  <c r="H61" i="51" s="1"/>
  <c r="H74" i="51"/>
  <c r="H77" i="51" s="1"/>
  <c r="H36" i="51"/>
  <c r="H114" i="51"/>
  <c r="H90" i="51"/>
  <c r="H36" i="52"/>
  <c r="H37" i="52" s="1"/>
  <c r="H72" i="52"/>
  <c r="H75" i="52" s="1"/>
  <c r="H112" i="52"/>
  <c r="H262" i="46"/>
  <c r="H270" i="46"/>
  <c r="G229" i="47"/>
  <c r="H233" i="47"/>
  <c r="H236" i="47"/>
  <c r="G236" i="47"/>
  <c r="G245" i="47"/>
  <c r="H245" i="47" s="1"/>
  <c r="H249" i="47"/>
  <c r="H252" i="47"/>
  <c r="G252" i="47"/>
  <c r="G261" i="47"/>
  <c r="H261" i="47" s="1"/>
  <c r="H142" i="48"/>
  <c r="H52" i="48" s="1"/>
  <c r="H58" i="48" s="1"/>
  <c r="H63" i="48" s="1"/>
  <c r="H206" i="48"/>
  <c r="G209" i="48"/>
  <c r="H209" i="48" s="1"/>
  <c r="H222" i="48"/>
  <c r="H225" i="48"/>
  <c r="G225" i="48"/>
  <c r="H238" i="48"/>
  <c r="G241" i="48"/>
  <c r="H241" i="48" s="1"/>
  <c r="H35" i="50"/>
  <c r="H37" i="50" s="1"/>
  <c r="H61" i="50" s="1"/>
  <c r="H114" i="50"/>
  <c r="H266" i="46"/>
  <c r="H225" i="47"/>
  <c r="G228" i="47"/>
  <c r="H228" i="47" s="1"/>
  <c r="H241" i="47"/>
  <c r="G244" i="47"/>
  <c r="H244" i="47" s="1"/>
  <c r="H257" i="47"/>
  <c r="G260" i="47"/>
  <c r="H260" i="47" s="1"/>
  <c r="H214" i="48"/>
  <c r="H217" i="48"/>
  <c r="G217" i="48"/>
  <c r="H230" i="48"/>
  <c r="G233" i="48"/>
  <c r="H233" i="48" s="1"/>
  <c r="H165" i="51"/>
  <c r="H98" i="51" s="1"/>
  <c r="H102" i="51" s="1"/>
  <c r="H118" i="51" s="1"/>
  <c r="H140" i="52"/>
  <c r="H52" i="52" s="1"/>
  <c r="H163" i="52"/>
  <c r="H96" i="52" s="1"/>
  <c r="H100" i="52" s="1"/>
  <c r="H116" i="52" s="1"/>
  <c r="H171" i="53"/>
  <c r="H142" i="50"/>
  <c r="H52" i="50" s="1"/>
  <c r="H172" i="55"/>
  <c r="H37" i="54"/>
  <c r="G76" i="52"/>
  <c r="H151" i="52"/>
  <c r="H53" i="52" s="1"/>
  <c r="H31" i="53"/>
  <c r="H39" i="54"/>
  <c r="A151" i="55"/>
  <c r="G151" i="55" s="1"/>
  <c r="H153" i="55"/>
  <c r="H53" i="55" s="1"/>
  <c r="H58" i="55" s="1"/>
  <c r="H63" i="55" s="1"/>
  <c r="H111" i="54"/>
  <c r="H87" i="54"/>
  <c r="H71" i="54"/>
  <c r="H74" i="54" s="1"/>
  <c r="H36" i="54"/>
  <c r="H84" i="55"/>
  <c r="H35" i="55"/>
  <c r="H37" i="55" s="1"/>
  <c r="H39" i="55" s="1"/>
  <c r="H114" i="55"/>
  <c r="H171" i="55"/>
  <c r="G172" i="55"/>
  <c r="H86" i="12" l="1"/>
  <c r="H84" i="12"/>
  <c r="H87" i="12"/>
  <c r="H85" i="12"/>
  <c r="H59" i="52"/>
  <c r="H88" i="52"/>
  <c r="H82" i="52"/>
  <c r="H39" i="52"/>
  <c r="H48" i="55"/>
  <c r="H44" i="55"/>
  <c r="H47" i="55"/>
  <c r="H43" i="55"/>
  <c r="H45" i="55"/>
  <c r="H41" i="55"/>
  <c r="H42" i="55"/>
  <c r="H46" i="55"/>
  <c r="H272" i="32"/>
  <c r="H275" i="32" s="1"/>
  <c r="H100" i="32" s="1"/>
  <c r="H102" i="33"/>
  <c r="H118" i="33" s="1"/>
  <c r="H245" i="15"/>
  <c r="H248" i="15" s="1"/>
  <c r="H100" i="15" s="1"/>
  <c r="H263" i="24"/>
  <c r="H266" i="24" s="1"/>
  <c r="H98" i="24" s="1"/>
  <c r="H265" i="14"/>
  <c r="H268" i="14" s="1"/>
  <c r="H100" i="14" s="1"/>
  <c r="H47" i="22"/>
  <c r="H45" i="22"/>
  <c r="H43" i="22"/>
  <c r="H41" i="22"/>
  <c r="H42" i="22"/>
  <c r="H44" i="22"/>
  <c r="H46" i="22"/>
  <c r="H48" i="22"/>
  <c r="H58" i="19"/>
  <c r="H81" i="19"/>
  <c r="H39" i="19"/>
  <c r="H87" i="19"/>
  <c r="H272" i="46"/>
  <c r="H275" i="46" s="1"/>
  <c r="H100" i="46" s="1"/>
  <c r="H263" i="41"/>
  <c r="H266" i="41" s="1"/>
  <c r="H98" i="41" s="1"/>
  <c r="H265" i="47"/>
  <c r="H268" i="47" s="1"/>
  <c r="H100" i="47" s="1"/>
  <c r="H59" i="23"/>
  <c r="H39" i="23"/>
  <c r="H82" i="23"/>
  <c r="H88" i="23"/>
  <c r="H243" i="25"/>
  <c r="H246" i="25" s="1"/>
  <c r="H98" i="25" s="1"/>
  <c r="H263" i="6"/>
  <c r="H266" i="6" s="1"/>
  <c r="H98" i="6" s="1"/>
  <c r="H270" i="5"/>
  <c r="H273" i="5" s="1"/>
  <c r="H98" i="5" s="1"/>
  <c r="H89" i="55"/>
  <c r="H87" i="55"/>
  <c r="H86" i="55"/>
  <c r="H88" i="55"/>
  <c r="H56" i="52"/>
  <c r="H61" i="52" s="1"/>
  <c r="H89" i="47"/>
  <c r="H87" i="47"/>
  <c r="H88" i="47"/>
  <c r="H86" i="47"/>
  <c r="H255" i="46"/>
  <c r="H99" i="46"/>
  <c r="H100" i="39"/>
  <c r="H116" i="39" s="1"/>
  <c r="K49" i="31"/>
  <c r="K113" i="31" s="1"/>
  <c r="N111" i="22"/>
  <c r="N48" i="22"/>
  <c r="N46" i="22"/>
  <c r="N44" i="22"/>
  <c r="N42" i="22"/>
  <c r="N47" i="22"/>
  <c r="N45" i="22"/>
  <c r="N43" i="22"/>
  <c r="N41" i="22"/>
  <c r="H76" i="24"/>
  <c r="H87" i="20"/>
  <c r="H58" i="20"/>
  <c r="H37" i="13"/>
  <c r="H253" i="5"/>
  <c r="H97" i="5"/>
  <c r="H48" i="4"/>
  <c r="H46" i="4"/>
  <c r="H44" i="4"/>
  <c r="H42" i="4"/>
  <c r="H47" i="4"/>
  <c r="H45" i="4"/>
  <c r="H43" i="4"/>
  <c r="H41" i="4"/>
  <c r="H200" i="7"/>
  <c r="H97" i="7"/>
  <c r="H58" i="50"/>
  <c r="H63" i="50" s="1"/>
  <c r="H90" i="50"/>
  <c r="H112" i="45"/>
  <c r="H72" i="45"/>
  <c r="H75" i="45" s="1"/>
  <c r="H35" i="45"/>
  <c r="H36" i="45"/>
  <c r="H37" i="42"/>
  <c r="H46" i="54"/>
  <c r="H42" i="54"/>
  <c r="H45" i="54"/>
  <c r="H41" i="54"/>
  <c r="H47" i="54"/>
  <c r="H43" i="54"/>
  <c r="H48" i="54"/>
  <c r="H44" i="54"/>
  <c r="H97" i="53"/>
  <c r="H100" i="53" s="1"/>
  <c r="H116" i="53" s="1"/>
  <c r="H174" i="53"/>
  <c r="H84" i="50"/>
  <c r="H173" i="55"/>
  <c r="H176" i="55" s="1"/>
  <c r="H100" i="55" s="1"/>
  <c r="H102" i="55" s="1"/>
  <c r="H118" i="55" s="1"/>
  <c r="H72" i="53"/>
  <c r="H75" i="53" s="1"/>
  <c r="H36" i="53"/>
  <c r="H35" i="53"/>
  <c r="H112" i="53"/>
  <c r="H78" i="51"/>
  <c r="H84" i="51"/>
  <c r="H90" i="47"/>
  <c r="H39" i="47"/>
  <c r="H58" i="46"/>
  <c r="H63" i="46" s="1"/>
  <c r="H97" i="41"/>
  <c r="H100" i="41" s="1"/>
  <c r="H116" i="41" s="1"/>
  <c r="H217" i="41"/>
  <c r="H97" i="40"/>
  <c r="H253" i="40"/>
  <c r="L49" i="39"/>
  <c r="L113" i="39" s="1"/>
  <c r="L118" i="39" s="1"/>
  <c r="L120" i="39" s="1"/>
  <c r="H270" i="40"/>
  <c r="H273" i="40" s="1"/>
  <c r="H98" i="40" s="1"/>
  <c r="H37" i="39"/>
  <c r="H37" i="38"/>
  <c r="H78" i="38"/>
  <c r="H39" i="33"/>
  <c r="H37" i="40"/>
  <c r="J49" i="39"/>
  <c r="J113" i="39" s="1"/>
  <c r="J118" i="39" s="1"/>
  <c r="H90" i="33"/>
  <c r="H84" i="32"/>
  <c r="N31" i="31"/>
  <c r="H37" i="36"/>
  <c r="H253" i="23"/>
  <c r="H97" i="23"/>
  <c r="H100" i="23" s="1"/>
  <c r="H116" i="23" s="1"/>
  <c r="H84" i="15"/>
  <c r="H82" i="22"/>
  <c r="H81" i="29"/>
  <c r="H82" i="28"/>
  <c r="H76" i="28"/>
  <c r="H75" i="19"/>
  <c r="H39" i="15"/>
  <c r="H56" i="25"/>
  <c r="H61" i="25" s="1"/>
  <c r="H39" i="6"/>
  <c r="H90" i="16"/>
  <c r="H78" i="16"/>
  <c r="H78" i="13"/>
  <c r="H99" i="15"/>
  <c r="H102" i="15" s="1"/>
  <c r="H118" i="15" s="1"/>
  <c r="H202" i="15"/>
  <c r="H99" i="14"/>
  <c r="H102" i="14" s="1"/>
  <c r="H118" i="14" s="1"/>
  <c r="H219" i="14"/>
  <c r="K47" i="12"/>
  <c r="K45" i="12"/>
  <c r="K43" i="12"/>
  <c r="K41" i="12"/>
  <c r="K48" i="12"/>
  <c r="K46" i="12"/>
  <c r="K44" i="12"/>
  <c r="K42" i="12"/>
  <c r="K112" i="12"/>
  <c r="H243" i="7"/>
  <c r="H246" i="7" s="1"/>
  <c r="H98" i="7" s="1"/>
  <c r="H88" i="7"/>
  <c r="H76" i="5"/>
  <c r="H37" i="5"/>
  <c r="J118" i="4"/>
  <c r="L118" i="4"/>
  <c r="L120" i="4" s="1"/>
  <c r="K49" i="4"/>
  <c r="K113" i="4" s="1"/>
  <c r="K118" i="4" s="1"/>
  <c r="K120" i="4" s="1"/>
  <c r="H74" i="48"/>
  <c r="H77" i="48" s="1"/>
  <c r="H36" i="48"/>
  <c r="H35" i="48"/>
  <c r="H37" i="48" s="1"/>
  <c r="H61" i="48" s="1"/>
  <c r="H114" i="48"/>
  <c r="H37" i="46"/>
  <c r="H78" i="49"/>
  <c r="N48" i="45"/>
  <c r="N41" i="45"/>
  <c r="N45" i="45"/>
  <c r="N44" i="45"/>
  <c r="N112" i="45"/>
  <c r="N43" i="45"/>
  <c r="N42" i="45"/>
  <c r="N47" i="45"/>
  <c r="N46" i="45"/>
  <c r="H75" i="43"/>
  <c r="H76" i="39"/>
  <c r="N118" i="39"/>
  <c r="N120" i="39" s="1"/>
  <c r="H78" i="35"/>
  <c r="H78" i="36"/>
  <c r="K118" i="31"/>
  <c r="K120" i="31" s="1"/>
  <c r="H76" i="23"/>
  <c r="J118" i="31"/>
  <c r="H47" i="27"/>
  <c r="H43" i="27"/>
  <c r="H46" i="27"/>
  <c r="H42" i="27"/>
  <c r="H45" i="27"/>
  <c r="H41" i="27"/>
  <c r="H48" i="27"/>
  <c r="H44" i="27"/>
  <c r="H89" i="16"/>
  <c r="H87" i="16"/>
  <c r="H88" i="16"/>
  <c r="H86" i="16"/>
  <c r="H88" i="6"/>
  <c r="H75" i="54"/>
  <c r="H76" i="52"/>
  <c r="H99" i="47"/>
  <c r="H219" i="47"/>
  <c r="J49" i="45"/>
  <c r="J113" i="45" s="1"/>
  <c r="J118" i="45" s="1"/>
  <c r="K44" i="39"/>
  <c r="K43" i="39"/>
  <c r="K42" i="39"/>
  <c r="K41" i="39"/>
  <c r="K49" i="39" s="1"/>
  <c r="K113" i="39" s="1"/>
  <c r="K46" i="39"/>
  <c r="K47" i="39"/>
  <c r="K45" i="39"/>
  <c r="K112" i="39"/>
  <c r="K48" i="39"/>
  <c r="K49" i="45"/>
  <c r="K113" i="45" s="1"/>
  <c r="K118" i="45" s="1"/>
  <c r="K120" i="45" s="1"/>
  <c r="H37" i="44"/>
  <c r="H37" i="43"/>
  <c r="H78" i="33"/>
  <c r="H37" i="35"/>
  <c r="H255" i="32"/>
  <c r="H99" i="32"/>
  <c r="H102" i="32" s="1"/>
  <c r="H118" i="32" s="1"/>
  <c r="H245" i="34"/>
  <c r="H248" i="34" s="1"/>
  <c r="H100" i="34" s="1"/>
  <c r="H76" i="31"/>
  <c r="H100" i="30"/>
  <c r="H116" i="30" s="1"/>
  <c r="H86" i="25"/>
  <c r="H84" i="25"/>
  <c r="H73" i="25" s="1"/>
  <c r="H77" i="25" s="1"/>
  <c r="H78" i="25" s="1"/>
  <c r="H87" i="25"/>
  <c r="H85" i="25"/>
  <c r="H76" i="25"/>
  <c r="J49" i="22"/>
  <c r="J112" i="22" s="1"/>
  <c r="J117" i="22" s="1"/>
  <c r="H37" i="30"/>
  <c r="H75" i="29"/>
  <c r="H85" i="27"/>
  <c r="H83" i="27"/>
  <c r="H86" i="27"/>
  <c r="H84" i="27"/>
  <c r="H75" i="27"/>
  <c r="H37" i="21"/>
  <c r="H39" i="20"/>
  <c r="H78" i="15"/>
  <c r="H37" i="14"/>
  <c r="L49" i="22"/>
  <c r="L112" i="22" s="1"/>
  <c r="H37" i="18"/>
  <c r="K49" i="22"/>
  <c r="K112" i="22" s="1"/>
  <c r="K117" i="22" s="1"/>
  <c r="K119" i="22" s="1"/>
  <c r="H59" i="12"/>
  <c r="H39" i="12"/>
  <c r="H76" i="12"/>
  <c r="H78" i="12" s="1"/>
  <c r="H255" i="13"/>
  <c r="H99" i="13"/>
  <c r="H102" i="13" s="1"/>
  <c r="H118" i="13" s="1"/>
  <c r="H37" i="11"/>
  <c r="H76" i="6"/>
  <c r="N31" i="4"/>
  <c r="H56" i="12"/>
  <c r="H61" i="12" s="1"/>
  <c r="M48" i="12"/>
  <c r="M46" i="12"/>
  <c r="M44" i="12"/>
  <c r="M42" i="12"/>
  <c r="M47" i="12"/>
  <c r="M45" i="12"/>
  <c r="M43" i="12"/>
  <c r="M41" i="12"/>
  <c r="M112" i="12"/>
  <c r="H39" i="7"/>
  <c r="H76" i="8"/>
  <c r="H76" i="4"/>
  <c r="L49" i="4"/>
  <c r="L113" i="4" s="1"/>
  <c r="N31" i="12"/>
  <c r="M49" i="4"/>
  <c r="M113" i="4" s="1"/>
  <c r="M118" i="4"/>
  <c r="M120" i="4" s="1"/>
  <c r="H245" i="48"/>
  <c r="H248" i="48" s="1"/>
  <c r="H100" i="48" s="1"/>
  <c r="H102" i="48" s="1"/>
  <c r="H118" i="48" s="1"/>
  <c r="L118" i="45"/>
  <c r="L120" i="45" s="1"/>
  <c r="H100" i="31"/>
  <c r="H116" i="31" s="1"/>
  <c r="H97" i="24"/>
  <c r="H217" i="24"/>
  <c r="H47" i="25"/>
  <c r="H43" i="25"/>
  <c r="H46" i="25"/>
  <c r="H42" i="25"/>
  <c r="H48" i="25"/>
  <c r="H44" i="25"/>
  <c r="H45" i="25"/>
  <c r="H41" i="25"/>
  <c r="H88" i="22"/>
  <c r="H59" i="22"/>
  <c r="H78" i="21"/>
  <c r="L117" i="22"/>
  <c r="L119" i="22" s="1"/>
  <c r="H35" i="9"/>
  <c r="H112" i="9"/>
  <c r="H72" i="9"/>
  <c r="H75" i="9" s="1"/>
  <c r="H36" i="9"/>
  <c r="H97" i="6"/>
  <c r="H100" i="6" s="1"/>
  <c r="H116" i="6" s="1"/>
  <c r="H217" i="6"/>
  <c r="H39" i="50"/>
  <c r="H78" i="47"/>
  <c r="H171" i="44"/>
  <c r="H174" i="44" s="1"/>
  <c r="H98" i="44" s="1"/>
  <c r="H100" i="44" s="1"/>
  <c r="H116" i="44" s="1"/>
  <c r="H37" i="41"/>
  <c r="H61" i="55"/>
  <c r="H90" i="55"/>
  <c r="H58" i="54"/>
  <c r="H81" i="54"/>
  <c r="H39" i="51"/>
  <c r="H78" i="46"/>
  <c r="M112" i="45"/>
  <c r="M47" i="45"/>
  <c r="M45" i="45"/>
  <c r="M43" i="45"/>
  <c r="M41" i="45"/>
  <c r="M42" i="45"/>
  <c r="M46" i="45"/>
  <c r="M44" i="45"/>
  <c r="M48" i="45"/>
  <c r="H37" i="49"/>
  <c r="H76" i="42"/>
  <c r="H76" i="44"/>
  <c r="H37" i="37"/>
  <c r="M118" i="39"/>
  <c r="M120" i="39" s="1"/>
  <c r="H75" i="37"/>
  <c r="H84" i="33"/>
  <c r="H39" i="32"/>
  <c r="H76" i="26"/>
  <c r="H99" i="34"/>
  <c r="H102" i="34" s="1"/>
  <c r="H118" i="34" s="1"/>
  <c r="H202" i="34"/>
  <c r="H78" i="34"/>
  <c r="H37" i="34"/>
  <c r="H37" i="26"/>
  <c r="L49" i="31"/>
  <c r="L113" i="31" s="1"/>
  <c r="L118" i="31" s="1"/>
  <c r="L120" i="31" s="1"/>
  <c r="H37" i="31"/>
  <c r="H55" i="29"/>
  <c r="H60" i="29" s="1"/>
  <c r="M48" i="31"/>
  <c r="M46" i="31"/>
  <c r="M44" i="31"/>
  <c r="M42" i="31"/>
  <c r="M112" i="31"/>
  <c r="M47" i="31"/>
  <c r="M45" i="31"/>
  <c r="M43" i="31"/>
  <c r="M41" i="31"/>
  <c r="M49" i="31" s="1"/>
  <c r="M113" i="31" s="1"/>
  <c r="H37" i="24"/>
  <c r="H76" i="30"/>
  <c r="H87" i="29"/>
  <c r="H39" i="29"/>
  <c r="H39" i="28"/>
  <c r="H81" i="20"/>
  <c r="H37" i="17"/>
  <c r="H78" i="14"/>
  <c r="H200" i="25"/>
  <c r="H97" i="25"/>
  <c r="H100" i="25" s="1"/>
  <c r="H116" i="25" s="1"/>
  <c r="H100" i="24"/>
  <c r="H116" i="24" s="1"/>
  <c r="H73" i="12"/>
  <c r="H77" i="12" s="1"/>
  <c r="H88" i="12"/>
  <c r="H82" i="6"/>
  <c r="H39" i="16"/>
  <c r="H100" i="12"/>
  <c r="H116" i="12" s="1"/>
  <c r="L112" i="12"/>
  <c r="L46" i="12"/>
  <c r="L42" i="12"/>
  <c r="L47" i="12"/>
  <c r="L43" i="12"/>
  <c r="L48" i="12"/>
  <c r="L44" i="12"/>
  <c r="L45" i="12"/>
  <c r="L41" i="12"/>
  <c r="H76" i="11"/>
  <c r="H35" i="10"/>
  <c r="H111" i="10"/>
  <c r="H71" i="10"/>
  <c r="H74" i="10" s="1"/>
  <c r="H36" i="10"/>
  <c r="H82" i="7"/>
  <c r="H76" i="7"/>
  <c r="H37" i="8"/>
  <c r="H86" i="4"/>
  <c r="H84" i="4"/>
  <c r="H87" i="4"/>
  <c r="H85" i="4"/>
  <c r="H100" i="7"/>
  <c r="H116" i="7" s="1"/>
  <c r="M118" i="31" l="1"/>
  <c r="M120" i="31" s="1"/>
  <c r="H92" i="16"/>
  <c r="H67" i="16"/>
  <c r="H75" i="16"/>
  <c r="H79" i="16" s="1"/>
  <c r="H80" i="16" s="1"/>
  <c r="H61" i="46"/>
  <c r="H84" i="46"/>
  <c r="H39" i="46"/>
  <c r="H90" i="46"/>
  <c r="H89" i="32"/>
  <c r="H87" i="32"/>
  <c r="H86" i="32"/>
  <c r="H88" i="32"/>
  <c r="H61" i="17"/>
  <c r="H90" i="17"/>
  <c r="H84" i="17"/>
  <c r="H39" i="17"/>
  <c r="H86" i="7"/>
  <c r="H84" i="7"/>
  <c r="H87" i="7"/>
  <c r="H85" i="7"/>
  <c r="H75" i="10"/>
  <c r="L49" i="12"/>
  <c r="L113" i="12" s="1"/>
  <c r="L118" i="12" s="1"/>
  <c r="L120" i="12" s="1"/>
  <c r="H47" i="16"/>
  <c r="H43" i="16"/>
  <c r="H48" i="16"/>
  <c r="H42" i="16"/>
  <c r="H46" i="16"/>
  <c r="H41" i="16"/>
  <c r="H45" i="16"/>
  <c r="H44" i="16"/>
  <c r="H47" i="28"/>
  <c r="H43" i="28"/>
  <c r="H46" i="28"/>
  <c r="H42" i="28"/>
  <c r="H45" i="28"/>
  <c r="H41" i="28"/>
  <c r="H48" i="28"/>
  <c r="H44" i="28"/>
  <c r="H59" i="31"/>
  <c r="H88" i="31"/>
  <c r="H82" i="31"/>
  <c r="H39" i="31"/>
  <c r="H61" i="34"/>
  <c r="H39" i="34"/>
  <c r="H90" i="34"/>
  <c r="H84" i="34"/>
  <c r="H88" i="33"/>
  <c r="H86" i="33"/>
  <c r="H89" i="33"/>
  <c r="H87" i="33"/>
  <c r="H58" i="37"/>
  <c r="H87" i="37"/>
  <c r="H39" i="37"/>
  <c r="H81" i="37"/>
  <c r="H61" i="49"/>
  <c r="H90" i="49"/>
  <c r="H84" i="49"/>
  <c r="H39" i="49"/>
  <c r="H64" i="55"/>
  <c r="H59" i="41"/>
  <c r="H88" i="41"/>
  <c r="H39" i="41"/>
  <c r="H82" i="41"/>
  <c r="H59" i="8"/>
  <c r="H82" i="8"/>
  <c r="H39" i="8"/>
  <c r="H88" i="8"/>
  <c r="H87" i="6"/>
  <c r="H85" i="6"/>
  <c r="H86" i="6"/>
  <c r="H84" i="6"/>
  <c r="H86" i="20"/>
  <c r="H84" i="20"/>
  <c r="H83" i="20"/>
  <c r="H85" i="20"/>
  <c r="H45" i="29"/>
  <c r="H41" i="29"/>
  <c r="H48" i="29"/>
  <c r="H44" i="29"/>
  <c r="H47" i="29"/>
  <c r="H43" i="29"/>
  <c r="H46" i="29"/>
  <c r="H42" i="29"/>
  <c r="H59" i="24"/>
  <c r="H82" i="24"/>
  <c r="H88" i="24"/>
  <c r="H39" i="24"/>
  <c r="M49" i="45"/>
  <c r="M113" i="45" s="1"/>
  <c r="M118" i="45" s="1"/>
  <c r="M120" i="45" s="1"/>
  <c r="H85" i="54"/>
  <c r="H83" i="54"/>
  <c r="H86" i="54"/>
  <c r="H84" i="54"/>
  <c r="H47" i="50"/>
  <c r="H43" i="50"/>
  <c r="H48" i="50"/>
  <c r="H44" i="50"/>
  <c r="H42" i="50"/>
  <c r="H41" i="50"/>
  <c r="H45" i="50"/>
  <c r="H46" i="50"/>
  <c r="M49" i="12"/>
  <c r="M113" i="12" s="1"/>
  <c r="M118" i="12" s="1"/>
  <c r="M120" i="12" s="1"/>
  <c r="H39" i="18"/>
  <c r="H61" i="18"/>
  <c r="H84" i="18"/>
  <c r="H90" i="18"/>
  <c r="H58" i="43"/>
  <c r="H39" i="43"/>
  <c r="H81" i="43"/>
  <c r="H87" i="43"/>
  <c r="H102" i="47"/>
  <c r="H118" i="47" s="1"/>
  <c r="H49" i="27"/>
  <c r="H59" i="27" s="1"/>
  <c r="H61" i="27" s="1"/>
  <c r="N49" i="45"/>
  <c r="N113" i="45" s="1"/>
  <c r="N118" i="45" s="1"/>
  <c r="N120" i="45" s="1"/>
  <c r="H39" i="48"/>
  <c r="H78" i="48"/>
  <c r="H59" i="5"/>
  <c r="H88" i="5"/>
  <c r="H82" i="5"/>
  <c r="H39" i="5"/>
  <c r="K49" i="12"/>
  <c r="K113" i="12" s="1"/>
  <c r="H86" i="28"/>
  <c r="H84" i="28"/>
  <c r="H87" i="28"/>
  <c r="H85" i="28"/>
  <c r="H89" i="15"/>
  <c r="H87" i="15"/>
  <c r="H88" i="15"/>
  <c r="H86" i="15"/>
  <c r="N48" i="31"/>
  <c r="N46" i="31"/>
  <c r="N44" i="31"/>
  <c r="N42" i="31"/>
  <c r="N112" i="31"/>
  <c r="N47" i="31"/>
  <c r="N45" i="31"/>
  <c r="N43" i="31"/>
  <c r="N41" i="31"/>
  <c r="N49" i="31" s="1"/>
  <c r="N113" i="31" s="1"/>
  <c r="H61" i="38"/>
  <c r="H84" i="38"/>
  <c r="H90" i="38"/>
  <c r="H39" i="38"/>
  <c r="H48" i="47"/>
  <c r="H44" i="47"/>
  <c r="H45" i="47"/>
  <c r="H47" i="47"/>
  <c r="H42" i="47"/>
  <c r="H46" i="47"/>
  <c r="H41" i="47"/>
  <c r="H43" i="47"/>
  <c r="H37" i="53"/>
  <c r="H89" i="50"/>
  <c r="H87" i="50"/>
  <c r="H88" i="50"/>
  <c r="H86" i="50"/>
  <c r="H49" i="54"/>
  <c r="H59" i="54" s="1"/>
  <c r="H61" i="54" s="1"/>
  <c r="H37" i="45"/>
  <c r="H61" i="13"/>
  <c r="H84" i="13"/>
  <c r="H39" i="13"/>
  <c r="H90" i="13"/>
  <c r="N49" i="22"/>
  <c r="N112" i="22" s="1"/>
  <c r="N117" i="22"/>
  <c r="N119" i="22" s="1"/>
  <c r="K120" i="22" s="1"/>
  <c r="H123" i="22" s="1"/>
  <c r="H102" i="46"/>
  <c r="H118" i="46" s="1"/>
  <c r="H92" i="47"/>
  <c r="H75" i="47"/>
  <c r="H79" i="47" s="1"/>
  <c r="H80" i="47" s="1"/>
  <c r="H67" i="47"/>
  <c r="H46" i="23"/>
  <c r="H42" i="23"/>
  <c r="H45" i="23"/>
  <c r="H41" i="23"/>
  <c r="H47" i="23"/>
  <c r="H43" i="23"/>
  <c r="H48" i="23"/>
  <c r="H44" i="23"/>
  <c r="H49" i="22"/>
  <c r="H60" i="22" s="1"/>
  <c r="H90" i="4"/>
  <c r="H65" i="4"/>
  <c r="H48" i="51"/>
  <c r="H44" i="51"/>
  <c r="H45" i="51"/>
  <c r="H41" i="51"/>
  <c r="H46" i="51"/>
  <c r="H43" i="51"/>
  <c r="H47" i="51"/>
  <c r="H42" i="51"/>
  <c r="H62" i="22"/>
  <c r="H46" i="7"/>
  <c r="H42" i="7"/>
  <c r="H45" i="7"/>
  <c r="H41" i="7"/>
  <c r="H48" i="7"/>
  <c r="H44" i="7"/>
  <c r="H47" i="7"/>
  <c r="H43" i="7"/>
  <c r="N48" i="4"/>
  <c r="N46" i="4"/>
  <c r="N47" i="4"/>
  <c r="N45" i="4"/>
  <c r="N43" i="4"/>
  <c r="N41" i="4"/>
  <c r="N42" i="4"/>
  <c r="N112" i="4"/>
  <c r="N44" i="4"/>
  <c r="H48" i="12"/>
  <c r="H46" i="12"/>
  <c r="H44" i="12"/>
  <c r="H42" i="12"/>
  <c r="H47" i="12"/>
  <c r="H45" i="12"/>
  <c r="H43" i="12"/>
  <c r="H41" i="12"/>
  <c r="H49" i="12" s="1"/>
  <c r="H60" i="12" s="1"/>
  <c r="H62" i="12" s="1"/>
  <c r="K118" i="39"/>
  <c r="K120" i="39" s="1"/>
  <c r="K121" i="39" s="1"/>
  <c r="H123" i="39" s="1"/>
  <c r="H86" i="29"/>
  <c r="H84" i="29"/>
  <c r="H85" i="29"/>
  <c r="H83" i="29"/>
  <c r="H59" i="39"/>
  <c r="H88" i="39"/>
  <c r="H39" i="39"/>
  <c r="H82" i="39"/>
  <c r="H46" i="52"/>
  <c r="H42" i="52"/>
  <c r="H45" i="52"/>
  <c r="H41" i="52"/>
  <c r="H47" i="52"/>
  <c r="H43" i="52"/>
  <c r="H44" i="52"/>
  <c r="H48" i="52"/>
  <c r="H37" i="10"/>
  <c r="H59" i="26"/>
  <c r="H39" i="26"/>
  <c r="H88" i="26"/>
  <c r="H82" i="26"/>
  <c r="H45" i="32"/>
  <c r="H41" i="32"/>
  <c r="H48" i="32"/>
  <c r="H44" i="32"/>
  <c r="H47" i="32"/>
  <c r="H46" i="32"/>
  <c r="H43" i="32"/>
  <c r="H42" i="32"/>
  <c r="H37" i="9"/>
  <c r="H61" i="14"/>
  <c r="H84" i="14"/>
  <c r="H39" i="14"/>
  <c r="H90" i="14"/>
  <c r="H48" i="20"/>
  <c r="H44" i="20"/>
  <c r="H47" i="20"/>
  <c r="H43" i="20"/>
  <c r="H45" i="20"/>
  <c r="H41" i="20"/>
  <c r="H46" i="20"/>
  <c r="H42" i="20"/>
  <c r="H59" i="30"/>
  <c r="H39" i="30"/>
  <c r="H88" i="30"/>
  <c r="H82" i="30"/>
  <c r="H59" i="44"/>
  <c r="H39" i="44"/>
  <c r="H82" i="44"/>
  <c r="H88" i="44"/>
  <c r="H84" i="48"/>
  <c r="H46" i="15"/>
  <c r="H42" i="15"/>
  <c r="H45" i="15"/>
  <c r="H41" i="15"/>
  <c r="H48" i="15"/>
  <c r="H44" i="15"/>
  <c r="H47" i="15"/>
  <c r="H43" i="15"/>
  <c r="H61" i="36"/>
  <c r="H84" i="36"/>
  <c r="H90" i="36"/>
  <c r="H39" i="36"/>
  <c r="H59" i="40"/>
  <c r="H39" i="40"/>
  <c r="H88" i="40"/>
  <c r="H82" i="40"/>
  <c r="H89" i="51"/>
  <c r="H87" i="51"/>
  <c r="H88" i="51"/>
  <c r="H86" i="51"/>
  <c r="H76" i="45"/>
  <c r="H49" i="4"/>
  <c r="H60" i="4" s="1"/>
  <c r="H62" i="4" s="1"/>
  <c r="H100" i="5"/>
  <c r="H116" i="5" s="1"/>
  <c r="H92" i="55"/>
  <c r="H75" i="55"/>
  <c r="H79" i="55" s="1"/>
  <c r="H80" i="55" s="1"/>
  <c r="H67" i="55"/>
  <c r="H85" i="19"/>
  <c r="H83" i="19"/>
  <c r="H84" i="19"/>
  <c r="H86" i="19"/>
  <c r="H87" i="52"/>
  <c r="H85" i="52"/>
  <c r="H84" i="52"/>
  <c r="H86" i="52"/>
  <c r="H73" i="4"/>
  <c r="H77" i="4" s="1"/>
  <c r="H78" i="4" s="1"/>
  <c r="H59" i="11"/>
  <c r="H39" i="11"/>
  <c r="H88" i="11"/>
  <c r="H82" i="11"/>
  <c r="H89" i="27"/>
  <c r="H72" i="27"/>
  <c r="H76" i="27" s="1"/>
  <c r="H77" i="27" s="1"/>
  <c r="H64" i="27"/>
  <c r="H90" i="48"/>
  <c r="H87" i="22"/>
  <c r="H85" i="22"/>
  <c r="H84" i="22"/>
  <c r="H86" i="22"/>
  <c r="H59" i="42"/>
  <c r="H39" i="42"/>
  <c r="H88" i="42"/>
  <c r="H82" i="42"/>
  <c r="H46" i="19"/>
  <c r="H42" i="19"/>
  <c r="H45" i="19"/>
  <c r="H41" i="19"/>
  <c r="H47" i="19"/>
  <c r="H43" i="19"/>
  <c r="H44" i="19"/>
  <c r="H48" i="19"/>
  <c r="H76" i="9"/>
  <c r="H49" i="25"/>
  <c r="H60" i="25" s="1"/>
  <c r="H62" i="25" s="1"/>
  <c r="N112" i="12"/>
  <c r="N47" i="12"/>
  <c r="N43" i="12"/>
  <c r="N48" i="12"/>
  <c r="N44" i="12"/>
  <c r="N45" i="12"/>
  <c r="N41" i="12"/>
  <c r="N46" i="12"/>
  <c r="N42" i="12"/>
  <c r="H39" i="21"/>
  <c r="H61" i="21"/>
  <c r="H84" i="21"/>
  <c r="H90" i="21"/>
  <c r="H90" i="25"/>
  <c r="H65" i="25"/>
  <c r="H61" i="35"/>
  <c r="H39" i="35"/>
  <c r="H84" i="35"/>
  <c r="H90" i="35"/>
  <c r="K118" i="12"/>
  <c r="K120" i="12" s="1"/>
  <c r="H48" i="6"/>
  <c r="H44" i="6"/>
  <c r="H47" i="6"/>
  <c r="H43" i="6"/>
  <c r="H46" i="6"/>
  <c r="H42" i="6"/>
  <c r="H45" i="6"/>
  <c r="H41" i="6"/>
  <c r="H46" i="33"/>
  <c r="H42" i="33"/>
  <c r="H45" i="33"/>
  <c r="H41" i="33"/>
  <c r="H48" i="33"/>
  <c r="H44" i="33"/>
  <c r="H47" i="33"/>
  <c r="H43" i="33"/>
  <c r="H100" i="40"/>
  <c r="H116" i="40" s="1"/>
  <c r="H76" i="53"/>
  <c r="H86" i="23"/>
  <c r="H84" i="23"/>
  <c r="H87" i="23"/>
  <c r="H85" i="23"/>
  <c r="H49" i="55"/>
  <c r="H62" i="55" s="1"/>
  <c r="H90" i="12"/>
  <c r="H65" i="12"/>
  <c r="K121" i="45" l="1"/>
  <c r="H123" i="45" s="1"/>
  <c r="H113" i="12"/>
  <c r="H112" i="54"/>
  <c r="H47" i="35"/>
  <c r="H43" i="35"/>
  <c r="H46" i="35"/>
  <c r="H42" i="35"/>
  <c r="H45" i="35"/>
  <c r="H41" i="35"/>
  <c r="H48" i="35"/>
  <c r="H44" i="35"/>
  <c r="H90" i="22"/>
  <c r="H65" i="22"/>
  <c r="H73" i="22"/>
  <c r="H77" i="22" s="1"/>
  <c r="H78" i="22" s="1"/>
  <c r="H86" i="11"/>
  <c r="H84" i="11"/>
  <c r="H87" i="11"/>
  <c r="H85" i="11"/>
  <c r="H87" i="44"/>
  <c r="H85" i="44"/>
  <c r="H86" i="44"/>
  <c r="H84" i="44"/>
  <c r="H93" i="47"/>
  <c r="H94" i="47" s="1"/>
  <c r="H117" i="47" s="1"/>
  <c r="H47" i="48"/>
  <c r="H43" i="48"/>
  <c r="H46" i="48"/>
  <c r="H42" i="48"/>
  <c r="H44" i="48"/>
  <c r="H48" i="48"/>
  <c r="H45" i="48"/>
  <c r="H41" i="48"/>
  <c r="H49" i="48" s="1"/>
  <c r="H62" i="48" s="1"/>
  <c r="H64" i="48" s="1"/>
  <c r="H89" i="20"/>
  <c r="H64" i="20"/>
  <c r="H72" i="20"/>
  <c r="H76" i="20" s="1"/>
  <c r="H77" i="20" s="1"/>
  <c r="H48" i="8"/>
  <c r="H44" i="8"/>
  <c r="H47" i="8"/>
  <c r="H42" i="8"/>
  <c r="H46" i="8"/>
  <c r="H41" i="8"/>
  <c r="H45" i="8"/>
  <c r="H43" i="8"/>
  <c r="H115" i="55"/>
  <c r="H91" i="12"/>
  <c r="H92" i="12" s="1"/>
  <c r="H115" i="12" s="1"/>
  <c r="H49" i="33"/>
  <c r="H62" i="33" s="1"/>
  <c r="H64" i="33" s="1"/>
  <c r="H49" i="6"/>
  <c r="H60" i="6" s="1"/>
  <c r="H62" i="6" s="1"/>
  <c r="H69" i="25"/>
  <c r="H67" i="25"/>
  <c r="H90" i="23"/>
  <c r="H73" i="23"/>
  <c r="H77" i="23" s="1"/>
  <c r="H78" i="23" s="1"/>
  <c r="H65" i="23"/>
  <c r="H88" i="35"/>
  <c r="H86" i="35"/>
  <c r="H89" i="35"/>
  <c r="H87" i="35"/>
  <c r="H92" i="25"/>
  <c r="H115" i="25" s="1"/>
  <c r="H91" i="25"/>
  <c r="H46" i="21"/>
  <c r="H42" i="21"/>
  <c r="H45" i="21"/>
  <c r="H41" i="21"/>
  <c r="H47" i="21"/>
  <c r="H43" i="21"/>
  <c r="H48" i="21"/>
  <c r="H44" i="21"/>
  <c r="H86" i="42"/>
  <c r="H84" i="42"/>
  <c r="H87" i="42"/>
  <c r="H85" i="42"/>
  <c r="H91" i="27"/>
  <c r="H114" i="27" s="1"/>
  <c r="H90" i="27"/>
  <c r="H89" i="19"/>
  <c r="H72" i="19"/>
  <c r="H76" i="19" s="1"/>
  <c r="H77" i="19" s="1"/>
  <c r="H64" i="19"/>
  <c r="H93" i="55"/>
  <c r="H94" i="55" s="1"/>
  <c r="H117" i="55" s="1"/>
  <c r="H45" i="40"/>
  <c r="H41" i="40"/>
  <c r="H48" i="40"/>
  <c r="H43" i="40"/>
  <c r="H47" i="40"/>
  <c r="H42" i="40"/>
  <c r="H44" i="40"/>
  <c r="H46" i="40"/>
  <c r="H89" i="36"/>
  <c r="H87" i="36"/>
  <c r="H88" i="36"/>
  <c r="H86" i="36"/>
  <c r="H86" i="30"/>
  <c r="H84" i="30"/>
  <c r="H87" i="30"/>
  <c r="H85" i="30"/>
  <c r="H49" i="32"/>
  <c r="H62" i="32" s="1"/>
  <c r="H64" i="32" s="1"/>
  <c r="H46" i="26"/>
  <c r="H42" i="26"/>
  <c r="H45" i="26"/>
  <c r="H41" i="26"/>
  <c r="H48" i="26"/>
  <c r="H44" i="26"/>
  <c r="H47" i="26"/>
  <c r="H43" i="26"/>
  <c r="H47" i="39"/>
  <c r="H46" i="39"/>
  <c r="H45" i="39"/>
  <c r="H44" i="39"/>
  <c r="H48" i="39"/>
  <c r="H41" i="39"/>
  <c r="H49" i="39" s="1"/>
  <c r="H60" i="39" s="1"/>
  <c r="H62" i="39" s="1"/>
  <c r="H42" i="39"/>
  <c r="H43" i="39"/>
  <c r="N49" i="4"/>
  <c r="N113" i="4" s="1"/>
  <c r="H92" i="4"/>
  <c r="H115" i="4" s="1"/>
  <c r="H91" i="4"/>
  <c r="H92" i="50"/>
  <c r="H67" i="50"/>
  <c r="H75" i="50"/>
  <c r="H79" i="50" s="1"/>
  <c r="H80" i="50" s="1"/>
  <c r="H59" i="53"/>
  <c r="H88" i="53"/>
  <c r="H82" i="53"/>
  <c r="H39" i="53"/>
  <c r="H90" i="28"/>
  <c r="H65" i="28"/>
  <c r="H73" i="28"/>
  <c r="H77" i="28" s="1"/>
  <c r="H78" i="28" s="1"/>
  <c r="H87" i="5"/>
  <c r="H85" i="5"/>
  <c r="H86" i="5"/>
  <c r="H84" i="5"/>
  <c r="H45" i="18"/>
  <c r="H41" i="18"/>
  <c r="H47" i="18"/>
  <c r="H43" i="18"/>
  <c r="H48" i="18"/>
  <c r="H46" i="18"/>
  <c r="H44" i="18"/>
  <c r="H42" i="18"/>
  <c r="H49" i="50"/>
  <c r="H62" i="50" s="1"/>
  <c r="H64" i="50" s="1"/>
  <c r="H89" i="54"/>
  <c r="H72" i="54"/>
  <c r="H76" i="54" s="1"/>
  <c r="H77" i="54" s="1"/>
  <c r="H64" i="54"/>
  <c r="H45" i="24"/>
  <c r="H41" i="24"/>
  <c r="H48" i="24"/>
  <c r="H44" i="24"/>
  <c r="H46" i="24"/>
  <c r="H42" i="24"/>
  <c r="H47" i="24"/>
  <c r="H43" i="24"/>
  <c r="H90" i="6"/>
  <c r="H65" i="6"/>
  <c r="H73" i="6"/>
  <c r="H77" i="6" s="1"/>
  <c r="H78" i="6" s="1"/>
  <c r="H92" i="33"/>
  <c r="H75" i="33"/>
  <c r="H79" i="33" s="1"/>
  <c r="H80" i="33" s="1"/>
  <c r="H67" i="33"/>
  <c r="H48" i="34"/>
  <c r="H44" i="34"/>
  <c r="H47" i="34"/>
  <c r="H43" i="34"/>
  <c r="H46" i="34"/>
  <c r="H42" i="34"/>
  <c r="H45" i="34"/>
  <c r="H41" i="34"/>
  <c r="H49" i="28"/>
  <c r="H60" i="28" s="1"/>
  <c r="H62" i="28" s="1"/>
  <c r="H49" i="16"/>
  <c r="H62" i="16" s="1"/>
  <c r="H64" i="16" s="1"/>
  <c r="H90" i="7"/>
  <c r="H65" i="7"/>
  <c r="H73" i="7"/>
  <c r="H77" i="7" s="1"/>
  <c r="H78" i="7" s="1"/>
  <c r="H89" i="46"/>
  <c r="H87" i="46"/>
  <c r="H88" i="46"/>
  <c r="H86" i="46"/>
  <c r="H71" i="16"/>
  <c r="H69" i="16"/>
  <c r="H59" i="9"/>
  <c r="H82" i="9"/>
  <c r="H88" i="9"/>
  <c r="H39" i="9"/>
  <c r="H47" i="38"/>
  <c r="H43" i="38"/>
  <c r="H45" i="38"/>
  <c r="H44" i="38"/>
  <c r="H46" i="38"/>
  <c r="H42" i="38"/>
  <c r="H41" i="38"/>
  <c r="H48" i="38"/>
  <c r="N118" i="31"/>
  <c r="N120" i="31" s="1"/>
  <c r="K121" i="31" s="1"/>
  <c r="H123" i="31" s="1"/>
  <c r="H87" i="41"/>
  <c r="H85" i="41"/>
  <c r="H84" i="41"/>
  <c r="H86" i="41"/>
  <c r="H93" i="16"/>
  <c r="H94" i="16"/>
  <c r="H117" i="16" s="1"/>
  <c r="H69" i="12"/>
  <c r="H67" i="12"/>
  <c r="H89" i="21"/>
  <c r="H87" i="21"/>
  <c r="H88" i="21"/>
  <c r="H86" i="21"/>
  <c r="H113" i="25"/>
  <c r="H46" i="42"/>
  <c r="H42" i="42"/>
  <c r="H48" i="42"/>
  <c r="H44" i="42"/>
  <c r="H47" i="42"/>
  <c r="H43" i="42"/>
  <c r="H45" i="42"/>
  <c r="H41" i="42"/>
  <c r="H68" i="27"/>
  <c r="H66" i="27"/>
  <c r="H71" i="55"/>
  <c r="H69" i="55"/>
  <c r="H113" i="4"/>
  <c r="H92" i="51"/>
  <c r="H75" i="51"/>
  <c r="H79" i="51" s="1"/>
  <c r="H80" i="51" s="1"/>
  <c r="H67" i="51"/>
  <c r="H87" i="40"/>
  <c r="H85" i="40"/>
  <c r="H84" i="40"/>
  <c r="H86" i="40"/>
  <c r="H45" i="36"/>
  <c r="H41" i="36"/>
  <c r="H48" i="36"/>
  <c r="H44" i="36"/>
  <c r="H47" i="36"/>
  <c r="H43" i="36"/>
  <c r="H46" i="36"/>
  <c r="H42" i="36"/>
  <c r="H49" i="15"/>
  <c r="H62" i="15" s="1"/>
  <c r="H64" i="15" s="1"/>
  <c r="H48" i="44"/>
  <c r="H44" i="44"/>
  <c r="H47" i="44"/>
  <c r="H42" i="44"/>
  <c r="H45" i="44"/>
  <c r="H43" i="44"/>
  <c r="H46" i="44"/>
  <c r="H41" i="44"/>
  <c r="H47" i="30"/>
  <c r="H43" i="30"/>
  <c r="H46" i="30"/>
  <c r="H42" i="30"/>
  <c r="H45" i="30"/>
  <c r="H41" i="30"/>
  <c r="H48" i="30"/>
  <c r="H44" i="30"/>
  <c r="H49" i="20"/>
  <c r="H59" i="20" s="1"/>
  <c r="H61" i="20" s="1"/>
  <c r="H89" i="14"/>
  <c r="H87" i="14"/>
  <c r="H88" i="14"/>
  <c r="H86" i="14"/>
  <c r="H86" i="26"/>
  <c r="H84" i="26"/>
  <c r="H87" i="26"/>
  <c r="H85" i="26"/>
  <c r="H58" i="10"/>
  <c r="H39" i="10"/>
  <c r="H81" i="10"/>
  <c r="H87" i="10"/>
  <c r="N118" i="4"/>
  <c r="N120" i="4" s="1"/>
  <c r="K121" i="4" s="1"/>
  <c r="H123" i="4" s="1"/>
  <c r="H49" i="7"/>
  <c r="H60" i="7" s="1"/>
  <c r="H62" i="7" s="1"/>
  <c r="H113" i="22"/>
  <c r="H48" i="13"/>
  <c r="H44" i="13"/>
  <c r="H47" i="13"/>
  <c r="H43" i="13"/>
  <c r="H46" i="13"/>
  <c r="H42" i="13"/>
  <c r="H45" i="13"/>
  <c r="H41" i="13"/>
  <c r="H59" i="45"/>
  <c r="H82" i="45"/>
  <c r="H88" i="45"/>
  <c r="H39" i="45"/>
  <c r="H49" i="47"/>
  <c r="H62" i="47" s="1"/>
  <c r="H64" i="47" s="1"/>
  <c r="H92" i="15"/>
  <c r="H75" i="15"/>
  <c r="H79" i="15" s="1"/>
  <c r="H80" i="15" s="1"/>
  <c r="H67" i="15"/>
  <c r="H85" i="43"/>
  <c r="H83" i="43"/>
  <c r="H86" i="43"/>
  <c r="H84" i="43"/>
  <c r="H89" i="18"/>
  <c r="H87" i="18"/>
  <c r="H88" i="18"/>
  <c r="H86" i="18"/>
  <c r="H87" i="24"/>
  <c r="H85" i="24"/>
  <c r="H86" i="24"/>
  <c r="H84" i="24"/>
  <c r="H49" i="29"/>
  <c r="H59" i="29" s="1"/>
  <c r="H61" i="29" s="1"/>
  <c r="H87" i="8"/>
  <c r="H85" i="8"/>
  <c r="H86" i="8"/>
  <c r="H84" i="8"/>
  <c r="H47" i="41"/>
  <c r="H43" i="41"/>
  <c r="H45" i="41"/>
  <c r="H41" i="41"/>
  <c r="H48" i="41"/>
  <c r="H44" i="41"/>
  <c r="H42" i="41"/>
  <c r="H46" i="41"/>
  <c r="H46" i="49"/>
  <c r="H42" i="49"/>
  <c r="H45" i="49"/>
  <c r="H41" i="49"/>
  <c r="H47" i="49"/>
  <c r="H43" i="49"/>
  <c r="H48" i="49"/>
  <c r="H44" i="49"/>
  <c r="H85" i="37"/>
  <c r="H83" i="37"/>
  <c r="H86" i="37"/>
  <c r="H84" i="37"/>
  <c r="H89" i="34"/>
  <c r="H87" i="34"/>
  <c r="H88" i="34"/>
  <c r="H86" i="34"/>
  <c r="H48" i="31"/>
  <c r="H46" i="31"/>
  <c r="H44" i="31"/>
  <c r="H42" i="31"/>
  <c r="H47" i="31"/>
  <c r="H45" i="31"/>
  <c r="H43" i="31"/>
  <c r="H41" i="31"/>
  <c r="H47" i="17"/>
  <c r="H43" i="17"/>
  <c r="H44" i="17"/>
  <c r="H48" i="17"/>
  <c r="H42" i="17"/>
  <c r="H46" i="17"/>
  <c r="H41" i="17"/>
  <c r="H45" i="17"/>
  <c r="H46" i="14"/>
  <c r="H42" i="14"/>
  <c r="H45" i="14"/>
  <c r="H41" i="14"/>
  <c r="H48" i="14"/>
  <c r="H44" i="14"/>
  <c r="H47" i="14"/>
  <c r="H43" i="14"/>
  <c r="N49" i="12"/>
  <c r="N113" i="12" s="1"/>
  <c r="N118" i="12" s="1"/>
  <c r="N120" i="12" s="1"/>
  <c r="K121" i="12" s="1"/>
  <c r="H123" i="12" s="1"/>
  <c r="H49" i="19"/>
  <c r="H59" i="19" s="1"/>
  <c r="H61" i="19" s="1"/>
  <c r="H46" i="11"/>
  <c r="H42" i="11"/>
  <c r="H48" i="11"/>
  <c r="H44" i="11"/>
  <c r="H45" i="11"/>
  <c r="H43" i="11"/>
  <c r="H41" i="11"/>
  <c r="H47" i="11"/>
  <c r="H90" i="52"/>
  <c r="H65" i="52"/>
  <c r="H73" i="52"/>
  <c r="H77" i="52" s="1"/>
  <c r="H78" i="52" s="1"/>
  <c r="H88" i="48"/>
  <c r="H86" i="48"/>
  <c r="H87" i="48"/>
  <c r="H89" i="48"/>
  <c r="H49" i="52"/>
  <c r="H60" i="52" s="1"/>
  <c r="H62" i="52" s="1"/>
  <c r="H86" i="39"/>
  <c r="H84" i="39"/>
  <c r="H87" i="39"/>
  <c r="H85" i="39"/>
  <c r="H89" i="29"/>
  <c r="H72" i="29"/>
  <c r="H76" i="29" s="1"/>
  <c r="H77" i="29" s="1"/>
  <c r="H64" i="29"/>
  <c r="H49" i="51"/>
  <c r="H62" i="51" s="1"/>
  <c r="H64" i="51" s="1"/>
  <c r="H69" i="4"/>
  <c r="H67" i="4"/>
  <c r="H49" i="23"/>
  <c r="H60" i="23" s="1"/>
  <c r="H62" i="23" s="1"/>
  <c r="H71" i="47"/>
  <c r="H69" i="47"/>
  <c r="H88" i="13"/>
  <c r="H86" i="13"/>
  <c r="H89" i="13"/>
  <c r="H87" i="13"/>
  <c r="H89" i="38"/>
  <c r="H87" i="38"/>
  <c r="H86" i="38"/>
  <c r="H88" i="38"/>
  <c r="H45" i="5"/>
  <c r="H41" i="5"/>
  <c r="H48" i="5"/>
  <c r="H44" i="5"/>
  <c r="H47" i="5"/>
  <c r="H43" i="5"/>
  <c r="H46" i="5"/>
  <c r="H42" i="5"/>
  <c r="H112" i="27"/>
  <c r="H48" i="43"/>
  <c r="H44" i="43"/>
  <c r="H46" i="43"/>
  <c r="H42" i="43"/>
  <c r="H45" i="43"/>
  <c r="H41" i="43"/>
  <c r="H47" i="43"/>
  <c r="H43" i="43"/>
  <c r="H88" i="49"/>
  <c r="H86" i="49"/>
  <c r="H89" i="49"/>
  <c r="H87" i="49"/>
  <c r="H45" i="37"/>
  <c r="H41" i="37"/>
  <c r="H48" i="37"/>
  <c r="H43" i="37"/>
  <c r="H44" i="37"/>
  <c r="H42" i="37"/>
  <c r="H47" i="37"/>
  <c r="H46" i="37"/>
  <c r="H86" i="31"/>
  <c r="H84" i="31"/>
  <c r="H87" i="31"/>
  <c r="H85" i="31"/>
  <c r="H89" i="17"/>
  <c r="H87" i="17"/>
  <c r="H88" i="17"/>
  <c r="H86" i="17"/>
  <c r="H92" i="32"/>
  <c r="H75" i="32"/>
  <c r="H79" i="32" s="1"/>
  <c r="H80" i="32" s="1"/>
  <c r="H67" i="32"/>
  <c r="H48" i="46"/>
  <c r="H44" i="46"/>
  <c r="H46" i="46"/>
  <c r="H42" i="46"/>
  <c r="H45" i="46"/>
  <c r="H41" i="46"/>
  <c r="H49" i="46" s="1"/>
  <c r="H62" i="46" s="1"/>
  <c r="H64" i="46" s="1"/>
  <c r="H47" i="46"/>
  <c r="H43" i="46"/>
  <c r="H115" i="46" l="1"/>
  <c r="H113" i="39"/>
  <c r="H92" i="13"/>
  <c r="H75" i="13"/>
  <c r="H79" i="13" s="1"/>
  <c r="H80" i="13" s="1"/>
  <c r="H67" i="13"/>
  <c r="H92" i="14"/>
  <c r="H75" i="14"/>
  <c r="H79" i="14" s="1"/>
  <c r="H80" i="14" s="1"/>
  <c r="H67" i="14"/>
  <c r="H93" i="51"/>
  <c r="H94" i="51" s="1"/>
  <c r="H117" i="51" s="1"/>
  <c r="H86" i="53"/>
  <c r="H84" i="53"/>
  <c r="H87" i="53"/>
  <c r="H85" i="53"/>
  <c r="H71" i="32"/>
  <c r="H69" i="32"/>
  <c r="H90" i="29"/>
  <c r="H91" i="29" s="1"/>
  <c r="H114" i="29" s="1"/>
  <c r="H49" i="17"/>
  <c r="H62" i="17" s="1"/>
  <c r="H64" i="17" s="1"/>
  <c r="H90" i="24"/>
  <c r="H73" i="24"/>
  <c r="H77" i="24" s="1"/>
  <c r="H78" i="24" s="1"/>
  <c r="H65" i="24"/>
  <c r="H92" i="18"/>
  <c r="H75" i="18"/>
  <c r="H79" i="18" s="1"/>
  <c r="H80" i="18" s="1"/>
  <c r="H67" i="18"/>
  <c r="H115" i="47"/>
  <c r="H48" i="10"/>
  <c r="H44" i="10"/>
  <c r="H46" i="10"/>
  <c r="H42" i="10"/>
  <c r="H43" i="10"/>
  <c r="H41" i="10"/>
  <c r="H47" i="10"/>
  <c r="H45" i="10"/>
  <c r="H90" i="26"/>
  <c r="H73" i="26"/>
  <c r="H77" i="26" s="1"/>
  <c r="H78" i="26" s="1"/>
  <c r="H65" i="26"/>
  <c r="H71" i="51"/>
  <c r="H69" i="51"/>
  <c r="H68" i="12"/>
  <c r="H70" i="12" s="1"/>
  <c r="H79" i="12" s="1"/>
  <c r="H90" i="41"/>
  <c r="H65" i="41"/>
  <c r="H73" i="41"/>
  <c r="H77" i="41" s="1"/>
  <c r="H78" i="41" s="1"/>
  <c r="H48" i="9"/>
  <c r="H44" i="9"/>
  <c r="H46" i="9"/>
  <c r="H42" i="9"/>
  <c r="H47" i="9"/>
  <c r="H45" i="9"/>
  <c r="H43" i="9"/>
  <c r="H41" i="9"/>
  <c r="H49" i="9" s="1"/>
  <c r="H60" i="9" s="1"/>
  <c r="H92" i="46"/>
  <c r="H67" i="46"/>
  <c r="H75" i="46"/>
  <c r="H79" i="46" s="1"/>
  <c r="H80" i="46" s="1"/>
  <c r="H113" i="28"/>
  <c r="H66" i="54"/>
  <c r="H68" i="54"/>
  <c r="H49" i="26"/>
  <c r="H60" i="26" s="1"/>
  <c r="H62" i="26" s="1"/>
  <c r="H115" i="32"/>
  <c r="H68" i="20"/>
  <c r="H66" i="20"/>
  <c r="H90" i="11"/>
  <c r="H73" i="11"/>
  <c r="H77" i="11" s="1"/>
  <c r="H78" i="11" s="1"/>
  <c r="H65" i="11"/>
  <c r="H91" i="22"/>
  <c r="H92" i="22" s="1"/>
  <c r="H115" i="22" s="1"/>
  <c r="H69" i="52"/>
  <c r="H67" i="52"/>
  <c r="H89" i="43"/>
  <c r="H72" i="43"/>
  <c r="H76" i="43" s="1"/>
  <c r="H77" i="43" s="1"/>
  <c r="H64" i="43"/>
  <c r="H49" i="36"/>
  <c r="H62" i="36" s="1"/>
  <c r="H64" i="36" s="1"/>
  <c r="H92" i="7"/>
  <c r="H115" i="7" s="1"/>
  <c r="H91" i="7"/>
  <c r="H71" i="50"/>
  <c r="H69" i="50"/>
  <c r="H49" i="43"/>
  <c r="H59" i="43" s="1"/>
  <c r="H61" i="43" s="1"/>
  <c r="H70" i="47"/>
  <c r="H72" i="47" s="1"/>
  <c r="H81" i="47" s="1"/>
  <c r="H90" i="31"/>
  <c r="H65" i="31"/>
  <c r="H73" i="31"/>
  <c r="H77" i="31" s="1"/>
  <c r="H78" i="31" s="1"/>
  <c r="H49" i="37"/>
  <c r="H59" i="37" s="1"/>
  <c r="H61" i="37" s="1"/>
  <c r="H92" i="49"/>
  <c r="H67" i="49"/>
  <c r="H75" i="49"/>
  <c r="H79" i="49" s="1"/>
  <c r="H80" i="49" s="1"/>
  <c r="H92" i="38"/>
  <c r="H67" i="38"/>
  <c r="H75" i="38"/>
  <c r="H79" i="38" s="1"/>
  <c r="H80" i="38" s="1"/>
  <c r="H115" i="51"/>
  <c r="H113" i="52"/>
  <c r="H49" i="11"/>
  <c r="H60" i="11" s="1"/>
  <c r="H62" i="11" s="1"/>
  <c r="H112" i="19"/>
  <c r="H89" i="37"/>
  <c r="H64" i="37"/>
  <c r="H72" i="37"/>
  <c r="H76" i="37" s="1"/>
  <c r="H77" i="37" s="1"/>
  <c r="H71" i="15"/>
  <c r="H69" i="15"/>
  <c r="H47" i="45"/>
  <c r="H45" i="45"/>
  <c r="H43" i="45"/>
  <c r="H41" i="45"/>
  <c r="H48" i="45"/>
  <c r="H44" i="45"/>
  <c r="H42" i="45"/>
  <c r="H46" i="45"/>
  <c r="H49" i="13"/>
  <c r="H62" i="13" s="1"/>
  <c r="H64" i="13" s="1"/>
  <c r="H49" i="30"/>
  <c r="H60" i="30" s="1"/>
  <c r="H62" i="30" s="1"/>
  <c r="H90" i="40"/>
  <c r="H65" i="40"/>
  <c r="H73" i="40"/>
  <c r="H77" i="40" s="1"/>
  <c r="H78" i="40" s="1"/>
  <c r="H70" i="55"/>
  <c r="H72" i="55" s="1"/>
  <c r="H81" i="55" s="1"/>
  <c r="H49" i="42"/>
  <c r="H60" i="42" s="1"/>
  <c r="H62" i="42" s="1"/>
  <c r="H49" i="38"/>
  <c r="H62" i="38" s="1"/>
  <c r="H64" i="38" s="1"/>
  <c r="H69" i="7"/>
  <c r="H67" i="7"/>
  <c r="H49" i="34"/>
  <c r="H62" i="34" s="1"/>
  <c r="H64" i="34" s="1"/>
  <c r="H71" i="33"/>
  <c r="H69" i="33"/>
  <c r="H90" i="5"/>
  <c r="H65" i="5"/>
  <c r="H73" i="5"/>
  <c r="H77" i="5" s="1"/>
  <c r="H78" i="5" s="1"/>
  <c r="H46" i="53"/>
  <c r="H42" i="53"/>
  <c r="H47" i="53"/>
  <c r="H41" i="53"/>
  <c r="H45" i="53"/>
  <c r="H48" i="53"/>
  <c r="H43" i="53"/>
  <c r="H44" i="53"/>
  <c r="H92" i="36"/>
  <c r="H67" i="36"/>
  <c r="H75" i="36"/>
  <c r="H79" i="36" s="1"/>
  <c r="H80" i="36" s="1"/>
  <c r="H91" i="19"/>
  <c r="H114" i="19" s="1"/>
  <c r="H90" i="19"/>
  <c r="H49" i="21"/>
  <c r="H62" i="21" s="1"/>
  <c r="H64" i="21" s="1"/>
  <c r="H92" i="35"/>
  <c r="H67" i="35"/>
  <c r="H75" i="35"/>
  <c r="H79" i="35" s="1"/>
  <c r="H80" i="35" s="1"/>
  <c r="H91" i="23"/>
  <c r="H92" i="23" s="1"/>
  <c r="H115" i="23" s="1"/>
  <c r="H49" i="8"/>
  <c r="H60" i="8" s="1"/>
  <c r="H62" i="8" s="1"/>
  <c r="H90" i="20"/>
  <c r="H91" i="20"/>
  <c r="H114" i="20" s="1"/>
  <c r="H90" i="44"/>
  <c r="H73" i="44"/>
  <c r="H77" i="44" s="1"/>
  <c r="H78" i="44" s="1"/>
  <c r="H65" i="44"/>
  <c r="H113" i="23"/>
  <c r="H112" i="20"/>
  <c r="H69" i="6"/>
  <c r="H67" i="6"/>
  <c r="H49" i="24"/>
  <c r="H60" i="24" s="1"/>
  <c r="H62" i="24" s="1"/>
  <c r="H90" i="54"/>
  <c r="H91" i="54" s="1"/>
  <c r="H114" i="54" s="1"/>
  <c r="H49" i="18"/>
  <c r="H62" i="18" s="1"/>
  <c r="H64" i="18" s="1"/>
  <c r="H69" i="28"/>
  <c r="H67" i="28"/>
  <c r="H113" i="6"/>
  <c r="H115" i="48"/>
  <c r="H93" i="32"/>
  <c r="H94" i="32" s="1"/>
  <c r="H117" i="32" s="1"/>
  <c r="H49" i="5"/>
  <c r="H60" i="5" s="1"/>
  <c r="H62" i="5" s="1"/>
  <c r="H68" i="29"/>
  <c r="H66" i="29"/>
  <c r="H87" i="9"/>
  <c r="H85" i="9"/>
  <c r="H86" i="9"/>
  <c r="H84" i="9"/>
  <c r="H70" i="16"/>
  <c r="H72" i="16" s="1"/>
  <c r="H81" i="16" s="1"/>
  <c r="H92" i="17"/>
  <c r="H75" i="17"/>
  <c r="H79" i="17" s="1"/>
  <c r="H80" i="17" s="1"/>
  <c r="H67" i="17"/>
  <c r="H68" i="4"/>
  <c r="H70" i="4" s="1"/>
  <c r="H79" i="4" s="1"/>
  <c r="H90" i="39"/>
  <c r="H73" i="39"/>
  <c r="H77" i="39" s="1"/>
  <c r="H78" i="39" s="1"/>
  <c r="H65" i="39"/>
  <c r="H92" i="48"/>
  <c r="H75" i="48"/>
  <c r="H79" i="48" s="1"/>
  <c r="H80" i="48" s="1"/>
  <c r="H67" i="48"/>
  <c r="H91" i="52"/>
  <c r="H92" i="52" s="1"/>
  <c r="H115" i="52" s="1"/>
  <c r="H49" i="14"/>
  <c r="H62" i="14" s="1"/>
  <c r="H64" i="14" s="1"/>
  <c r="H49" i="31"/>
  <c r="H60" i="31" s="1"/>
  <c r="H62" i="31" s="1"/>
  <c r="H92" i="34"/>
  <c r="H75" i="34"/>
  <c r="H79" i="34" s="1"/>
  <c r="H80" i="34" s="1"/>
  <c r="H67" i="34"/>
  <c r="H49" i="49"/>
  <c r="H62" i="49" s="1"/>
  <c r="H64" i="49" s="1"/>
  <c r="H49" i="41"/>
  <c r="H60" i="41" s="1"/>
  <c r="H62" i="41" s="1"/>
  <c r="H90" i="8"/>
  <c r="H73" i="8"/>
  <c r="H77" i="8" s="1"/>
  <c r="H78" i="8" s="1"/>
  <c r="H65" i="8"/>
  <c r="H112" i="29"/>
  <c r="H93" i="15"/>
  <c r="H94" i="15" s="1"/>
  <c r="H117" i="15" s="1"/>
  <c r="H86" i="45"/>
  <c r="H84" i="45"/>
  <c r="H85" i="45"/>
  <c r="H87" i="45"/>
  <c r="H113" i="7"/>
  <c r="H86" i="10"/>
  <c r="H84" i="10"/>
  <c r="H85" i="10"/>
  <c r="H83" i="10"/>
  <c r="H49" i="44"/>
  <c r="H60" i="44" s="1"/>
  <c r="H62" i="44" s="1"/>
  <c r="H115" i="15"/>
  <c r="H67" i="27"/>
  <c r="H69" i="27" s="1"/>
  <c r="H78" i="27" s="1"/>
  <c r="H92" i="21"/>
  <c r="H67" i="21"/>
  <c r="H75" i="21"/>
  <c r="H79" i="21" s="1"/>
  <c r="H80" i="21" s="1"/>
  <c r="H62" i="9"/>
  <c r="H115" i="16"/>
  <c r="H94" i="33"/>
  <c r="H117" i="33" s="1"/>
  <c r="H93" i="33"/>
  <c r="H91" i="6"/>
  <c r="H92" i="6" s="1"/>
  <c r="H115" i="6" s="1"/>
  <c r="H115" i="50"/>
  <c r="H91" i="28"/>
  <c r="H92" i="28" s="1"/>
  <c r="H115" i="28" s="1"/>
  <c r="H93" i="50"/>
  <c r="H94" i="50" s="1"/>
  <c r="H117" i="50" s="1"/>
  <c r="H90" i="30"/>
  <c r="H73" i="30"/>
  <c r="H77" i="30" s="1"/>
  <c r="H78" i="30" s="1"/>
  <c r="H65" i="30"/>
  <c r="H49" i="40"/>
  <c r="H60" i="40" s="1"/>
  <c r="H62" i="40" s="1"/>
  <c r="H68" i="19"/>
  <c r="H66" i="19"/>
  <c r="H90" i="42"/>
  <c r="H73" i="42"/>
  <c r="H77" i="42" s="1"/>
  <c r="H78" i="42" s="1"/>
  <c r="H65" i="42"/>
  <c r="H67" i="23"/>
  <c r="H69" i="23"/>
  <c r="H68" i="25"/>
  <c r="H70" i="25"/>
  <c r="H79" i="25" s="1"/>
  <c r="H115" i="33"/>
  <c r="H69" i="22"/>
  <c r="H67" i="22"/>
  <c r="H49" i="35"/>
  <c r="H62" i="35" s="1"/>
  <c r="H64" i="35" s="1"/>
  <c r="H113" i="27" l="1"/>
  <c r="F103" i="27"/>
  <c r="H116" i="55"/>
  <c r="F106" i="55"/>
  <c r="H116" i="47"/>
  <c r="F106" i="47"/>
  <c r="H116" i="16"/>
  <c r="F106" i="16"/>
  <c r="H114" i="12"/>
  <c r="F104" i="12"/>
  <c r="H114" i="4"/>
  <c r="F104" i="4"/>
  <c r="H70" i="22"/>
  <c r="H79" i="22" s="1"/>
  <c r="H68" i="22"/>
  <c r="H69" i="42"/>
  <c r="H67" i="42"/>
  <c r="H92" i="30"/>
  <c r="H115" i="30" s="1"/>
  <c r="H91" i="30"/>
  <c r="H69" i="8"/>
  <c r="H67" i="8"/>
  <c r="H113" i="31"/>
  <c r="H69" i="48"/>
  <c r="H71" i="48"/>
  <c r="H113" i="40"/>
  <c r="H113" i="9"/>
  <c r="H113" i="44"/>
  <c r="H71" i="34"/>
  <c r="H69" i="34"/>
  <c r="H115" i="14"/>
  <c r="H92" i="39"/>
  <c r="H115" i="39" s="1"/>
  <c r="H91" i="39"/>
  <c r="H71" i="17"/>
  <c r="H69" i="17"/>
  <c r="H68" i="28"/>
  <c r="H70" i="28"/>
  <c r="H79" i="28" s="1"/>
  <c r="H69" i="44"/>
  <c r="H67" i="44"/>
  <c r="H93" i="36"/>
  <c r="H94" i="36"/>
  <c r="H117" i="36" s="1"/>
  <c r="H70" i="33"/>
  <c r="H72" i="33"/>
  <c r="H81" i="33" s="1"/>
  <c r="H113" i="30"/>
  <c r="H69" i="38"/>
  <c r="H71" i="38"/>
  <c r="H94" i="49"/>
  <c r="H117" i="49" s="1"/>
  <c r="H93" i="49"/>
  <c r="H92" i="31"/>
  <c r="H115" i="31" s="1"/>
  <c r="H91" i="31"/>
  <c r="H72" i="50"/>
  <c r="H81" i="50" s="1"/>
  <c r="H70" i="50"/>
  <c r="H69" i="41"/>
  <c r="H67" i="41"/>
  <c r="H49" i="10"/>
  <c r="H59" i="10" s="1"/>
  <c r="H61" i="10" s="1"/>
  <c r="H69" i="24"/>
  <c r="H67" i="24"/>
  <c r="H94" i="14"/>
  <c r="H117" i="14" s="1"/>
  <c r="H93" i="14"/>
  <c r="H67" i="19"/>
  <c r="H69" i="19"/>
  <c r="H78" i="19" s="1"/>
  <c r="H91" i="42"/>
  <c r="H92" i="42" s="1"/>
  <c r="H115" i="42" s="1"/>
  <c r="H69" i="30"/>
  <c r="H67" i="30"/>
  <c r="H89" i="10"/>
  <c r="H64" i="10"/>
  <c r="H72" i="10"/>
  <c r="H76" i="10" s="1"/>
  <c r="H77" i="10" s="1"/>
  <c r="H90" i="45"/>
  <c r="H65" i="45"/>
  <c r="H73" i="45"/>
  <c r="H77" i="45" s="1"/>
  <c r="H78" i="45" s="1"/>
  <c r="H92" i="8"/>
  <c r="H115" i="8" s="1"/>
  <c r="H91" i="8"/>
  <c r="H94" i="48"/>
  <c r="H117" i="48" s="1"/>
  <c r="H93" i="48"/>
  <c r="H90" i="9"/>
  <c r="H65" i="9"/>
  <c r="H73" i="9"/>
  <c r="H77" i="9" s="1"/>
  <c r="H78" i="9" s="1"/>
  <c r="H67" i="29"/>
  <c r="H69" i="29" s="1"/>
  <c r="H78" i="29" s="1"/>
  <c r="H113" i="24"/>
  <c r="H113" i="8"/>
  <c r="H71" i="35"/>
  <c r="H69" i="35"/>
  <c r="H49" i="53"/>
  <c r="H60" i="53" s="1"/>
  <c r="H62" i="53" s="1"/>
  <c r="H115" i="38"/>
  <c r="H93" i="38"/>
  <c r="H94" i="38" s="1"/>
  <c r="H117" i="38" s="1"/>
  <c r="H112" i="37"/>
  <c r="H115" i="36"/>
  <c r="H91" i="43"/>
  <c r="H114" i="43" s="1"/>
  <c r="H90" i="43"/>
  <c r="H92" i="11"/>
  <c r="H115" i="11" s="1"/>
  <c r="H91" i="11"/>
  <c r="H67" i="54"/>
  <c r="H69" i="54"/>
  <c r="H78" i="54" s="1"/>
  <c r="H71" i="46"/>
  <c r="H69" i="46"/>
  <c r="H91" i="41"/>
  <c r="H92" i="41"/>
  <c r="H115" i="41" s="1"/>
  <c r="H70" i="51"/>
  <c r="H72" i="51" s="1"/>
  <c r="H81" i="51" s="1"/>
  <c r="H91" i="26"/>
  <c r="H92" i="26" s="1"/>
  <c r="H115" i="26" s="1"/>
  <c r="H71" i="18"/>
  <c r="H69" i="18"/>
  <c r="H71" i="13"/>
  <c r="H69" i="13"/>
  <c r="H68" i="23"/>
  <c r="H70" i="23" s="1"/>
  <c r="H79" i="23" s="1"/>
  <c r="H71" i="21"/>
  <c r="H69" i="21"/>
  <c r="H113" i="41"/>
  <c r="H94" i="34"/>
  <c r="H117" i="34" s="1"/>
  <c r="H93" i="34"/>
  <c r="H69" i="39"/>
  <c r="H67" i="39"/>
  <c r="H93" i="17"/>
  <c r="H94" i="17" s="1"/>
  <c r="H117" i="17" s="1"/>
  <c r="H115" i="18"/>
  <c r="H68" i="6"/>
  <c r="H70" i="6" s="1"/>
  <c r="H79" i="6" s="1"/>
  <c r="H92" i="44"/>
  <c r="H115" i="44" s="1"/>
  <c r="H91" i="44"/>
  <c r="H94" i="35"/>
  <c r="H117" i="35" s="1"/>
  <c r="H93" i="35"/>
  <c r="H69" i="5"/>
  <c r="H67" i="5"/>
  <c r="H115" i="34"/>
  <c r="H113" i="42"/>
  <c r="H69" i="40"/>
  <c r="H67" i="40"/>
  <c r="H115" i="13"/>
  <c r="H66" i="37"/>
  <c r="H68" i="37"/>
  <c r="H113" i="11"/>
  <c r="H68" i="52"/>
  <c r="H70" i="52" s="1"/>
  <c r="H79" i="52" s="1"/>
  <c r="H67" i="20"/>
  <c r="H69" i="20" s="1"/>
  <c r="H78" i="20" s="1"/>
  <c r="H113" i="26"/>
  <c r="H93" i="46"/>
  <c r="H94" i="46" s="1"/>
  <c r="H117" i="46" s="1"/>
  <c r="H91" i="24"/>
  <c r="H92" i="24"/>
  <c r="H115" i="24" s="1"/>
  <c r="H70" i="32"/>
  <c r="H72" i="32" s="1"/>
  <c r="H81" i="32" s="1"/>
  <c r="H90" i="53"/>
  <c r="H65" i="53"/>
  <c r="H73" i="53"/>
  <c r="H77" i="53" s="1"/>
  <c r="H78" i="53" s="1"/>
  <c r="H71" i="14"/>
  <c r="H69" i="14"/>
  <c r="H115" i="35"/>
  <c r="H114" i="25"/>
  <c r="F104" i="25"/>
  <c r="H93" i="21"/>
  <c r="H94" i="21" s="1"/>
  <c r="H117" i="21" s="1"/>
  <c r="H115" i="49"/>
  <c r="H113" i="5"/>
  <c r="H115" i="21"/>
  <c r="H71" i="36"/>
  <c r="H69" i="36"/>
  <c r="H91" i="5"/>
  <c r="H92" i="5" s="1"/>
  <c r="H115" i="5" s="1"/>
  <c r="H68" i="7"/>
  <c r="H70" i="7" s="1"/>
  <c r="H79" i="7" s="1"/>
  <c r="H91" i="40"/>
  <c r="H92" i="40" s="1"/>
  <c r="H115" i="40" s="1"/>
  <c r="H49" i="45"/>
  <c r="H60" i="45" s="1"/>
  <c r="H62" i="45" s="1"/>
  <c r="H70" i="15"/>
  <c r="H72" i="15"/>
  <c r="H81" i="15" s="1"/>
  <c r="H90" i="37"/>
  <c r="H91" i="37"/>
  <c r="H114" i="37" s="1"/>
  <c r="H69" i="49"/>
  <c r="H71" i="49"/>
  <c r="H69" i="31"/>
  <c r="H67" i="31"/>
  <c r="H112" i="43"/>
  <c r="H68" i="43"/>
  <c r="H66" i="43"/>
  <c r="H69" i="11"/>
  <c r="H67" i="11"/>
  <c r="H69" i="26"/>
  <c r="H67" i="26"/>
  <c r="H93" i="18"/>
  <c r="H94" i="18" s="1"/>
  <c r="H117" i="18" s="1"/>
  <c r="H115" i="17"/>
  <c r="H94" i="13"/>
  <c r="H117" i="13" s="1"/>
  <c r="H93" i="13"/>
  <c r="H114" i="23" l="1"/>
  <c r="F104" i="23"/>
  <c r="H114" i="7"/>
  <c r="F104" i="7"/>
  <c r="H116" i="32"/>
  <c r="F106" i="32"/>
  <c r="H113" i="20"/>
  <c r="F103" i="20"/>
  <c r="H114" i="6"/>
  <c r="F104" i="6"/>
  <c r="H116" i="51"/>
  <c r="F106" i="51"/>
  <c r="H113" i="29"/>
  <c r="F103" i="29"/>
  <c r="H114" i="52"/>
  <c r="F104" i="52"/>
  <c r="H68" i="11"/>
  <c r="H70" i="11"/>
  <c r="H79" i="11" s="1"/>
  <c r="H67" i="43"/>
  <c r="H69" i="43" s="1"/>
  <c r="H78" i="43" s="1"/>
  <c r="H67" i="37"/>
  <c r="H69" i="37" s="1"/>
  <c r="H78" i="37" s="1"/>
  <c r="H70" i="46"/>
  <c r="H72" i="46"/>
  <c r="H81" i="46" s="1"/>
  <c r="H91" i="10"/>
  <c r="H114" i="10" s="1"/>
  <c r="H90" i="10"/>
  <c r="H70" i="38"/>
  <c r="H72" i="38" s="1"/>
  <c r="H81" i="38" s="1"/>
  <c r="H70" i="5"/>
  <c r="H79" i="5" s="1"/>
  <c r="H68" i="5"/>
  <c r="H68" i="39"/>
  <c r="H70" i="39"/>
  <c r="H79" i="39" s="1"/>
  <c r="H72" i="21"/>
  <c r="H81" i="21" s="1"/>
  <c r="H70" i="21"/>
  <c r="H69" i="9"/>
  <c r="H67" i="9"/>
  <c r="H91" i="45"/>
  <c r="H92" i="45" s="1"/>
  <c r="H115" i="45" s="1"/>
  <c r="H72" i="17"/>
  <c r="H81" i="17" s="1"/>
  <c r="H70" i="17"/>
  <c r="H68" i="42"/>
  <c r="H70" i="42"/>
  <c r="H79" i="42" s="1"/>
  <c r="H104" i="4"/>
  <c r="F105" i="4" s="1"/>
  <c r="H106" i="16"/>
  <c r="F107" i="16"/>
  <c r="F107" i="55"/>
  <c r="H106" i="55"/>
  <c r="H91" i="9"/>
  <c r="H92" i="9" s="1"/>
  <c r="H115" i="9" s="1"/>
  <c r="H68" i="30"/>
  <c r="H70" i="30" s="1"/>
  <c r="H79" i="30" s="1"/>
  <c r="H113" i="19"/>
  <c r="F103" i="19"/>
  <c r="H112" i="10"/>
  <c r="H116" i="50"/>
  <c r="F106" i="50"/>
  <c r="H114" i="28"/>
  <c r="F104" i="28"/>
  <c r="H113" i="54"/>
  <c r="F103" i="54"/>
  <c r="H113" i="53"/>
  <c r="H68" i="26"/>
  <c r="H70" i="26"/>
  <c r="H79" i="26" s="1"/>
  <c r="H70" i="49"/>
  <c r="H72" i="49"/>
  <c r="H81" i="49" s="1"/>
  <c r="H70" i="36"/>
  <c r="H72" i="36" s="1"/>
  <c r="H81" i="36" s="1"/>
  <c r="H104" i="25"/>
  <c r="F105" i="25"/>
  <c r="H70" i="14"/>
  <c r="H72" i="14"/>
  <c r="H81" i="14" s="1"/>
  <c r="H91" i="53"/>
  <c r="H92" i="53" s="1"/>
  <c r="H115" i="53" s="1"/>
  <c r="H70" i="40"/>
  <c r="H79" i="40" s="1"/>
  <c r="H68" i="40"/>
  <c r="H70" i="35"/>
  <c r="H72" i="35"/>
  <c r="H81" i="35" s="1"/>
  <c r="H68" i="10"/>
  <c r="H66" i="10"/>
  <c r="H68" i="24"/>
  <c r="H70" i="24" s="1"/>
  <c r="H79" i="24" s="1"/>
  <c r="H70" i="41"/>
  <c r="H79" i="41" s="1"/>
  <c r="H68" i="41"/>
  <c r="H70" i="34"/>
  <c r="H72" i="34"/>
  <c r="H81" i="34" s="1"/>
  <c r="H68" i="8"/>
  <c r="H70" i="8"/>
  <c r="H79" i="8" s="1"/>
  <c r="H104" i="12"/>
  <c r="H106" i="47"/>
  <c r="H103" i="27"/>
  <c r="H116" i="15"/>
  <c r="F106" i="15"/>
  <c r="H69" i="53"/>
  <c r="H67" i="53"/>
  <c r="H70" i="13"/>
  <c r="H72" i="13"/>
  <c r="H81" i="13" s="1"/>
  <c r="H68" i="31"/>
  <c r="H70" i="31"/>
  <c r="H79" i="31" s="1"/>
  <c r="H113" i="45"/>
  <c r="H70" i="18"/>
  <c r="H72" i="18" s="1"/>
  <c r="H81" i="18" s="1"/>
  <c r="H69" i="45"/>
  <c r="H67" i="45"/>
  <c r="H116" i="33"/>
  <c r="F106" i="33"/>
  <c r="H68" i="44"/>
  <c r="H70" i="44" s="1"/>
  <c r="H79" i="44" s="1"/>
  <c r="H70" i="48"/>
  <c r="H72" i="48" s="1"/>
  <c r="H81" i="48" s="1"/>
  <c r="H114" i="22"/>
  <c r="F104" i="22"/>
  <c r="H116" i="18" l="1"/>
  <c r="F106" i="18"/>
  <c r="F107" i="4"/>
  <c r="H105" i="4"/>
  <c r="H116" i="48"/>
  <c r="F106" i="48"/>
  <c r="H114" i="30"/>
  <c r="F104" i="30"/>
  <c r="H116" i="38"/>
  <c r="F106" i="38"/>
  <c r="H114" i="44"/>
  <c r="F104" i="44"/>
  <c r="H114" i="24"/>
  <c r="F104" i="24"/>
  <c r="H116" i="36"/>
  <c r="F106" i="36"/>
  <c r="H113" i="37"/>
  <c r="F103" i="37"/>
  <c r="H113" i="43"/>
  <c r="F103" i="43"/>
  <c r="H114" i="40"/>
  <c r="F104" i="40"/>
  <c r="F104" i="27"/>
  <c r="H114" i="26"/>
  <c r="F104" i="26"/>
  <c r="H114" i="31"/>
  <c r="F104" i="31"/>
  <c r="H106" i="15"/>
  <c r="F107" i="15" s="1"/>
  <c r="H116" i="49"/>
  <c r="F106" i="49"/>
  <c r="H68" i="53"/>
  <c r="H70" i="53"/>
  <c r="H79" i="53" s="1"/>
  <c r="F107" i="47"/>
  <c r="H67" i="10"/>
  <c r="H69" i="10"/>
  <c r="H78" i="10" s="1"/>
  <c r="F105" i="28"/>
  <c r="H104" i="28"/>
  <c r="H68" i="9"/>
  <c r="H70" i="9" s="1"/>
  <c r="H79" i="9" s="1"/>
  <c r="F105" i="7"/>
  <c r="H104" i="7"/>
  <c r="H106" i="33"/>
  <c r="H116" i="14"/>
  <c r="F106" i="14"/>
  <c r="H107" i="55"/>
  <c r="H116" i="17"/>
  <c r="F106" i="17"/>
  <c r="H116" i="21"/>
  <c r="F106" i="21"/>
  <c r="H114" i="5"/>
  <c r="F104" i="5"/>
  <c r="H114" i="11"/>
  <c r="F104" i="11"/>
  <c r="H103" i="29"/>
  <c r="F104" i="29" s="1"/>
  <c r="F105" i="6"/>
  <c r="H104" i="6"/>
  <c r="H114" i="41"/>
  <c r="F104" i="41"/>
  <c r="F105" i="22"/>
  <c r="H104" i="22"/>
  <c r="H116" i="35"/>
  <c r="F106" i="35"/>
  <c r="H103" i="54"/>
  <c r="F104" i="54" s="1"/>
  <c r="H106" i="50"/>
  <c r="F107" i="50" s="1"/>
  <c r="H103" i="19"/>
  <c r="F104" i="19" s="1"/>
  <c r="H107" i="16"/>
  <c r="H114" i="42"/>
  <c r="F104" i="42"/>
  <c r="H114" i="39"/>
  <c r="F104" i="39"/>
  <c r="H106" i="32"/>
  <c r="F105" i="23"/>
  <c r="H104" i="23"/>
  <c r="H116" i="34"/>
  <c r="F106" i="34"/>
  <c r="H116" i="13"/>
  <c r="F106" i="13"/>
  <c r="F105" i="12"/>
  <c r="H68" i="45"/>
  <c r="H70" i="45" s="1"/>
  <c r="H79" i="45" s="1"/>
  <c r="H114" i="8"/>
  <c r="F104" i="8"/>
  <c r="F107" i="25"/>
  <c r="H105" i="25"/>
  <c r="H116" i="46"/>
  <c r="F106" i="46"/>
  <c r="H104" i="52"/>
  <c r="F105" i="52" s="1"/>
  <c r="H106" i="51"/>
  <c r="F104" i="20"/>
  <c r="H103" i="20"/>
  <c r="H107" i="50" l="1"/>
  <c r="F109" i="50" s="1"/>
  <c r="H114" i="45"/>
  <c r="F104" i="45"/>
  <c r="H104" i="54"/>
  <c r="F106" i="54" s="1"/>
  <c r="H114" i="9"/>
  <c r="F104" i="9"/>
  <c r="H105" i="52"/>
  <c r="F107" i="52"/>
  <c r="F106" i="29"/>
  <c r="H104" i="29"/>
  <c r="F106" i="19"/>
  <c r="H104" i="19"/>
  <c r="H107" i="15"/>
  <c r="F109" i="15" s="1"/>
  <c r="F105" i="8"/>
  <c r="H104" i="8"/>
  <c r="F109" i="16"/>
  <c r="H104" i="5"/>
  <c r="H106" i="13"/>
  <c r="F107" i="13" s="1"/>
  <c r="H104" i="42"/>
  <c r="F105" i="42" s="1"/>
  <c r="H104" i="26"/>
  <c r="F105" i="26" s="1"/>
  <c r="H103" i="43"/>
  <c r="F104" i="43" s="1"/>
  <c r="F107" i="36"/>
  <c r="H106" i="36"/>
  <c r="F105" i="44"/>
  <c r="H104" i="44"/>
  <c r="H104" i="30"/>
  <c r="F105" i="30" s="1"/>
  <c r="H104" i="20"/>
  <c r="F106" i="20" s="1"/>
  <c r="H107" i="25"/>
  <c r="H105" i="23"/>
  <c r="H105" i="22"/>
  <c r="H104" i="11"/>
  <c r="H106" i="21"/>
  <c r="H105" i="7"/>
  <c r="F107" i="7"/>
  <c r="H105" i="28"/>
  <c r="H107" i="47"/>
  <c r="H106" i="49"/>
  <c r="F107" i="49"/>
  <c r="H104" i="40"/>
  <c r="F105" i="40"/>
  <c r="H107" i="4"/>
  <c r="F108" i="4"/>
  <c r="H108" i="4" s="1"/>
  <c r="H106" i="46"/>
  <c r="F107" i="46"/>
  <c r="H104" i="39"/>
  <c r="F105" i="39" s="1"/>
  <c r="H106" i="35"/>
  <c r="H104" i="41"/>
  <c r="H105" i="6"/>
  <c r="F109" i="55"/>
  <c r="H104" i="31"/>
  <c r="F105" i="31" s="1"/>
  <c r="F106" i="27"/>
  <c r="H104" i="27"/>
  <c r="H103" i="37"/>
  <c r="H104" i="24"/>
  <c r="F105" i="24"/>
  <c r="H106" i="38"/>
  <c r="F107" i="38"/>
  <c r="H106" i="48"/>
  <c r="H106" i="18"/>
  <c r="F107" i="18"/>
  <c r="H106" i="34"/>
  <c r="F107" i="34"/>
  <c r="F107" i="51"/>
  <c r="H105" i="12"/>
  <c r="F107" i="32"/>
  <c r="H106" i="17"/>
  <c r="F107" i="14"/>
  <c r="H106" i="14"/>
  <c r="F107" i="33"/>
  <c r="H113" i="10"/>
  <c r="F103" i="10"/>
  <c r="H114" i="53"/>
  <c r="F104" i="53"/>
  <c r="F107" i="20" l="1"/>
  <c r="H107" i="20" s="1"/>
  <c r="H106" i="20"/>
  <c r="H105" i="42"/>
  <c r="F107" i="42"/>
  <c r="F107" i="31"/>
  <c r="H105" i="31"/>
  <c r="H105" i="30"/>
  <c r="F107" i="30" s="1"/>
  <c r="H107" i="13"/>
  <c r="F109" i="13"/>
  <c r="H105" i="39"/>
  <c r="F107" i="39" s="1"/>
  <c r="H104" i="43"/>
  <c r="F106" i="43" s="1"/>
  <c r="H109" i="15"/>
  <c r="F110" i="15" s="1"/>
  <c r="H110" i="15" s="1"/>
  <c r="H109" i="50"/>
  <c r="H105" i="26"/>
  <c r="F107" i="26" s="1"/>
  <c r="H106" i="54"/>
  <c r="F107" i="54" s="1"/>
  <c r="H107" i="54" s="1"/>
  <c r="H107" i="14"/>
  <c r="F109" i="14" s="1"/>
  <c r="H107" i="18"/>
  <c r="F109" i="18" s="1"/>
  <c r="F105" i="53"/>
  <c r="H104" i="53"/>
  <c r="F107" i="12"/>
  <c r="F107" i="48"/>
  <c r="F105" i="41"/>
  <c r="F107" i="28"/>
  <c r="F107" i="21"/>
  <c r="F107" i="22"/>
  <c r="F108" i="25"/>
  <c r="H108" i="25" s="1"/>
  <c r="H109" i="25" s="1"/>
  <c r="H117" i="25" s="1"/>
  <c r="H118" i="25" s="1"/>
  <c r="H121" i="25" s="1"/>
  <c r="H123" i="25" s="1"/>
  <c r="H107" i="51"/>
  <c r="F109" i="51" s="1"/>
  <c r="F109" i="38"/>
  <c r="H107" i="38"/>
  <c r="F107" i="27"/>
  <c r="H107" i="27" s="1"/>
  <c r="H108" i="27" s="1"/>
  <c r="H116" i="27" s="1"/>
  <c r="H117" i="27" s="1"/>
  <c r="H120" i="27" s="1"/>
  <c r="H122" i="27" s="1"/>
  <c r="H106" i="27"/>
  <c r="F108" i="7"/>
  <c r="H108" i="7" s="1"/>
  <c r="H107" i="7"/>
  <c r="H109" i="7" s="1"/>
  <c r="H117" i="7" s="1"/>
  <c r="H118" i="7" s="1"/>
  <c r="H121" i="7" s="1"/>
  <c r="H123" i="7" s="1"/>
  <c r="F107" i="23"/>
  <c r="H107" i="36"/>
  <c r="H108" i="20"/>
  <c r="H116" i="20" s="1"/>
  <c r="H117" i="20" s="1"/>
  <c r="H120" i="20" s="1"/>
  <c r="H122" i="20" s="1"/>
  <c r="H109" i="16"/>
  <c r="H106" i="19"/>
  <c r="F107" i="19" s="1"/>
  <c r="H107" i="19" s="1"/>
  <c r="H107" i="52"/>
  <c r="H107" i="32"/>
  <c r="F109" i="32" s="1"/>
  <c r="F104" i="37"/>
  <c r="H109" i="55"/>
  <c r="F107" i="6"/>
  <c r="F107" i="35"/>
  <c r="H109" i="4"/>
  <c r="H117" i="4" s="1"/>
  <c r="H118" i="4" s="1"/>
  <c r="H121" i="4" s="1"/>
  <c r="H124" i="4" s="1"/>
  <c r="H126" i="4" s="1"/>
  <c r="F109" i="47"/>
  <c r="F105" i="11"/>
  <c r="H103" i="10"/>
  <c r="F104" i="10" s="1"/>
  <c r="F109" i="34"/>
  <c r="H107" i="34"/>
  <c r="H107" i="33"/>
  <c r="F107" i="17"/>
  <c r="H105" i="24"/>
  <c r="H107" i="46"/>
  <c r="H105" i="40"/>
  <c r="F107" i="40"/>
  <c r="F109" i="49"/>
  <c r="H107" i="49"/>
  <c r="H105" i="44"/>
  <c r="F105" i="5"/>
  <c r="H105" i="8"/>
  <c r="F107" i="8"/>
  <c r="F107" i="29"/>
  <c r="H107" i="29" s="1"/>
  <c r="H106" i="29"/>
  <c r="H104" i="9"/>
  <c r="F105" i="9" s="1"/>
  <c r="H104" i="45"/>
  <c r="F105" i="45" s="1"/>
  <c r="H124" i="27" l="1"/>
  <c r="E37" i="2"/>
  <c r="H105" i="9"/>
  <c r="F107" i="9"/>
  <c r="H104" i="10"/>
  <c r="F106" i="10" s="1"/>
  <c r="H109" i="32"/>
  <c r="F110" i="32" s="1"/>
  <c r="H110" i="32" s="1"/>
  <c r="H111" i="32" s="1"/>
  <c r="H119" i="32" s="1"/>
  <c r="H120" i="32" s="1"/>
  <c r="H123" i="32" s="1"/>
  <c r="H125" i="32" s="1"/>
  <c r="F110" i="14"/>
  <c r="H110" i="14" s="1"/>
  <c r="H109" i="14"/>
  <c r="F110" i="51"/>
  <c r="H110" i="51" s="1"/>
  <c r="H109" i="51"/>
  <c r="H106" i="43"/>
  <c r="F107" i="43"/>
  <c r="H107" i="43" s="1"/>
  <c r="H107" i="30"/>
  <c r="F108" i="30" s="1"/>
  <c r="H108" i="30" s="1"/>
  <c r="H105" i="45"/>
  <c r="F107" i="45" s="1"/>
  <c r="H125" i="25"/>
  <c r="E35" i="2"/>
  <c r="H107" i="26"/>
  <c r="F108" i="26"/>
  <c r="H108" i="26" s="1"/>
  <c r="H107" i="39"/>
  <c r="F108" i="39"/>
  <c r="H108" i="39" s="1"/>
  <c r="E17" i="2"/>
  <c r="H125" i="7"/>
  <c r="H109" i="18"/>
  <c r="F110" i="18"/>
  <c r="H110" i="18" s="1"/>
  <c r="H108" i="29"/>
  <c r="H116" i="29" s="1"/>
  <c r="H117" i="29" s="1"/>
  <c r="H120" i="29" s="1"/>
  <c r="H122" i="29" s="1"/>
  <c r="H105" i="5"/>
  <c r="F107" i="44"/>
  <c r="F107" i="24"/>
  <c r="F109" i="33"/>
  <c r="H107" i="35"/>
  <c r="H124" i="20"/>
  <c r="E30" i="2"/>
  <c r="F109" i="36"/>
  <c r="H107" i="22"/>
  <c r="F108" i="22" s="1"/>
  <c r="H108" i="22" s="1"/>
  <c r="H109" i="13"/>
  <c r="H107" i="8"/>
  <c r="H109" i="8" s="1"/>
  <c r="H117" i="8" s="1"/>
  <c r="H118" i="8" s="1"/>
  <c r="H121" i="8" s="1"/>
  <c r="H123" i="8" s="1"/>
  <c r="F108" i="8"/>
  <c r="H108" i="8" s="1"/>
  <c r="H107" i="40"/>
  <c r="H109" i="40" s="1"/>
  <c r="H117" i="40" s="1"/>
  <c r="H118" i="40" s="1"/>
  <c r="H121" i="40" s="1"/>
  <c r="H123" i="40" s="1"/>
  <c r="F108" i="40"/>
  <c r="H108" i="40" s="1"/>
  <c r="F109" i="46"/>
  <c r="H105" i="11"/>
  <c r="F108" i="6"/>
  <c r="H108" i="6" s="1"/>
  <c r="H107" i="6"/>
  <c r="H104" i="37"/>
  <c r="H108" i="19"/>
  <c r="H116" i="19" s="1"/>
  <c r="H117" i="19" s="1"/>
  <c r="H120" i="19" s="1"/>
  <c r="H122" i="19" s="1"/>
  <c r="H109" i="38"/>
  <c r="F110" i="38"/>
  <c r="H110" i="38" s="1"/>
  <c r="H107" i="21"/>
  <c r="F109" i="21"/>
  <c r="H107" i="48"/>
  <c r="H108" i="54"/>
  <c r="H116" i="54" s="1"/>
  <c r="H117" i="54" s="1"/>
  <c r="H120" i="54" s="1"/>
  <c r="H122" i="54" s="1"/>
  <c r="H111" i="15"/>
  <c r="H119" i="15" s="1"/>
  <c r="H120" i="15" s="1"/>
  <c r="H123" i="15" s="1"/>
  <c r="H125" i="15" s="1"/>
  <c r="H109" i="49"/>
  <c r="H111" i="49" s="1"/>
  <c r="H119" i="49" s="1"/>
  <c r="H120" i="49" s="1"/>
  <c r="H123" i="49" s="1"/>
  <c r="H125" i="49" s="1"/>
  <c r="F110" i="49"/>
  <c r="H110" i="49" s="1"/>
  <c r="F109" i="17"/>
  <c r="H107" i="17"/>
  <c r="H109" i="34"/>
  <c r="F110" i="34"/>
  <c r="H110" i="34" s="1"/>
  <c r="H109" i="47"/>
  <c r="H107" i="23"/>
  <c r="H107" i="28"/>
  <c r="F108" i="28" s="1"/>
  <c r="H108" i="28" s="1"/>
  <c r="H105" i="41"/>
  <c r="H107" i="12"/>
  <c r="H105" i="53"/>
  <c r="F107" i="53" s="1"/>
  <c r="F108" i="31"/>
  <c r="H108" i="31" s="1"/>
  <c r="H107" i="31"/>
  <c r="E14" i="2"/>
  <c r="H128" i="4"/>
  <c r="F110" i="55"/>
  <c r="H110" i="55" s="1"/>
  <c r="H111" i="55" s="1"/>
  <c r="H119" i="55" s="1"/>
  <c r="H120" i="55" s="1"/>
  <c r="H123" i="55" s="1"/>
  <c r="H125" i="55" s="1"/>
  <c r="F108" i="52"/>
  <c r="H108" i="52" s="1"/>
  <c r="H109" i="52" s="1"/>
  <c r="H117" i="52" s="1"/>
  <c r="H118" i="52" s="1"/>
  <c r="H121" i="52" s="1"/>
  <c r="H123" i="52" s="1"/>
  <c r="F110" i="16"/>
  <c r="H110" i="16" s="1"/>
  <c r="H111" i="16" s="1"/>
  <c r="H119" i="16" s="1"/>
  <c r="H120" i="16" s="1"/>
  <c r="H123" i="16" s="1"/>
  <c r="H125" i="16" s="1"/>
  <c r="H111" i="51"/>
  <c r="H119" i="51" s="1"/>
  <c r="H120" i="51" s="1"/>
  <c r="H123" i="51" s="1"/>
  <c r="H125" i="51" s="1"/>
  <c r="F110" i="50"/>
  <c r="H110" i="50" s="1"/>
  <c r="H111" i="50" s="1"/>
  <c r="H119" i="50" s="1"/>
  <c r="H120" i="50" s="1"/>
  <c r="H123" i="50" s="1"/>
  <c r="H125" i="50" s="1"/>
  <c r="H107" i="42"/>
  <c r="F108" i="42"/>
  <c r="H108" i="42" s="1"/>
  <c r="H127" i="50" l="1"/>
  <c r="E60" i="2"/>
  <c r="H107" i="53"/>
  <c r="F108" i="53" s="1"/>
  <c r="H108" i="53" s="1"/>
  <c r="H109" i="53" s="1"/>
  <c r="H117" i="53" s="1"/>
  <c r="H118" i="53" s="1"/>
  <c r="H121" i="53" s="1"/>
  <c r="H123" i="53" s="1"/>
  <c r="E18" i="2"/>
  <c r="H125" i="8"/>
  <c r="H127" i="55"/>
  <c r="E65" i="2"/>
  <c r="H127" i="16"/>
  <c r="E26" i="2"/>
  <c r="H125" i="40"/>
  <c r="E50" i="2"/>
  <c r="H107" i="45"/>
  <c r="F108" i="45" s="1"/>
  <c r="H108" i="45" s="1"/>
  <c r="H127" i="32"/>
  <c r="E42" i="2"/>
  <c r="H125" i="52"/>
  <c r="E62" i="2"/>
  <c r="H127" i="49"/>
  <c r="E59" i="2"/>
  <c r="H106" i="10"/>
  <c r="F107" i="10" s="1"/>
  <c r="H107" i="10" s="1"/>
  <c r="F110" i="21"/>
  <c r="H110" i="21" s="1"/>
  <c r="H109" i="21"/>
  <c r="H109" i="42"/>
  <c r="H117" i="42" s="1"/>
  <c r="H118" i="42" s="1"/>
  <c r="H121" i="42" s="1"/>
  <c r="H123" i="42" s="1"/>
  <c r="G14" i="2"/>
  <c r="H14" i="2"/>
  <c r="F14" i="2"/>
  <c r="F108" i="12"/>
  <c r="H108" i="12" s="1"/>
  <c r="H109" i="12" s="1"/>
  <c r="H117" i="12" s="1"/>
  <c r="H118" i="12" s="1"/>
  <c r="H121" i="12" s="1"/>
  <c r="H124" i="12" s="1"/>
  <c r="H126" i="12" s="1"/>
  <c r="H111" i="21"/>
  <c r="H119" i="21" s="1"/>
  <c r="H120" i="21" s="1"/>
  <c r="H123" i="21" s="1"/>
  <c r="H125" i="21" s="1"/>
  <c r="F108" i="44"/>
  <c r="H108" i="44" s="1"/>
  <c r="H107" i="44"/>
  <c r="G17" i="2"/>
  <c r="F17" i="2"/>
  <c r="H17" i="2"/>
  <c r="H109" i="26"/>
  <c r="H117" i="26" s="1"/>
  <c r="H118" i="26" s="1"/>
  <c r="H121" i="26" s="1"/>
  <c r="H123" i="26" s="1"/>
  <c r="H107" i="9"/>
  <c r="F108" i="9"/>
  <c r="H108" i="9" s="1"/>
  <c r="H124" i="54"/>
  <c r="E64" i="2"/>
  <c r="H111" i="34"/>
  <c r="H119" i="34" s="1"/>
  <c r="H120" i="34" s="1"/>
  <c r="H123" i="34" s="1"/>
  <c r="H125" i="34" s="1"/>
  <c r="F106" i="37"/>
  <c r="F107" i="11"/>
  <c r="H109" i="36"/>
  <c r="F109" i="35"/>
  <c r="G35" i="2"/>
  <c r="F35" i="2"/>
  <c r="H35" i="2"/>
  <c r="H108" i="43"/>
  <c r="H116" i="43" s="1"/>
  <c r="H117" i="43" s="1"/>
  <c r="H120" i="43" s="1"/>
  <c r="H122" i="43" s="1"/>
  <c r="H129" i="4"/>
  <c r="H131" i="4"/>
  <c r="H109" i="28"/>
  <c r="H117" i="28" s="1"/>
  <c r="H118" i="28" s="1"/>
  <c r="H121" i="28" s="1"/>
  <c r="H123" i="28" s="1"/>
  <c r="F110" i="17"/>
  <c r="H110" i="17" s="1"/>
  <c r="H109" i="17"/>
  <c r="H127" i="51"/>
  <c r="E61" i="2"/>
  <c r="H109" i="31"/>
  <c r="H117" i="31" s="1"/>
  <c r="H118" i="31" s="1"/>
  <c r="H121" i="31" s="1"/>
  <c r="H124" i="31" s="1"/>
  <c r="H126" i="31" s="1"/>
  <c r="F107" i="41"/>
  <c r="F108" i="23"/>
  <c r="H108" i="23" s="1"/>
  <c r="H109" i="23" s="1"/>
  <c r="H117" i="23" s="1"/>
  <c r="H118" i="23" s="1"/>
  <c r="H121" i="23" s="1"/>
  <c r="H123" i="23" s="1"/>
  <c r="F110" i="47"/>
  <c r="H110" i="47" s="1"/>
  <c r="H111" i="47" s="1"/>
  <c r="H119" i="47" s="1"/>
  <c r="H120" i="47" s="1"/>
  <c r="H123" i="47" s="1"/>
  <c r="H125" i="47" s="1"/>
  <c r="H111" i="17"/>
  <c r="H119" i="17" s="1"/>
  <c r="H120" i="17" s="1"/>
  <c r="H123" i="17" s="1"/>
  <c r="H125" i="17" s="1"/>
  <c r="H127" i="15"/>
  <c r="E25" i="2"/>
  <c r="F109" i="48"/>
  <c r="H111" i="38"/>
  <c r="H119" i="38" s="1"/>
  <c r="H120" i="38" s="1"/>
  <c r="H123" i="38" s="1"/>
  <c r="H125" i="38" s="1"/>
  <c r="H109" i="6"/>
  <c r="H117" i="6" s="1"/>
  <c r="H118" i="6" s="1"/>
  <c r="H121" i="6" s="1"/>
  <c r="H123" i="6" s="1"/>
  <c r="F110" i="13"/>
  <c r="H110" i="13" s="1"/>
  <c r="H111" i="13" s="1"/>
  <c r="H119" i="13" s="1"/>
  <c r="H120" i="13" s="1"/>
  <c r="H123" i="13" s="1"/>
  <c r="H125" i="13" s="1"/>
  <c r="H30" i="2"/>
  <c r="G30" i="2"/>
  <c r="F30" i="2"/>
  <c r="H109" i="33"/>
  <c r="F107" i="5"/>
  <c r="H111" i="18"/>
  <c r="H119" i="18" s="1"/>
  <c r="H120" i="18" s="1"/>
  <c r="H123" i="18" s="1"/>
  <c r="H125" i="18" s="1"/>
  <c r="H109" i="39"/>
  <c r="H117" i="39" s="1"/>
  <c r="H118" i="39" s="1"/>
  <c r="H121" i="39" s="1"/>
  <c r="H124" i="39" s="1"/>
  <c r="H126" i="39" s="1"/>
  <c r="H128" i="25"/>
  <c r="H126" i="25"/>
  <c r="H111" i="14"/>
  <c r="H119" i="14" s="1"/>
  <c r="H120" i="14" s="1"/>
  <c r="H123" i="14" s="1"/>
  <c r="H125" i="14" s="1"/>
  <c r="G37" i="2"/>
  <c r="F37" i="2"/>
  <c r="H37" i="2"/>
  <c r="H124" i="19"/>
  <c r="E29" i="2"/>
  <c r="H109" i="46"/>
  <c r="F110" i="46"/>
  <c r="H110" i="46" s="1"/>
  <c r="H109" i="22"/>
  <c r="H117" i="22" s="1"/>
  <c r="H118" i="22" s="1"/>
  <c r="H121" i="22" s="1"/>
  <c r="H124" i="22" s="1"/>
  <c r="H126" i="22" s="1"/>
  <c r="H127" i="20"/>
  <c r="H125" i="20"/>
  <c r="H107" i="24"/>
  <c r="F108" i="24" s="1"/>
  <c r="H108" i="24" s="1"/>
  <c r="H124" i="29"/>
  <c r="E39" i="2"/>
  <c r="H128" i="7"/>
  <c r="H126" i="7"/>
  <c r="H109" i="30"/>
  <c r="H117" i="30" s="1"/>
  <c r="H118" i="30" s="1"/>
  <c r="H121" i="30" s="1"/>
  <c r="H123" i="30" s="1"/>
  <c r="H125" i="27"/>
  <c r="H127" i="27"/>
  <c r="H125" i="23" l="1"/>
  <c r="E33" i="2"/>
  <c r="H125" i="53"/>
  <c r="E63" i="2"/>
  <c r="H128" i="12"/>
  <c r="E22" i="2"/>
  <c r="H127" i="13"/>
  <c r="E23" i="2"/>
  <c r="H127" i="47"/>
  <c r="E57" i="2"/>
  <c r="H111" i="46"/>
  <c r="H119" i="46" s="1"/>
  <c r="H120" i="46" s="1"/>
  <c r="H123" i="46" s="1"/>
  <c r="H125" i="46" s="1"/>
  <c r="H109" i="48"/>
  <c r="F61" i="2"/>
  <c r="G61" i="2"/>
  <c r="H61" i="2"/>
  <c r="H125" i="28"/>
  <c r="E38" i="2"/>
  <c r="F110" i="35"/>
  <c r="H110" i="35" s="1"/>
  <c r="H109" i="35"/>
  <c r="H107" i="11"/>
  <c r="G59" i="2"/>
  <c r="H59" i="2"/>
  <c r="F59" i="2"/>
  <c r="G42" i="2"/>
  <c r="H42" i="2"/>
  <c r="F42" i="2"/>
  <c r="F50" i="2"/>
  <c r="G50" i="2"/>
  <c r="H50" i="2"/>
  <c r="F65" i="2"/>
  <c r="G65" i="2"/>
  <c r="H65" i="2"/>
  <c r="H125" i="30"/>
  <c r="E40" i="2"/>
  <c r="H127" i="29"/>
  <c r="H125" i="29"/>
  <c r="F29" i="2"/>
  <c r="G29" i="2"/>
  <c r="H29" i="2"/>
  <c r="H128" i="39"/>
  <c r="E49" i="2"/>
  <c r="F110" i="33"/>
  <c r="H110" i="33" s="1"/>
  <c r="H111" i="33" s="1"/>
  <c r="H119" i="33" s="1"/>
  <c r="H120" i="33" s="1"/>
  <c r="H123" i="33" s="1"/>
  <c r="H125" i="33" s="1"/>
  <c r="G25" i="2"/>
  <c r="F25" i="2"/>
  <c r="H25" i="2"/>
  <c r="H130" i="51"/>
  <c r="H128" i="51"/>
  <c r="H106" i="37"/>
  <c r="H109" i="9"/>
  <c r="H117" i="9" s="1"/>
  <c r="H118" i="9" s="1"/>
  <c r="H121" i="9" s="1"/>
  <c r="H123" i="9" s="1"/>
  <c r="H125" i="42"/>
  <c r="E52" i="2"/>
  <c r="H128" i="49"/>
  <c r="H130" i="49"/>
  <c r="H128" i="32"/>
  <c r="H130" i="32"/>
  <c r="H126" i="40"/>
  <c r="H128" i="40"/>
  <c r="H128" i="55"/>
  <c r="H130" i="55"/>
  <c r="G39" i="2"/>
  <c r="H39" i="2"/>
  <c r="F39" i="2"/>
  <c r="H128" i="22"/>
  <c r="E32" i="2"/>
  <c r="H125" i="19"/>
  <c r="H127" i="19"/>
  <c r="H127" i="14"/>
  <c r="E24" i="2"/>
  <c r="H127" i="18"/>
  <c r="E28" i="2"/>
  <c r="H125" i="6"/>
  <c r="E16" i="2"/>
  <c r="H128" i="15"/>
  <c r="H130" i="15"/>
  <c r="H107" i="41"/>
  <c r="F110" i="36"/>
  <c r="H110" i="36" s="1"/>
  <c r="H111" i="36" s="1"/>
  <c r="H119" i="36" s="1"/>
  <c r="H120" i="36" s="1"/>
  <c r="H123" i="36" s="1"/>
  <c r="H125" i="36" s="1"/>
  <c r="F64" i="2"/>
  <c r="G64" i="2"/>
  <c r="H64" i="2"/>
  <c r="H125" i="26"/>
  <c r="E36" i="2"/>
  <c r="H109" i="44"/>
  <c r="H117" i="44" s="1"/>
  <c r="H118" i="44" s="1"/>
  <c r="H121" i="44" s="1"/>
  <c r="H123" i="44" s="1"/>
  <c r="F62" i="2"/>
  <c r="G62" i="2"/>
  <c r="H62" i="2"/>
  <c r="F26" i="2"/>
  <c r="G26" i="2"/>
  <c r="H26" i="2"/>
  <c r="H126" i="8"/>
  <c r="H128" i="8"/>
  <c r="F60" i="2"/>
  <c r="G60" i="2"/>
  <c r="H60" i="2"/>
  <c r="H109" i="24"/>
  <c r="H117" i="24" s="1"/>
  <c r="H118" i="24" s="1"/>
  <c r="H121" i="24" s="1"/>
  <c r="H123" i="24" s="1"/>
  <c r="F108" i="5"/>
  <c r="H108" i="5" s="1"/>
  <c r="H107" i="5"/>
  <c r="H127" i="38"/>
  <c r="E48" i="2"/>
  <c r="H127" i="17"/>
  <c r="E27" i="2"/>
  <c r="H128" i="31"/>
  <c r="E41" i="2"/>
  <c r="H124" i="43"/>
  <c r="E53" i="2"/>
  <c r="H127" i="34"/>
  <c r="E44" i="2"/>
  <c r="H125" i="54"/>
  <c r="H127" i="54"/>
  <c r="H127" i="21"/>
  <c r="E31" i="2"/>
  <c r="H108" i="10"/>
  <c r="H116" i="10" s="1"/>
  <c r="H117" i="10" s="1"/>
  <c r="H120" i="10" s="1"/>
  <c r="H122" i="10" s="1"/>
  <c r="H128" i="52"/>
  <c r="H126" i="52"/>
  <c r="H109" i="45"/>
  <c r="H117" i="45" s="1"/>
  <c r="H118" i="45" s="1"/>
  <c r="H121" i="45" s="1"/>
  <c r="H124" i="45" s="1"/>
  <c r="H126" i="45" s="1"/>
  <c r="H128" i="16"/>
  <c r="H130" i="16"/>
  <c r="F18" i="2"/>
  <c r="G18" i="2"/>
  <c r="H18" i="2"/>
  <c r="H130" i="50"/>
  <c r="H128" i="50"/>
  <c r="H127" i="36" l="1"/>
  <c r="E46" i="2"/>
  <c r="H127" i="33"/>
  <c r="E43" i="2"/>
  <c r="H124" i="10"/>
  <c r="E20" i="2"/>
  <c r="F53" i="2"/>
  <c r="G53" i="2"/>
  <c r="H53" i="2"/>
  <c r="G27" i="2"/>
  <c r="F27" i="2"/>
  <c r="H27" i="2"/>
  <c r="H109" i="5"/>
  <c r="H117" i="5" s="1"/>
  <c r="H118" i="5" s="1"/>
  <c r="H121" i="5" s="1"/>
  <c r="H123" i="5" s="1"/>
  <c r="F36" i="2"/>
  <c r="G36" i="2"/>
  <c r="H36" i="2"/>
  <c r="G28" i="2"/>
  <c r="F28" i="2"/>
  <c r="H28" i="2"/>
  <c r="H126" i="42"/>
  <c r="H128" i="42"/>
  <c r="H129" i="39"/>
  <c r="H131" i="39"/>
  <c r="G23" i="2"/>
  <c r="F23" i="2"/>
  <c r="H23" i="2"/>
  <c r="G63" i="2"/>
  <c r="F63" i="2"/>
  <c r="H63" i="2"/>
  <c r="H125" i="43"/>
  <c r="H127" i="43"/>
  <c r="H126" i="26"/>
  <c r="H128" i="26"/>
  <c r="H128" i="18"/>
  <c r="H130" i="18"/>
  <c r="E19" i="2"/>
  <c r="H125" i="9"/>
  <c r="G38" i="2"/>
  <c r="F38" i="2"/>
  <c r="H38" i="2"/>
  <c r="H127" i="46"/>
  <c r="E56" i="2"/>
  <c r="H130" i="13"/>
  <c r="H128" i="13"/>
  <c r="H128" i="53"/>
  <c r="H126" i="53"/>
  <c r="G31" i="2"/>
  <c r="H31" i="2"/>
  <c r="F31" i="2"/>
  <c r="F44" i="2"/>
  <c r="G44" i="2"/>
  <c r="H44" i="2"/>
  <c r="F41" i="2"/>
  <c r="G41" i="2"/>
  <c r="H41" i="2"/>
  <c r="F48" i="2"/>
  <c r="G48" i="2"/>
  <c r="H48" i="2"/>
  <c r="H125" i="24"/>
  <c r="E34" i="2"/>
  <c r="F16" i="2"/>
  <c r="G16" i="2"/>
  <c r="H16" i="2"/>
  <c r="G24" i="2"/>
  <c r="F24" i="2"/>
  <c r="H24" i="2"/>
  <c r="H32" i="2"/>
  <c r="G32" i="2"/>
  <c r="F32" i="2"/>
  <c r="G40" i="2"/>
  <c r="F40" i="2"/>
  <c r="H40" i="2"/>
  <c r="F108" i="11"/>
  <c r="H108" i="11" s="1"/>
  <c r="H109" i="11" s="1"/>
  <c r="H117" i="11" s="1"/>
  <c r="H118" i="11" s="1"/>
  <c r="H121" i="11" s="1"/>
  <c r="H123" i="11" s="1"/>
  <c r="H126" i="28"/>
  <c r="H128" i="28"/>
  <c r="F57" i="2"/>
  <c r="G57" i="2"/>
  <c r="H57" i="2"/>
  <c r="G22" i="2"/>
  <c r="F22" i="2"/>
  <c r="H22" i="2"/>
  <c r="F33" i="2"/>
  <c r="G33" i="2"/>
  <c r="H33" i="2"/>
  <c r="H128" i="45"/>
  <c r="E55" i="2"/>
  <c r="H128" i="17"/>
  <c r="H130" i="17"/>
  <c r="H128" i="21"/>
  <c r="H130" i="21"/>
  <c r="H128" i="34"/>
  <c r="H130" i="34"/>
  <c r="H129" i="31"/>
  <c r="H131" i="31"/>
  <c r="H128" i="38"/>
  <c r="H130" i="38"/>
  <c r="H125" i="44"/>
  <c r="E54" i="2"/>
  <c r="F108" i="41"/>
  <c r="H108" i="41" s="1"/>
  <c r="H109" i="41" s="1"/>
  <c r="H117" i="41" s="1"/>
  <c r="H118" i="41" s="1"/>
  <c r="H121" i="41" s="1"/>
  <c r="H123" i="41" s="1"/>
  <c r="H128" i="6"/>
  <c r="H126" i="6"/>
  <c r="H130" i="14"/>
  <c r="H128" i="14"/>
  <c r="H131" i="22"/>
  <c r="H129" i="22"/>
  <c r="G52" i="2"/>
  <c r="F52" i="2"/>
  <c r="H52" i="2"/>
  <c r="F107" i="37"/>
  <c r="H107" i="37" s="1"/>
  <c r="H108" i="37" s="1"/>
  <c r="H116" i="37" s="1"/>
  <c r="H117" i="37" s="1"/>
  <c r="H120" i="37" s="1"/>
  <c r="H122" i="37" s="1"/>
  <c r="F49" i="2"/>
  <c r="G49" i="2"/>
  <c r="H49" i="2"/>
  <c r="H126" i="30"/>
  <c r="H128" i="30"/>
  <c r="H111" i="35"/>
  <c r="H119" i="35" s="1"/>
  <c r="H120" i="35" s="1"/>
  <c r="H123" i="35" s="1"/>
  <c r="H125" i="35" s="1"/>
  <c r="F110" i="48"/>
  <c r="H110" i="48" s="1"/>
  <c r="H111" i="48" s="1"/>
  <c r="H119" i="48" s="1"/>
  <c r="H120" i="48" s="1"/>
  <c r="H123" i="48" s="1"/>
  <c r="H125" i="48" s="1"/>
  <c r="H128" i="47"/>
  <c r="H130" i="47"/>
  <c r="H129" i="12"/>
  <c r="H131" i="12"/>
  <c r="H128" i="23"/>
  <c r="H126" i="23"/>
  <c r="H124" i="37" l="1"/>
  <c r="E47" i="2"/>
  <c r="H127" i="48"/>
  <c r="E58" i="2"/>
  <c r="H125" i="11"/>
  <c r="E21" i="2"/>
  <c r="H125" i="41"/>
  <c r="E51" i="2"/>
  <c r="H131" i="45"/>
  <c r="H129" i="45"/>
  <c r="H126" i="24"/>
  <c r="H128" i="24"/>
  <c r="G19" i="2"/>
  <c r="H19" i="2"/>
  <c r="F19" i="2"/>
  <c r="G43" i="2"/>
  <c r="H43" i="2"/>
  <c r="F43" i="2"/>
  <c r="H127" i="35"/>
  <c r="E45" i="2"/>
  <c r="G56" i="2"/>
  <c r="F56" i="2"/>
  <c r="H56" i="2"/>
  <c r="H128" i="33"/>
  <c r="H130" i="33"/>
  <c r="H126" i="44"/>
  <c r="H128" i="44"/>
  <c r="G54" i="2"/>
  <c r="H54" i="2"/>
  <c r="F54" i="2"/>
  <c r="G55" i="2"/>
  <c r="F55" i="2"/>
  <c r="H55" i="2"/>
  <c r="H128" i="46"/>
  <c r="H130" i="46"/>
  <c r="F20" i="2"/>
  <c r="G20" i="2"/>
  <c r="H20" i="2"/>
  <c r="F46" i="2"/>
  <c r="G46" i="2"/>
  <c r="H46" i="2"/>
  <c r="H34" i="2"/>
  <c r="F34" i="2"/>
  <c r="G34" i="2"/>
  <c r="H128" i="9"/>
  <c r="H126" i="9"/>
  <c r="H125" i="5"/>
  <c r="E15" i="2"/>
  <c r="H127" i="10"/>
  <c r="H125" i="10"/>
  <c r="H128" i="36"/>
  <c r="H130" i="36"/>
  <c r="H128" i="11" l="1"/>
  <c r="H126" i="11"/>
  <c r="G15" i="2"/>
  <c r="F15" i="2"/>
  <c r="H15" i="2"/>
  <c r="F45" i="2"/>
  <c r="G45" i="2"/>
  <c r="H45" i="2"/>
  <c r="G51" i="2"/>
  <c r="H51" i="2"/>
  <c r="F51" i="2"/>
  <c r="G58" i="2"/>
  <c r="H58" i="2"/>
  <c r="F58" i="2"/>
  <c r="H128" i="35"/>
  <c r="H130" i="35"/>
  <c r="H126" i="41"/>
  <c r="H128" i="41"/>
  <c r="H130" i="48"/>
  <c r="H128" i="48"/>
  <c r="H127" i="37"/>
  <c r="H125" i="37"/>
  <c r="H126" i="5"/>
  <c r="H128" i="5"/>
  <c r="G21" i="2"/>
  <c r="F21" i="2"/>
  <c r="H21" i="2"/>
  <c r="G47" i="2"/>
  <c r="H47" i="2"/>
  <c r="F47" i="2"/>
  <c r="H66" i="2" l="1"/>
  <c r="F66" i="2"/>
  <c r="G66" i="2"/>
</calcChain>
</file>

<file path=xl/comments1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6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40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7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1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1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171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171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256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56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A153" authorId="0" shapeId="0">
      <text>
        <r>
          <rPr>
            <sz val="10"/>
            <rFont val="Arial"/>
            <family val="2"/>
          </rPr>
          <t>https://www.gov.br/pt-br/servicos/obter-licenca-para-porte-e-uso-de-motosserra</t>
        </r>
      </text>
    </comment>
    <comment ref="G220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20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203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03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2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6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3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7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7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168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168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9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6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40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5" authorId="0" shapeId="0">
      <text>
        <r>
          <rPr>
            <sz val="10"/>
            <rFont val="Arial"/>
            <family val="2"/>
          </rPr>
          <t>CCT não prevê auxílio alimentação, para equivalência aos 
motoristas dos outros campi, está sendo utilizado o mesmo cálculo dos postos de Cerro Largo, Erechim e Passo Fundo</t>
        </r>
      </text>
    </comment>
    <comment ref="A147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1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1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171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171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10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258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58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11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A155" authorId="0" shapeId="0">
      <text>
        <r>
          <rPr>
            <sz val="10"/>
            <rFont val="Arial"/>
            <family val="2"/>
          </rPr>
          <t>https://www.gov.br/pt-br/servicos/obter-licenca-para-porte-e-uso-de-motosserra</t>
        </r>
      </text>
    </comment>
    <comment ref="G222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22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12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205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05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13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14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15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168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168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16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2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6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3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7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7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17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2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6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3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7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7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18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170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170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19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6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40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7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1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1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171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171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20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256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56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21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A153" authorId="0" shapeId="0">
      <text>
        <r>
          <rPr>
            <sz val="10"/>
            <rFont val="Arial"/>
            <family val="2"/>
          </rPr>
          <t>https://www.gov.br/pt-br/servicos/obter-licenca-para-porte-e-uso-de-motosserra</t>
        </r>
      </text>
    </comment>
    <comment ref="G220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20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22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203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03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23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24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2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6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3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7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7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25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26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2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6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3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7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7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27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168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168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28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6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40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7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1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1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171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171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29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258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58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30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A155" authorId="0" shapeId="0">
      <text>
        <r>
          <rPr>
            <sz val="10"/>
            <rFont val="Arial"/>
            <family val="2"/>
          </rPr>
          <t>https://www.gov.br/pt-br/servicos/obter-licenca-para-porte-e-uso-de-motosserra</t>
        </r>
      </text>
    </comment>
    <comment ref="G222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22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31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205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05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32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33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34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2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6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3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7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7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35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170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170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36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6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40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7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1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1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171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171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37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256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56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38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A153" authorId="0" shapeId="0">
      <text>
        <r>
          <rPr>
            <sz val="10"/>
            <rFont val="Arial"/>
            <family val="2"/>
          </rPr>
          <t>https://www.gov.br/pt-br/servicos/obter-licenca-para-porte-e-uso-de-motosserra</t>
        </r>
      </text>
    </comment>
    <comment ref="G220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20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39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40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2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6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3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7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7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41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168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168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42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6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40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7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1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1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171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171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43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258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58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44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A155" authorId="0" shapeId="0">
      <text>
        <r>
          <rPr>
            <sz val="10"/>
            <rFont val="Arial"/>
            <family val="2"/>
          </rPr>
          <t>https://www.gov.br/pt-br/servicos/obter-licenca-para-porte-e-uso-de-motosserra</t>
        </r>
      </text>
    </comment>
    <comment ref="G222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22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45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205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205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comments46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47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48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49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50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3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7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4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8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8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51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2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6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3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47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47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</commentList>
</comments>
</file>

<file path=xl/comments52.xml><?xml version="1.0" encoding="utf-8"?>
<comments xmlns="http://schemas.openxmlformats.org/spreadsheetml/2006/main">
  <authors>
    <author/>
  </authors>
  <commentList>
    <comment ref="G36" authorId="0" shapeId="0">
      <text>
        <r>
          <rPr>
            <sz val="10"/>
            <rFont val="Arial"/>
            <family val="2"/>
          </rPr>
          <t>1/3 constitucional dividido por 12 meses</t>
        </r>
      </text>
    </comment>
    <comment ref="G43" authorId="0" shapeId="0">
      <text>
        <r>
          <rPr>
            <sz val="9"/>
            <color rgb="FF000000"/>
            <rFont val="Segoe UI"/>
            <family val="2"/>
          </rPr>
          <t>Informar o percentual adequado à categoria profissional a ser contratada para a prestação do serviço.</t>
        </r>
      </text>
    </comment>
    <comment ref="A135" authorId="0" shapeId="0">
      <text>
        <r>
          <rPr>
            <sz val="9"/>
            <color rgb="FF000000"/>
            <rFont val="Segoe UI"/>
            <family val="2"/>
          </rPr>
          <t>Valor da tarifa de transporte público praticada no município de prestação do serviço.</t>
        </r>
      </text>
    </comment>
    <comment ref="D139" authorId="0" shapeId="0">
      <text>
        <r>
          <rPr>
            <sz val="11"/>
            <color rgb="FF000000"/>
            <rFont val="Calibri"/>
            <family val="2"/>
          </rPr>
          <t xml:space="preserve">exemplificativo... </t>
        </r>
        <r>
          <rPr>
            <sz val="9"/>
            <color rgb="FF000000"/>
            <rFont val="Segoe UI"/>
            <family val="2"/>
          </rPr>
          <t xml:space="preserve">O desconto poderá ser proporcional, conforme disposto no art. 10 do Decreto n° 95.247, de 1987.
O órgão contatante deverá apreciar o comportamento das empresas prestadoras de serviço e ajustar, conforme necessidade.
 Art. 10. O valor da parcela a ser suportada pelo beneficiário será descontada proporcionalmente à quantidade de Vale-Transporte concedida para o período a que se refere o salário ou vencimento e por ocasião de seu pagamento, salvo estipulação em contrário, em convenção ou acordo coletivo de trabalho, que favoreça o beneficiário.
</t>
        </r>
      </text>
    </comment>
    <comment ref="A146" authorId="0" shapeId="0">
      <text>
        <r>
          <rPr>
            <sz val="9"/>
            <color rgb="FF000000"/>
            <rFont val="Segoe UI"/>
            <family val="2"/>
          </rPr>
          <t>Conforme estabelecido em Convenção Coletiva de Trabalho</t>
        </r>
      </text>
    </comment>
    <comment ref="A150" authorId="0" shapeId="0">
      <text>
        <r>
          <rPr>
            <sz val="9"/>
            <color rgb="FF000000"/>
            <rFont val="Segoe UI"/>
            <family val="2"/>
          </rPr>
          <t>Observar Convenção Coletiva sobre base de cálculo, habitualmente o desconto é sobre o valor do benefício concedido.</t>
        </r>
      </text>
    </comment>
    <comment ref="D150" authorId="0" shapeId="0">
      <text>
        <r>
          <rPr>
            <sz val="9"/>
            <color rgb="FF000000"/>
            <rFont val="Segoe UI"/>
            <family val="2"/>
          </rPr>
          <t>Observar desconto informado em Convenção Coletiva.</t>
        </r>
      </text>
    </comment>
    <comment ref="G170" authorId="0" shapeId="0">
      <text>
        <r>
          <rPr>
            <sz val="10"/>
            <rFont val="Arial"/>
            <family val="2"/>
          </rPr>
          <t>O valor do investimento inicial foi utilizado para a obtenção do custo financeiro mensal dos equipamentos, calculado como segue: (custo financeiro mensal) = (investimento inicial por posto) x (Percentual do custo de capital mensal). A porcentagem do custo de capital mensal foi obtida a partir da taxa Selic mensalizada.</t>
        </r>
      </text>
    </comment>
    <comment ref="H170" authorId="0" shapeId="0">
      <text>
        <r>
          <rPr>
            <sz val="10"/>
            <rFont val="Arial"/>
            <family val="2"/>
          </rPr>
          <t>O valor mensal de cada item de equipamento foi calculado conforme segue: (custo mensal do item) = (Preço obtido na pesquisa de mercado) / (vida útil em meses) * (quantidade) + (Custo financeiro mensal)</t>
        </r>
      </text>
    </comment>
  </commentList>
</comments>
</file>

<file path=xl/sharedStrings.xml><?xml version="1.0" encoding="utf-8"?>
<sst xmlns="http://schemas.openxmlformats.org/spreadsheetml/2006/main" count="16326" uniqueCount="704">
  <si>
    <t>O valor dos uniformes, materiais e equipamentos deve ser alterado apenas na aba “Insumos”. Não alterar individualmente nos postos de trabalho.</t>
  </si>
  <si>
    <t>MINISTÉRIO DA EDUCAÇÃO</t>
  </si>
  <si>
    <t>UNIVERSIDADE FEDERAL DA FRONTEIRA SUL</t>
  </si>
  <si>
    <t>PRÓ-REITORIA DE ADMINISTRAÇÃO E INFRAESTRUTURA</t>
  </si>
  <si>
    <t>"Encarte F"</t>
  </si>
  <si>
    <t xml:space="preserve">APRESENTAÇÃO DA PROPOSTA DE PREÇOS - PREGÃO ELETRÔNICO N° </t>
  </si>
  <si>
    <t>Data da proposta:</t>
  </si>
  <si>
    <t>Cidade:</t>
  </si>
  <si>
    <t>UF:</t>
  </si>
  <si>
    <t xml:space="preserve">Razão Social: </t>
  </si>
  <si>
    <t xml:space="preserve">CNPJ: </t>
  </si>
  <si>
    <t>Fone:</t>
  </si>
  <si>
    <t>E-mail:</t>
  </si>
  <si>
    <t>Banco:</t>
  </si>
  <si>
    <t xml:space="preserve"> Agência:</t>
  </si>
  <si>
    <t xml:space="preserve">Conta Corrente: </t>
  </si>
  <si>
    <t>VALOR TOTAL DOS SERVIÇOS</t>
  </si>
  <si>
    <t>Grupo</t>
  </si>
  <si>
    <t>Item</t>
  </si>
  <si>
    <t>DESCRIÇÃO</t>
  </si>
  <si>
    <t>Quantidade de postos</t>
  </si>
  <si>
    <t>Valor do Posto</t>
  </si>
  <si>
    <t>Valor mensal da contratação</t>
  </si>
  <si>
    <t>Valor anual da contratação</t>
  </si>
  <si>
    <t>Valor da contratação para 30 meses</t>
  </si>
  <si>
    <t>Cerro Largo: Motorista</t>
  </si>
  <si>
    <t>Cerro Largo: Limpeza</t>
  </si>
  <si>
    <t>Cerro Largo: Jardinagem</t>
  </si>
  <si>
    <t>Cerro Largo: Serviço Braçal</t>
  </si>
  <si>
    <t>Cerro Largo: Serviços Gerais</t>
  </si>
  <si>
    <t>Cerro Largo: Tratorista</t>
  </si>
  <si>
    <t>Cerro Largo: Tradutor/Interprete de Libras</t>
  </si>
  <si>
    <t>Cerro Largo: Encarregado</t>
  </si>
  <si>
    <t>Chapecó: Motorista</t>
  </si>
  <si>
    <t>Chapecó: Limpeza</t>
  </si>
  <si>
    <t>Chapecó: Jardinagem</t>
  </si>
  <si>
    <t>Chapecó: Serviço Braçal</t>
  </si>
  <si>
    <t>Chapecó: Serviços Gerais</t>
  </si>
  <si>
    <t>Chapecó: Recepcionista</t>
  </si>
  <si>
    <t>Chapecó: Telefonista</t>
  </si>
  <si>
    <t>Chapecó: Auxiliar de almoxarifado</t>
  </si>
  <si>
    <t>Chapecó: Tradutor/Interprete de Libras</t>
  </si>
  <si>
    <t>Chapecó: Encarregado</t>
  </si>
  <si>
    <t>Erechim: Motorista</t>
  </si>
  <si>
    <t>Erechim: Limpeza</t>
  </si>
  <si>
    <t>Erechim: Jardinagem</t>
  </si>
  <si>
    <t>Erechim: Serviço Braçal</t>
  </si>
  <si>
    <t>Erechim: Serviços Gerais</t>
  </si>
  <si>
    <t>Erechim: Tratorista</t>
  </si>
  <si>
    <t>Erechim: Recepcionista</t>
  </si>
  <si>
    <t>Erechim: Tradutor/Interprete de Libras</t>
  </si>
  <si>
    <t>Erechim: Encarregado</t>
  </si>
  <si>
    <t>Laranjeiras do Sul: Motorista</t>
  </si>
  <si>
    <t>Laranjeiras do Sul: Limpeza</t>
  </si>
  <si>
    <t>Laranjeiras do Sul: Jardinagem</t>
  </si>
  <si>
    <t>Laranjeiras do Sul: Serviço Braçal</t>
  </si>
  <si>
    <t>Laranjeiras do Sul: Serviços Gerais</t>
  </si>
  <si>
    <t>Laranjeiras do Sul: Tratorista</t>
  </si>
  <si>
    <t>Laranjeiras do Sul: Tradutor/Interprete de Libras</t>
  </si>
  <si>
    <t>Laranjeiras do Sul: Encarregado</t>
  </si>
  <si>
    <t>Passo Fundo: Motorista</t>
  </si>
  <si>
    <t>Passo Fundo: Limpeza</t>
  </si>
  <si>
    <t>Passo Fundo: Jardinagem</t>
  </si>
  <si>
    <t>Passo Fundo: Serviços Gerais</t>
  </si>
  <si>
    <t>Passo Fundo: Tradutor/Interprete de Libras</t>
  </si>
  <si>
    <t>Passo Fundo: Encarregado</t>
  </si>
  <si>
    <t>Realeza: Motorista</t>
  </si>
  <si>
    <t>Realeza: Limpeza</t>
  </si>
  <si>
    <t>Realeza: Jardinagem</t>
  </si>
  <si>
    <t>Realeza: Serviço Braçal</t>
  </si>
  <si>
    <t>Realeza: Serviços Gerais</t>
  </si>
  <si>
    <t>Realeza: Tratorista</t>
  </si>
  <si>
    <t>Realeza: Recepcionista</t>
  </si>
  <si>
    <t>Realeza: Auxiliar de Veterinário</t>
  </si>
  <si>
    <t>Realeza: Lavador de Roupas</t>
  </si>
  <si>
    <t>Realeza: Tradutor/Interprete de Libras</t>
  </si>
  <si>
    <t>Realeza: Encarregado</t>
  </si>
  <si>
    <t>TOTAL</t>
  </si>
  <si>
    <t>Nome e Assinatura do representante legal</t>
  </si>
  <si>
    <t>CPF</t>
  </si>
  <si>
    <t>Descrição</t>
  </si>
  <si>
    <t>Preço</t>
  </si>
  <si>
    <t>Uniforme</t>
  </si>
  <si>
    <t>AGASALHO: Jaqueta em tecido, forrada, para uso no inverno com logomarca da empresa</t>
  </si>
  <si>
    <t>Material</t>
  </si>
  <si>
    <t>Água sanitária de 1ª qualidade, embalagem com 5 litros</t>
  </si>
  <si>
    <t>Álcool de 1ª qualidade, 70º, embalagem com 1 litro</t>
  </si>
  <si>
    <t>Álcool gel antisséptico, 77°GL (70% INPM), viscosidade 8,000 - 10,000 CPs. Embalagem de 5 litros</t>
  </si>
  <si>
    <t>Equipamento</t>
  </si>
  <si>
    <t>Alicate alceador</t>
  </si>
  <si>
    <t>Alicate de pressão 10 pol</t>
  </si>
  <si>
    <t>Alicate universal 8 pol</t>
  </si>
  <si>
    <t>Alvejante sem cloro, tira manchas, branqueador, apresentação em pó, 450g, litro, tipo VANISH ou similar</t>
  </si>
  <si>
    <t>Alvejante sem cloro, tira manchas, branqueador, apresentação líquida, 1,5 litros. Marca de referência VANISH ou similar</t>
  </si>
  <si>
    <t>Ancinho (rastel) em material aço carbono, 14 dentes, com cabo</t>
  </si>
  <si>
    <t>Arco Serra com lâmina 24”. Referência Irwin 11281</t>
  </si>
  <si>
    <t>Aspirador de pó e água, referência Electrolux GT3000Pro</t>
  </si>
  <si>
    <t>AVENTAL: Raspa de couro</t>
  </si>
  <si>
    <t>Balde duas águas, capacidade mínima de 33 litros, com rodas e espremedor</t>
  </si>
  <si>
    <t>Balde simples, com capacidade mínima de 10 litros, nas cores vermelha, azul ou verde</t>
  </si>
  <si>
    <t>Balde simples, com capacidade mínima de 20 litros, nas cores vermelha, azul ou verde</t>
  </si>
  <si>
    <t>BOTA: calçado de segurança fechado em PVC, tipo bota cano longo, cor preta, impermeável, solado baixo, com palmilha antibacteriana, solado antiderrapante</t>
  </si>
  <si>
    <t>Cabo telescópico, telescópio, ajustável, de até 6 metros, com dispositivos para encaixe de mangueira</t>
  </si>
  <si>
    <t>Caixa de ferramentas sanfonada 5 gavetas</t>
  </si>
  <si>
    <t>Caixa de mudas de flor com 15 unidades - amor-perfeito</t>
  </si>
  <si>
    <t>Caixa de mudas de flor com 15 unidades - boca-de-leão</t>
  </si>
  <si>
    <t>Caixa de mudas de flor com 15 unidades - celósia</t>
  </si>
  <si>
    <t>Caixa de mudas de flor com 15 unidades - girassol anão</t>
  </si>
  <si>
    <t>Caixa de mudas de flor com 15 unidades - Tagetes (cravo-de-defunto)</t>
  </si>
  <si>
    <t>CALÇA SOCIAL: Viscose ou similar cor preta</t>
  </si>
  <si>
    <t>CALÇA: Calça comprida com elástico, cordão e bolsos, em tecido tipo brim</t>
  </si>
  <si>
    <t>CALÇADO: Calçado de segurança fechado em couro, cor preta, impermeável, solado baixo, com palmilha antibacteriana, solado antiderrapante</t>
  </si>
  <si>
    <t>Calcário 20 Kg</t>
  </si>
  <si>
    <t>CAMISA SOCIAL: manga curta em tecido 100% algodão cor branca com logomarca da empresa.</t>
  </si>
  <si>
    <t>CAMISA SOCIAL: manga longa em tecido 100% algodão cor branca com logomarca da empresa</t>
  </si>
  <si>
    <t>CAMISETA: Camiseta de algodão, malha fria, cor branca, mangas curtas com logomarca da empresa</t>
  </si>
  <si>
    <t>CAMISETA: Camiseta de algodão, malha fria, cor branca, mangas longas com logomarca da empresa</t>
  </si>
  <si>
    <t>Canivete de enxertia</t>
  </si>
  <si>
    <t>Carrinho de limpeza com espaço para a colocação de balde, vassoura, rodo, panos, material de limpeza e com sistema para fixação de sacos de lixo</t>
  </si>
  <si>
    <t>Carrinho plataforma com tela lateral para transporte de resíduos</t>
  </si>
  <si>
    <t>Carro de mão tipo da caçamba reforçado, roda com pneu e câmara, capacidade 60 litros</t>
  </si>
  <si>
    <t>Cavadeira articulada com cabo, altura da cavadeira 450mm, largura da cavadeira 150mm, material da cavadeira aço carbono especial de alta qualidade, comprimento do cabo 1,20 metros</t>
  </si>
  <si>
    <t>Cavadeira Reta com Cabo Metálico 120cm e Socador (tipo alavanca)</t>
  </si>
  <si>
    <t>Cera acrílica autobrilhante, antiderrapante, embalagem com 5 litros</t>
  </si>
  <si>
    <t>CHAPÉU DE PALHA com aba larga.</t>
  </si>
  <si>
    <t>CHAPÉU OU BONÉ para proteção solar.</t>
  </si>
  <si>
    <t>CHAPÉU OU BONÉ: para proteção solar com cobre pescoço.</t>
  </si>
  <si>
    <t>CINTO SOCIAL DE COURO: confeccionado em couro legítimo cor preta.</t>
  </si>
  <si>
    <t>Composto de adubo orgânico saca 25 Kg</t>
  </si>
  <si>
    <t>Conjunto de ferramentas para jardinagem contendo, 01 pazinha larga, 01 pazinha estreita, 01 garfo</t>
  </si>
  <si>
    <t>CONJUNTO PARA APLICAÇÃO DE DEFENSIVOS: Jaleco, calça, avental, gorro árabe, viseira, luvas, respirador e saco big bag</t>
  </si>
  <si>
    <t>Crachá</t>
  </si>
  <si>
    <t>Desentupidor de borracha para vaso sanitário</t>
  </si>
  <si>
    <t>Desinfetante biodegradável, frasco com 5 litros</t>
  </si>
  <si>
    <t>Detergente amoniacado multi-uso profissional, concentrado, Amontech ou similar. Embalagem de 5 litros.</t>
  </si>
  <si>
    <t>Detergente desincrustante base ácida, biodegradável, para remoção de resíduos de carbonatos (cimento), concentrado, Remocim ou similar. Embalagem de 5 litros.</t>
  </si>
  <si>
    <t>Detergente neutro biodegradável líquido 5 litros</t>
  </si>
  <si>
    <t>Detergente neutro biodegradável líquido 500 ml</t>
  </si>
  <si>
    <t>Detergente para estofados biodegradável, carpetes, Karpex ou Carpech. Embalagem de 5 litros.</t>
  </si>
  <si>
    <t>Disco 350mm de feltro branco para lustrar/polir, compatível com enceradeira industrial 1,0HP</t>
  </si>
  <si>
    <t>Disco 350mm verde ou preto, para Lavar, compatível com enceradeira industrial 1,0HP</t>
  </si>
  <si>
    <t>Disco 400mm de feltro branco para lustrar/polir, compatível com enceradeira industrial 1,0HP</t>
  </si>
  <si>
    <t>Disco 400mm verde ou preto, para Lavar, compatível com enceradeira industrial 1,0HP</t>
  </si>
  <si>
    <t>Dispenser de parede para sabonete líquido/álcool gel, sistema de válvula efusiva , cor branca, depósito interno 700ml com tampa. Referência Exaccta/Trilha, modelo Montana E-DSMO196</t>
  </si>
  <si>
    <t>Dispenser para papel higiênico interfolhado que permita a saída de uma folha de cada vez, feito de plástico, vedado, de forma a manter o papel livre de odores e bactérias.</t>
  </si>
  <si>
    <t>Dispenser para papel higiênico rolão, feito de plástico, vedado, de forma a manter o papel livre de odores e bactérias. Referência Jofel Infinity ou Jofel AE41000 ou Exaccta E-DHRS007</t>
  </si>
  <si>
    <t>Dispenser para papel toalha em bobina, acionamento por alavanca, corpo em ABS e tampa transparente, vedado de forma a manter o papel livre de odores e bactérias. Referência AlwinT211 ou Exaccta</t>
  </si>
  <si>
    <t>Dispenser Pump para Alcool Gel/Sabonete líquido, capacidade de 300 a 500ml, em plástico incolor</t>
  </si>
  <si>
    <t>Enceradeira industrial 1,0 HP-CL350, p/ lavagem de piso, c/ escovas de 350mm</t>
  </si>
  <si>
    <t>Enceradeira industrial 1,0 HP-CL400, p/ lavagem de piso, c/ escovas de 400mm</t>
  </si>
  <si>
    <t>Enrolador de Mangueira 80 Metros com Roda</t>
  </si>
  <si>
    <t>Enxada com cabo, material aço carbono de alta qualidade temperado, olho oval, medida 18 cm</t>
  </si>
  <si>
    <t>Enxada com cabo, tipo estreita, material aço carbono de alta qualidade temperado, olho redondo, medida 230x240 mm</t>
  </si>
  <si>
    <t>Enxada com cabo, tipo larga, material aço carbono de alta qualidade temperado, olho redondo, medida 236x180 mm</t>
  </si>
  <si>
    <t>Enxadão com cabo</t>
  </si>
  <si>
    <t>Escada dupla extensível 2x7 degraus, referência MOR 005162 ou similar</t>
  </si>
  <si>
    <t>Escova de mão</t>
  </si>
  <si>
    <t>Escova em disco 350mm de nylon, para Lavar, compatível com enceradeira industrial 1,0HP</t>
  </si>
  <si>
    <t>Escova em disco 400mm de nylon, para Lavar, compatível com enceradeira industrial 1,0HP</t>
  </si>
  <si>
    <t>Esguicho multifunção emborrachado com 6 e 8 regulagem de jatos com todos os engates inclusos para uso em mangueira</t>
  </si>
  <si>
    <t>Espanador</t>
  </si>
  <si>
    <t>Esponja de aço fina pacote com 8 unidades</t>
  </si>
  <si>
    <t xml:space="preserve">Esponja de fibra com dupla face. </t>
  </si>
  <si>
    <t>Esponja mágica - Remove manchas, riscos e sujeiras de lápis de cor, pincel âtomico, marcas antigas de mãos em paredes, vidros, espelhos, cerâmicas, pisos e mesas de madeira, espelho de tomadas e interruptores e uma série de outros resíduos. Uso sem a necessidade de produtos de limpeza, apenas com água. Tamanho da esponja: 100 x 70 x 30 mm, variação de 10% para mais ou para menos. Composição: melamina, espuma melamínica branca</t>
  </si>
  <si>
    <t>Estacas para guia de mudas 5 x 2,5 cm x 1,5 metros</t>
  </si>
  <si>
    <t>Extensão elétrica, em cabo PP flexível 2 fios - 2,5mm² x 50 metros - 20A</t>
  </si>
  <si>
    <t>Facão para mato 20”, material da lâmina aço carbono de alta qualidade, cabo de polipropileno</t>
  </si>
  <si>
    <t>Fertilizante NPK - formulação 20-05-20 saca 50 kg</t>
  </si>
  <si>
    <t>Fertilizante NPK – formulação 04-14-08 saca 50 kg</t>
  </si>
  <si>
    <t>Fibra de Limpeza geral, tamanho aproximado 10X25cm, Bettanin ref. 9502, ou 3M, ou Scothbrite. Pacote com 10 unidades.</t>
  </si>
  <si>
    <t>Fio de nylon para roçadeira, seção quadrada 3.3mm. Duraline, Worker, Conex ou similar 1 Kg</t>
  </si>
  <si>
    <t>Flanela branca de 1ª qualidade 38 x 58 cm</t>
  </si>
  <si>
    <t>Foice Roçadeira tipo L, com cabo de 1m, medida 280x95 mm</t>
  </si>
  <si>
    <t>Formicida pó, a base de fipronil 500 g</t>
  </si>
  <si>
    <t>Garfo forcado curvo 4 dentes de aço galvanizado com cabo</t>
  </si>
  <si>
    <t>Gasolina tipo C - Comum</t>
  </si>
  <si>
    <t>Grampo galvanizado para cercas 1x9 1Kg</t>
  </si>
  <si>
    <t xml:space="preserve">Granada de gás fumigante (pacote com duas unidades) </t>
  </si>
  <si>
    <t>GRAVATA SOCIAL VERTICAL: Cor preta.</t>
  </si>
  <si>
    <t>Headset p/ telefones voip com conector RJ11</t>
  </si>
  <si>
    <t>Herbicida Glifosato sal de potássio, 480 g/L e.a. 1 Litro</t>
  </si>
  <si>
    <t xml:space="preserve">Inseticida aerossol 300 ml </t>
  </si>
  <si>
    <t>Inseticida liquido fipronil 2,5% 1 L</t>
  </si>
  <si>
    <t xml:space="preserve">Inseticida líquido K-Otrine 25 SC 30 ml </t>
  </si>
  <si>
    <t>JALECO: Tecido tipo brim com emblema da empresa.</t>
  </si>
  <si>
    <t>JALECO: Tecido tipo oxford ou tergal, cor branca.</t>
  </si>
  <si>
    <t>Jogo de chave allen longa de 2 a 8 mm 7 peças</t>
  </si>
  <si>
    <t>Jogo de chave biela tipo L 12 peças de 8 até 19 mm</t>
  </si>
  <si>
    <t>Jogo de chave cachimbo 8 até 32mm</t>
  </si>
  <si>
    <t>Jogo de chave combinada 6 até 32 mm com 15 peças</t>
  </si>
  <si>
    <t>Jogo de chave de fenda e Philips 7 peças</t>
  </si>
  <si>
    <t>Kit de radio comunicador profissional com 4 unidades</t>
  </si>
  <si>
    <t>Lâmina para raspador cabo em polipropileno 10 cm de altura multi-uso</t>
  </si>
  <si>
    <t>Lavadora de Roupas 12kg, com função turbo e centrífuga, Brastemp ou similar</t>
  </si>
  <si>
    <t>Lima Chata de 8 Polegadas com cabo</t>
  </si>
  <si>
    <t>Lima Meia Cana de 8 Polegadas com cabo</t>
  </si>
  <si>
    <t>Lima para motosserras de 8 Polegadas com cabo</t>
  </si>
  <si>
    <t>Limpa vidros concentrado embalagem com 5 litros</t>
  </si>
  <si>
    <t>Limpador multiuso de ótima qualidade (Veja ou similar) frasco com 500 ml</t>
  </si>
  <si>
    <t>Limpador para quadro branco 60ml com flanela</t>
  </si>
  <si>
    <t>Lixeira / Cesto Plástico, Tampa Basculante(vai e vem), capacidade 60L</t>
  </si>
  <si>
    <t>Lixeira / Cesto Plástico, Telado / Vazado, capacidade 10L</t>
  </si>
  <si>
    <t>Lustra móvel em creme frasco com 200 ml</t>
  </si>
  <si>
    <t>Luvas de borracha natural, forrada, de 1ª qualidade, para limpeza antialérgica</t>
  </si>
  <si>
    <t>LUVAS: Pigmentada</t>
  </si>
  <si>
    <t>LUVAS: Raspa de couro</t>
  </si>
  <si>
    <t>Machadinha tipo unha 450g</t>
  </si>
  <si>
    <t>Machado forjado, cabeça redonda com cabo</t>
  </si>
  <si>
    <t>Mangueira trançada 1/2" 30 m, pronta para uso, com conectores</t>
  </si>
  <si>
    <t>Mangueira trançada 1/2" 50 m, pronta para uso, com conectores</t>
  </si>
  <si>
    <t>Máquina de limpeza de alta pressão, potência de 1700W e pressão mínima de 1900 PSI, pronto para uso, modelo de referencia Wap Combate Turbo 2600</t>
  </si>
  <si>
    <t>Máquina para corte de grama à Gasolina, com recolhedor, área de corte 500 mm, com sistema de tração, motor 6,00 cv 4 tempos – (Garthen GCG-004TCTR ou similar)</t>
  </si>
  <si>
    <t>Marreta - material aço carbono forjado e temperado, material cabo madeira, peso 2kg, tipo oitavado, acabamento superficial pintura eletrostática</t>
  </si>
  <si>
    <t>Martelo 27mm</t>
  </si>
  <si>
    <t>Mascara de proteção Lavável</t>
  </si>
  <si>
    <t>MASCARA PROTETORA: para aplicação de defensivos tipo respirador PFF3 Com Válvula CA 16968</t>
  </si>
  <si>
    <t>Mop esfrebom 30 cm completo com cabo</t>
  </si>
  <si>
    <t>Motopoda, para podas em altura, com rotação lenta (rpm) 2800, rotação máxima(rpm) 10500, capacidade do tanque de combustível (l) 0.44, cilindrada (cm³) 25.4, potência (kw/cv) 0.95/1.3,comprimento do sabre (cm) 30, corrente 3/8 ́ p picco micro mini 3 (61 pmm3), peso (kg) 7.3, comprimento da haste 3,9 m, apoio dorsal especial que fixa o produto e distribui uniformemente o peso do equipamento,permitindo uma operação confortável e fácil ao utilizar a motopoda com eixo estendido. Equivalente ao modelo stihl ht 75 ou superior tratamento diferenciado: tipo i - p</t>
  </si>
  <si>
    <t>MOTOSSERRA MÉDIA: Capacidade do tanque de combustível 680 ml; Cilindrada (cm³) 72.2; Potência (kW/cv) 3.9/5.3; Sabre comprimento de 50cm, ranhura de 1,6mm e passo 3/8"; Peso 6.2 Kg; Modelo de referência Stihl MS 382</t>
  </si>
  <si>
    <t>MOTOSSERRA PEQUENA: Capacidade do tanque de combustível 250 ml; Capacidade do tanque de óleo 145 ml; Cilindrada (cm³) 30.1; Potência (kW/cv) 1.3/1.8; Sabre comprimento de 30cm, ranhura de 1,3mm e passo 3/8"; Peso 4 Kg; Modelo de referência Stihl MS 170</t>
  </si>
  <si>
    <t>Óculos de proteção</t>
  </si>
  <si>
    <t>Odorizador de ambiente em aerosol 360ml, Referência Glade ou BomAr</t>
  </si>
  <si>
    <t>Óleo lubrificante mineral, SAE20w50, 1L</t>
  </si>
  <si>
    <t>Óleo para corrente de motosserras, 1L</t>
  </si>
  <si>
    <t>Óleo para motores 2T, 500 ml</t>
  </si>
  <si>
    <t>Óleo semissintético SAE 10W30. 1 Litro</t>
  </si>
  <si>
    <t>Pá de bico com cabo 71 cm</t>
  </si>
  <si>
    <t>Pá vanga cortadeira de bico 210x275mm, com cabo 70 cm</t>
  </si>
  <si>
    <t>Pá vanga cortadeira quadrada com cabo de madeira 120 cm</t>
  </si>
  <si>
    <t>PALETÓ SOCIAL: Viscose ou similar cor preta</t>
  </si>
  <si>
    <t>Pano de chão microfibra 50x60cm</t>
  </si>
  <si>
    <t>Pano de copa, felpudo, branco, 65X41cm</t>
  </si>
  <si>
    <t>Pano de limpeza pesada, tecido composto por fibras diversas e 85% de algodão no mínimo. Medidas mínimas: 60cm x 90cm. Pano estilo esfregão</t>
  </si>
  <si>
    <t>Pano tipo saco para limpeza de piso cor branca 40x65 cm</t>
  </si>
  <si>
    <t>Papel Higiênico 100% celulose branca, rolo 10cm X 300M, fardo com 8 rolos</t>
  </si>
  <si>
    <t>Papel higiênico folha dupla, interfolhado, macio, solúvel em água, feito com 100% celulose na cor branca, extraluxo, caixa com 8.000 folhas, cada folha medindo, aproximadamente, 20 cm x 10 cm</t>
  </si>
  <si>
    <t>Papel Higiênico, folha dupla, 100% celulose branca, rolo 10cm X 30M, Personal, Duetto ou Scott, pacote com 4 rolos</t>
  </si>
  <si>
    <t>Papel toalha em bobina, macio, solúvel em água, gramatura 28 g/m². Dimensões 200mm x 200m, feito com 100% celulose na cor branca, extraluxo. Caixa com 6 bobinas de 200m cada</t>
  </si>
  <si>
    <t>Papel toalha interfolhado, macio, solúvel em água, feito com 100% celulose na cor branca, extraluxo, caixa com 1.000 folhas, cada folha medindo, aproximadamente, 21 cm x 22 cm.</t>
  </si>
  <si>
    <t>Pazinha de lixo com cabo</t>
  </si>
  <si>
    <t>Pé de cabra</t>
  </si>
  <si>
    <t>PERNEIRA DE PROTEÇÃO.</t>
  </si>
  <si>
    <t>Picareta com lâmina de 5 cm e cabo de 90 cm</t>
  </si>
  <si>
    <t>Pincel para limpar teclado 2 cm</t>
  </si>
  <si>
    <t>Placas sinalizadoras “piso molhado”</t>
  </si>
  <si>
    <t>Podão aéreo, podador de galhos com cabo metálico extensível com no mínimo 2 metros</t>
  </si>
  <si>
    <t>Polidor de Metais  200 ml</t>
  </si>
  <si>
    <t>POLVILHADEIRA MATA FORMIGA Cilindro de plástico polipropileno, altamente resistente aos produtos químicos e a impactos, garantindo maior durabilidade, capacidades: 1Kg, tanque plástico translúcido com bocal largo para facilitar o enchimento, bucha da bomba construída em PVC de longa duração, manopla de acionamento com formato ergonômico para facilitar o bombeamento, material Plástico, borracha e aço</t>
  </si>
  <si>
    <t>Prego com cabeça 17x27 1Kg</t>
  </si>
  <si>
    <t>PROTETOR AURICULAR tipo concha, atenuação de 24db</t>
  </si>
  <si>
    <t>PROTETOR FACIAL: Tipo face shild</t>
  </si>
  <si>
    <r>
      <rPr>
        <sz val="10"/>
        <color rgb="FF000000"/>
        <rFont val="Calibri"/>
        <family val="2"/>
      </rPr>
      <t>PROTETOR SOLAR: com repelente FPS50,</t>
    </r>
    <r>
      <rPr>
        <sz val="10"/>
        <rFont val="Calibri"/>
        <family val="2"/>
      </rPr>
      <t xml:space="preserve"> 120ml incolor para rosto e corpo, marca de referência Sundown.</t>
    </r>
  </si>
  <si>
    <t>Pulverizador Borrifador de Álcool e Água Manual Pressão 500 Ml, com bico Regulável de Jato</t>
  </si>
  <si>
    <t>Pulverizador Costal, 20 litros</t>
  </si>
  <si>
    <t>Raspador cabo em polipropileno 10 cm de altura multi-uso com encaixe para cabo</t>
  </si>
  <si>
    <t>Raticida em bloco parafinado com cereais (brodifacoum) 1 Kg</t>
  </si>
  <si>
    <t>Raticida em pó (cumatetralil 75%) 1 Kg</t>
  </si>
  <si>
    <t>Refil de sabonete líquido para saboneteira, embalagem com 800 ml</t>
  </si>
  <si>
    <t>Refil para Mop esfrebom 30 cm</t>
  </si>
  <si>
    <t>Refil para vassoura mop em algodão para pó 60 cm</t>
  </si>
  <si>
    <t>Refil para vassoura mop úmido em algodão</t>
  </si>
  <si>
    <t>Regador plástico, com capacidade para 10 litros</t>
  </si>
  <si>
    <t>Roçadeira à Gasolina com potência igual ou superior a 2.0 KW, Cilindradas igual ou superior a 38cm³ com kit com enxada rotativa, carretel de nylon e lamina 3 pontas</t>
  </si>
  <si>
    <t>Rodo com 2 borrachas com 40 cm de largura, com cabo</t>
  </si>
  <si>
    <t>Rodo com 2 borrachas com 60 cm de largura, com cabo</t>
  </si>
  <si>
    <t>Rodo de espuma para passar cera</t>
  </si>
  <si>
    <t>Rodo limpa vidros, com 25 cm de largura, com cabo ajustável até 90 cm.</t>
  </si>
  <si>
    <t>Sabão em barra de 1ª qualidade, barra de 200 g</t>
  </si>
  <si>
    <t>Sabão em pó de 1ª qualidade, embalagem 1Kg</t>
  </si>
  <si>
    <t>Sabonete líquido, embalagem galão 5 litros.</t>
  </si>
  <si>
    <t>Saco para lixo com capacidade para 100 litros cada, fardo com 100 unidades, em cor a ser especificada no pedido</t>
  </si>
  <si>
    <t>Saco para lixo com capacidade para 20 litros cada, fardo com 100 unidades, em cor a ser especificada no pedido</t>
  </si>
  <si>
    <t>Saco para lixo com capacidade para 60 litros cada, fardo com 100 unidades, em cor a ser especificada no pedido</t>
  </si>
  <si>
    <t>Sacos para transplante de mudas 5x12 cm preto (pacote com 100 unidades)</t>
  </si>
  <si>
    <t>Sal comum saco 25 Kg (Composição: Cloreto de sódio e anti-umectante)</t>
  </si>
  <si>
    <t>SAPATO SOCIAL: Confeccionado em couro cor preta.</t>
  </si>
  <si>
    <t>Saponáceo líquido cremoso, de 1ª qualidade, embalagem com 300 g.</t>
  </si>
  <si>
    <t>Semente de flor - amor-perfeito</t>
  </si>
  <si>
    <t>Semente de flor - boca-de-leão</t>
  </si>
  <si>
    <t>Semente de flor - celósia</t>
  </si>
  <si>
    <t>Semente de flor - girassol anão</t>
  </si>
  <si>
    <t>Semente de flor- Tagetes (cravo-de-defunto)</t>
  </si>
  <si>
    <t>Semente de hortaliça - cenoura, envelope/cartela com  10 g</t>
  </si>
  <si>
    <t>Semente de hortaliça - coentro, envelope/cartela com  01 g</t>
  </si>
  <si>
    <t>Semente de hortaliça - cominho, envelope/cartela com 01 g</t>
  </si>
  <si>
    <t>Semente de hortaliça - funcho, envelope/cartela com  01 g</t>
  </si>
  <si>
    <t>Semente de hortaliça - melancia, envelope/cartela com  05 g</t>
  </si>
  <si>
    <t>Semente de hortaliça - pepino salada, envelope/cartela com  10 g</t>
  </si>
  <si>
    <t>Semente de hortaliça - salsa lisa, envelope/cartela com  10 g</t>
  </si>
  <si>
    <t>Sementes adubo verde - aveia preta - 01 Kg</t>
  </si>
  <si>
    <t>Sementes adubo verde - crotalária breviflora - 01 Kg</t>
  </si>
  <si>
    <t>Sementes adubo verde - ervilhaca - 01 Kg</t>
  </si>
  <si>
    <t>Sementes adubo verde - feijão guandu - caixa com 03 Kg</t>
  </si>
  <si>
    <t>Sementes adubo verde - mucuna preta - caixa com 03 Kg</t>
  </si>
  <si>
    <t>Sementes adubo verde - nabo forrageiro - 01 Kg</t>
  </si>
  <si>
    <t>Serrote 22 polegadas, com 7 dentes por polegada</t>
  </si>
  <si>
    <t>Serrote para poda, profissional, com lâmina de 12 polegadas. Referência Tramontina 78380771</t>
  </si>
  <si>
    <t>Smartphone dual chip, quad core, 32gb, tela 5.3, preto</t>
  </si>
  <si>
    <t>Soprador de folhas a gasolina (EBV-260 Garthen GMEG 1,0HP)</t>
  </si>
  <si>
    <t>Substrato orgânico para plantas, saca 25kg</t>
  </si>
  <si>
    <t>Suporte fixo para mangueira de jardim</t>
  </si>
  <si>
    <t>Tela aromatizante para mictório</t>
  </si>
  <si>
    <t>Tela de proteção para corte de grama (Protetor de roçagem 1,50 x 3,00 metros com tela de nylon, peso de 25 kg. Com roda pneumática c/ rolamento)</t>
  </si>
  <si>
    <t>Tesoura de poda profissional com lamina metálica e cabo plástico</t>
  </si>
  <si>
    <t xml:space="preserve">Tesoura para cortar grama, com lâmina de 12” </t>
  </si>
  <si>
    <t>Tesourão de poda tipo bypass com cabo extensível para poda de galhos mais grossos com empunhadura emborrachada e Cabo extensível telescópico extensível de 40 a 75 cm</t>
  </si>
  <si>
    <t>Trado, material aço, tipo helicoidal, diâmetro 8 pol., aplicação perfuração do solo, características adicionais haste em tubo galvanizado de 1m x 3/4́ de diâmetro</t>
  </si>
  <si>
    <t>Trator cortador de Grama (micro-trator) Troy Bilt TB38 com Motor Briggs &amp; Stratton 4 tempos de 13.5 HP, 38''de corte, Ideal para ambientes amplos e com inclinação de até 45º. Possui sistema de Lubrificação através de Bomba de Óleo, Partida elétrica, 5 alturas de corte e Transmissão manual</t>
  </si>
  <si>
    <t>Ureia, saca de 50 Kg</t>
  </si>
  <si>
    <t>Vaselina Líquida, 500 ml - Limpeza Aço/Inox</t>
  </si>
  <si>
    <t>Vassoura de Nylon, com cabo.</t>
  </si>
  <si>
    <t>Vassoura de palha, cabo em madeira integrado</t>
  </si>
  <si>
    <t>Vassoura de pelo com 40 cm de largura, com cabo.</t>
  </si>
  <si>
    <t>Vassoura mop em algodão com cabo, para pó 60 cm</t>
  </si>
  <si>
    <t>Vassoura mop úmido em algodão com cabo</t>
  </si>
  <si>
    <t>Vassoura para jardim com cabo e palheta regulável, palheta de aço temperado</t>
  </si>
  <si>
    <t>Vassoura para limpeza de teto</t>
  </si>
  <si>
    <t>Vassourão com 40 cm, com cabo.</t>
  </si>
  <si>
    <t>Vassourinha para limpar vaso sanitário com suporte</t>
  </si>
  <si>
    <t>Veneno para formigas cortadeiras, tipo isca 500 g</t>
  </si>
  <si>
    <t>PLANILHA DE CUSTOS E FORMAÇÃO DE PREÇOS</t>
  </si>
  <si>
    <t>Nº do Processo</t>
  </si>
  <si>
    <t>23205.009024/2021-66</t>
  </si>
  <si>
    <t>Licitação nº</t>
  </si>
  <si>
    <t>Pregão 15/2021</t>
  </si>
  <si>
    <t xml:space="preserve">DISCRIMINAÇÃO DOS SERVIÇOS </t>
  </si>
  <si>
    <t>A</t>
  </si>
  <si>
    <t>Tipo de serviço</t>
  </si>
  <si>
    <t>Motorista 44h semanais segunda a sábado</t>
  </si>
  <si>
    <t>B</t>
  </si>
  <si>
    <t>Data de apresentação da proposta (dia/mês/ano)</t>
  </si>
  <si>
    <t>C</t>
  </si>
  <si>
    <t>Município/UF</t>
  </si>
  <si>
    <t>Cerro Largo/RS</t>
  </si>
  <si>
    <t>D</t>
  </si>
  <si>
    <t>Ano da Convenção Coletiva de Trabalho</t>
  </si>
  <si>
    <t>2020/2021</t>
  </si>
  <si>
    <t>E</t>
  </si>
  <si>
    <t>CNPJ Sindicato</t>
  </si>
  <si>
    <t>95.122.545/0001-87</t>
  </si>
  <si>
    <t>F</t>
  </si>
  <si>
    <t>Número do Registro no MTE</t>
  </si>
  <si>
    <t>RS000516/2020</t>
  </si>
  <si>
    <t>G</t>
  </si>
  <si>
    <t>Classificação Brasileira de Ocupações (CBO)</t>
  </si>
  <si>
    <t>7823 – Motorista</t>
  </si>
  <si>
    <t>H</t>
  </si>
  <si>
    <t>Data base da categoria</t>
  </si>
  <si>
    <t>I</t>
  </si>
  <si>
    <t>Nº de meses de execução contratual</t>
  </si>
  <si>
    <t>J</t>
  </si>
  <si>
    <t>Unidade de Medida</t>
  </si>
  <si>
    <t>Posto</t>
  </si>
  <si>
    <t>Memória de cálculo previsão das horas extras</t>
  </si>
  <si>
    <t>K</t>
  </si>
  <si>
    <t>Horas úteis no mês</t>
  </si>
  <si>
    <t>L</t>
  </si>
  <si>
    <t>Quantidade de profissional por posto de serviço</t>
  </si>
  <si>
    <t>1</t>
  </si>
  <si>
    <t>Horas normais</t>
  </si>
  <si>
    <t>Horas extras sem adicional noturno</t>
  </si>
  <si>
    <t>Horas extras com adicional noturno</t>
  </si>
  <si>
    <t>Vlr correspondente a 1 hora normal</t>
  </si>
  <si>
    <t>Vlr correspondente a 1 hora extra 50%</t>
  </si>
  <si>
    <t>Vlr correspondente a 1 hora extra 100%</t>
  </si>
  <si>
    <t>MÓDULO 1 – COMPOSIÇÃO DA REMUNERAÇÃO</t>
  </si>
  <si>
    <t>Composição da Remuneração</t>
  </si>
  <si>
    <t>Percentual (%)</t>
  </si>
  <si>
    <t>Valor (R$)</t>
  </si>
  <si>
    <t>Salário Base</t>
  </si>
  <si>
    <t>Cláusula 3ª, alínea “b” Motorista para micro-ônibus</t>
  </si>
  <si>
    <t>Adicional de Periculosidade</t>
  </si>
  <si>
    <t>Adicional de Insalubridade</t>
  </si>
  <si>
    <t>Adicional Noturno</t>
  </si>
  <si>
    <t>Adicional de Hora Noturna Reduzida</t>
  </si>
  <si>
    <t>Outros (especificar)</t>
  </si>
  <si>
    <t>TOTAL MÓDULO 1</t>
  </si>
  <si>
    <t>MÓDULO 2 – ENCARGOS, BENEFÍCIOS MENSAIS E DIÁRIOS</t>
  </si>
  <si>
    <t>2.1</t>
  </si>
  <si>
    <t>SUBMÓDULO 2.1 - 13º SALÁRIO E ADICIONAL DE FÉRIAS</t>
  </si>
  <si>
    <t>% Total</t>
  </si>
  <si>
    <t>13º Salário</t>
  </si>
  <si>
    <t>Adicional de Férias</t>
  </si>
  <si>
    <t>TOTAL SUBMÓDULO 2.1</t>
  </si>
  <si>
    <t>Base De Cálculo Para os Encargos Previdenciários e FGTS</t>
  </si>
  <si>
    <t>2.2</t>
  </si>
  <si>
    <t>SUBMÓDULO 2.2 - ENCARGOS PREVIDENCIÁRIOS E FGTS</t>
  </si>
  <si>
    <t>%</t>
  </si>
  <si>
    <t>INSS</t>
  </si>
  <si>
    <t>Salário Educação</t>
  </si>
  <si>
    <t>SAT- GIL/RAT</t>
  </si>
  <si>
    <t>SESC</t>
  </si>
  <si>
    <t>SENAC</t>
  </si>
  <si>
    <t>SEBRAE</t>
  </si>
  <si>
    <t>INCRA</t>
  </si>
  <si>
    <t>FGTS</t>
  </si>
  <si>
    <t>TOTAL SUBMÓDULO 2.2</t>
  </si>
  <si>
    <t>2.3</t>
  </si>
  <si>
    <t>SUBMÓDULO 2.3 - BENEFÍCIOS MENSAIS E DIÁRIOS</t>
  </si>
  <si>
    <t>Transporte</t>
  </si>
  <si>
    <t>Cláusula 11ª</t>
  </si>
  <si>
    <t>Auxílio-Refeição/Alimentação</t>
  </si>
  <si>
    <t>Cláusula 10ª</t>
  </si>
  <si>
    <t>Seguro de vida</t>
  </si>
  <si>
    <t>Cláusula 13ª (A empresa deverá corrigir o valor na planilha e apresentar comprovante do valor pago e apólice do seguro)</t>
  </si>
  <si>
    <t>Auxílio cesta básica</t>
  </si>
  <si>
    <t>Cláusula 14ª</t>
  </si>
  <si>
    <t>TOTAL SUBMÓDULO 2.3</t>
  </si>
  <si>
    <t>QUADRO RESUMO MÓDULO 2 – ENCARGOS, BENEFÍCIOS MENSAIS E DIÁRIOS</t>
  </si>
  <si>
    <t>13º (décimo terceiro) Salário, Férias e Adicional de Férias</t>
  </si>
  <si>
    <t>GPS, FGTS e outras contribuições</t>
  </si>
  <si>
    <t>Benefícios Mensais e Diários</t>
  </si>
  <si>
    <t>TOTAL MÓDULO 2</t>
  </si>
  <si>
    <t>MÓDULO 3 – PROVISÃO PARA RESCISÃO</t>
  </si>
  <si>
    <t>Base de Cálculo para o Custo de Aviso Prévio Indenizado</t>
  </si>
  <si>
    <t>3.1</t>
  </si>
  <si>
    <t>SUBMÓDULO 3.1 - AVISO PRÉVIO INDENIZADO</t>
  </si>
  <si>
    <t>% API</t>
  </si>
  <si>
    <t>Aviso prévio indenizado (API)</t>
  </si>
  <si>
    <t>Incidência do FGTS sobre o API</t>
  </si>
  <si>
    <t>Multa do FGTS e contribuições sociais sobre o API</t>
  </si>
  <si>
    <t>TOTAL SUBMÓDULO 3.1</t>
  </si>
  <si>
    <r>
      <rPr>
        <b/>
        <sz val="10"/>
        <rFont val="Calibri"/>
        <family val="2"/>
      </rPr>
      <t xml:space="preserve">Base de Cálculo para a </t>
    </r>
    <r>
      <rPr>
        <b/>
        <sz val="10"/>
        <color rgb="FF000000"/>
        <rFont val="Calibri"/>
        <family val="2"/>
      </rPr>
      <t>Multa do FGTS e contribuições sociais sobre o APT</t>
    </r>
  </si>
  <si>
    <t>3.2</t>
  </si>
  <si>
    <t>SUBMÓDULO 3.2 - AVISO PRÉVIO TRABALHADO</t>
  </si>
  <si>
    <t>% APT (no final do contrato)</t>
  </si>
  <si>
    <t>Aviso prévio trabalhado (APT)</t>
  </si>
  <si>
    <t>Incidência de GPS, FGTS e outras contribuições sobre o APT</t>
  </si>
  <si>
    <t>Multa do FGTS e contribuições sociais sobre o APT</t>
  </si>
  <si>
    <t>TOTAL SUBMÓDULO 3.2</t>
  </si>
  <si>
    <t>TOTAL - MÓDULO 3</t>
  </si>
  <si>
    <t>MÓDULO 4 – CUSTO DE REPOSIÇÃO DO PROFISSIONAL AUSENTE</t>
  </si>
  <si>
    <t>Base de Cálculo para o Custo de Reposição do Profissional Ausente</t>
  </si>
  <si>
    <t>4.1</t>
  </si>
  <si>
    <t>SUBMÓDULO 4.1 – SUBSTITUTO NAS AUSÊNCIAS LEGAIS</t>
  </si>
  <si>
    <t>Férias</t>
  </si>
  <si>
    <t>Ausências Legais</t>
  </si>
  <si>
    <t>Licença Paternidade</t>
  </si>
  <si>
    <t>Ausência por acidente de trabalho</t>
  </si>
  <si>
    <t>Afastamento Maternidade</t>
  </si>
  <si>
    <t>Total</t>
  </si>
  <si>
    <t>Incidência dos encargos do Submódulo 2.2 sobre o total do Submódulo 4.1</t>
  </si>
  <si>
    <t>TOTAL - MÓDULO 4</t>
  </si>
  <si>
    <t>MÓDULO 5 – INSUMOS, EQUIPAMENTOS E DEPRECIAÇÃO</t>
  </si>
  <si>
    <t>Insumos Diversos</t>
  </si>
  <si>
    <t>Uniformes e EPI</t>
  </si>
  <si>
    <t>Materiais</t>
  </si>
  <si>
    <t>Equipamentos</t>
  </si>
  <si>
    <t>TOTAL - MÓDULO 5</t>
  </si>
  <si>
    <t>MÓDULO 6 – CUSTOS INDIRETOS, TRIBUTOS E LUCRO</t>
  </si>
  <si>
    <t>Custos Indiretos, Tributos e Lucro</t>
  </si>
  <si>
    <t>Base de cálculo</t>
  </si>
  <si>
    <t>Custos indiretos</t>
  </si>
  <si>
    <t>Lucro</t>
  </si>
  <si>
    <t>Tributos</t>
  </si>
  <si>
    <t>C.1 – Tributos Federais (PIS: 1,65%; COFINS: 7,6%)</t>
  </si>
  <si>
    <t>C.2 – Tributos Municipais (ISS: 3%)</t>
  </si>
  <si>
    <t>TOTAL - MÓDULO 6</t>
  </si>
  <si>
    <t>CUSTO TOTAL DA MÃO DE OBRA – VALOR TOTAL POR POSTO</t>
  </si>
  <si>
    <t>Valor Unit.(R$)</t>
  </si>
  <si>
    <t>Módulo 1: Composição da Remuneração</t>
  </si>
  <si>
    <t>Módulo 2: Encargos e Benefícios Anuais, Mensais e Diários</t>
  </si>
  <si>
    <t>Módulo 3: Provisão para Rescisão</t>
  </si>
  <si>
    <t>Módulo 4: Custo Reposição Profissional Ausente</t>
  </si>
  <si>
    <t>Módulo 5: Insumos Diversos</t>
  </si>
  <si>
    <t>Módulo 6: Custos Indiretos, Tributos e Lucro</t>
  </si>
  <si>
    <t>VALOR TOTAL POR FUNCIONÁRIO</t>
  </si>
  <si>
    <t>Quantidade de horas no mês</t>
  </si>
  <si>
    <t>QUADRO RESUMO VALOR DOS SERVIÇOS</t>
  </si>
  <si>
    <t>Sub-total</t>
  </si>
  <si>
    <t>Valor mensal por funcionário</t>
  </si>
  <si>
    <t>Previsão para reembolso de despesas com diárias e alimentações em viagem por funcionário</t>
  </si>
  <si>
    <t>Previsão para pagamento de horas extras por funcionário</t>
  </si>
  <si>
    <t>Memória de cálculo previsão das despesas extras</t>
  </si>
  <si>
    <t>Valor mensal por funcionário incluindo previsão de despesas e horas extras</t>
  </si>
  <si>
    <t xml:space="preserve">Item </t>
  </si>
  <si>
    <t>Unidade</t>
  </si>
  <si>
    <t>Qtd</t>
  </si>
  <si>
    <t>R$ Unitário</t>
  </si>
  <si>
    <t>R$ Total</t>
  </si>
  <si>
    <t>Quant. funcionários por posto</t>
  </si>
  <si>
    <t>Diárias</t>
  </si>
  <si>
    <t>Pernoite</t>
  </si>
  <si>
    <t xml:space="preserve">Valor mensal do posto de serviço </t>
  </si>
  <si>
    <t>Jantar</t>
  </si>
  <si>
    <t>Refeição</t>
  </si>
  <si>
    <t>Café</t>
  </si>
  <si>
    <t xml:space="preserve">Valor total mensal do posto de serviço </t>
  </si>
  <si>
    <t xml:space="preserve">Valor total anual do posto de serviço </t>
  </si>
  <si>
    <t>Número de meses do contrato</t>
  </si>
  <si>
    <t>Valor global do item</t>
  </si>
  <si>
    <t>Memória de cálculo vale transporte</t>
  </si>
  <si>
    <t>Custo da Passagem</t>
  </si>
  <si>
    <t>Valor Unitário</t>
  </si>
  <si>
    <t>Vales por dia</t>
  </si>
  <si>
    <t>Dias efetivamente trabalhados</t>
  </si>
  <si>
    <t>Custo total</t>
  </si>
  <si>
    <t>Desconto do vale transporte</t>
  </si>
  <si>
    <t>Base de Cálculo</t>
  </si>
  <si>
    <t>Proporcionalidade</t>
  </si>
  <si>
    <t>Percentual de desconto</t>
  </si>
  <si>
    <t>Desconto</t>
  </si>
  <si>
    <t>Custo efetivo do vale transporte</t>
  </si>
  <si>
    <r>
      <rPr>
        <b/>
        <sz val="10"/>
        <rFont val="Calibri"/>
        <family val="2"/>
      </rPr>
      <t xml:space="preserve">Memória de cálculo </t>
    </r>
    <r>
      <rPr>
        <b/>
        <sz val="10"/>
        <color rgb="FF000000"/>
        <rFont val="Calibri"/>
        <family val="2"/>
      </rPr>
      <t>vale alimentação/refeição</t>
    </r>
  </si>
  <si>
    <t>Vale alimentação/refeição</t>
  </si>
  <si>
    <t>Desconto do vale alimentação/refeição</t>
  </si>
  <si>
    <t>Custo efetivo do vale alimentação/refeição</t>
  </si>
  <si>
    <t>Memória de cálculo uniformes e EPI</t>
  </si>
  <si>
    <t>Quantidade</t>
  </si>
  <si>
    <t>Duração dos itens (meses)</t>
  </si>
  <si>
    <t>Valor total</t>
  </si>
  <si>
    <t>CAMISA SOCIAL: manga curta em tecido 100% algodão cor branca com logomarca da empresa</t>
  </si>
  <si>
    <t>CINTO SOCIAL DE COURO: confeccionado em couro legítimo cor preta</t>
  </si>
  <si>
    <t>GRAVATA SOCIAL VERTICAL: Cor preta</t>
  </si>
  <si>
    <t>SAPATO SOCIAL: Confeccionado em couro cor preta</t>
  </si>
  <si>
    <t>PROTETOR SOLAR: com repelente FPS50, 120ml incolor para rosto e corpo, marca de referência Sundown</t>
  </si>
  <si>
    <t>Custo mensal por pessoa</t>
  </si>
  <si>
    <t>Memória de cálculo equipamentos</t>
  </si>
  <si>
    <t>Vida útil (meses)</t>
  </si>
  <si>
    <t>Custo financeiro mensal</t>
  </si>
  <si>
    <t>Valor mensal</t>
  </si>
  <si>
    <t>Custo mensal total</t>
  </si>
  <si>
    <t>Quantidade de pessoas por posto</t>
  </si>
  <si>
    <t>https://www.bcb.gov.br/htms/selic/selicdiarios.asp</t>
  </si>
  <si>
    <t>Taxa (% a.a.) em 10/05/2021</t>
  </si>
  <si>
    <t>Servente de Limpeza 44h semanais segunda a sábado</t>
  </si>
  <si>
    <t>2021/2021</t>
  </si>
  <si>
    <t>90.601.956/0001-31</t>
  </si>
  <si>
    <t>RS000051/2021</t>
  </si>
  <si>
    <t>5143-20 – Faxineiro</t>
  </si>
  <si>
    <t>Cláusula 5ª,servente de limpeza</t>
  </si>
  <si>
    <t>Cláusula 17ª</t>
  </si>
  <si>
    <t>Cláusula 20ª</t>
  </si>
  <si>
    <t>Cláusula 18ª</t>
  </si>
  <si>
    <t>A empresa deverá corrigir o valor na planilha e apresentar comprovante do valor pago e apólice do seguro</t>
  </si>
  <si>
    <t>Benefício familiar</t>
  </si>
  <si>
    <t>Cláusula 29ª</t>
  </si>
  <si>
    <t>CUSTO EFETIVO DO VALE TRANSPORTE</t>
  </si>
  <si>
    <t>CUSTO EFETIVO DO VALE ALIMENTAÇÃO/REFEIÇÃO</t>
  </si>
  <si>
    <r>
      <rPr>
        <sz val="10"/>
        <color rgb="FF000000"/>
        <rFont val="Calibri"/>
        <family val="2"/>
      </rPr>
      <t>PROTETOR SOLAR: com repelente FPS50,</t>
    </r>
    <r>
      <rPr>
        <sz val="10"/>
        <rFont val="Calibri"/>
        <family val="2"/>
      </rPr>
      <t xml:space="preserve"> 120ml incolor para rosto e corpo, marca de referência Sundown</t>
    </r>
  </si>
  <si>
    <t>Memória de cálculo materiais mensal por pessoa</t>
  </si>
  <si>
    <t>Álcool gel antisséptico, 77°GL (70% INPM), viscosidade 8,000 - 10,000 CPs. Embalagem de 5 litros.</t>
  </si>
  <si>
    <t>Balde duas águas, capacidade mínima de 33 litros, com rodas e espremedor.</t>
  </si>
  <si>
    <t>Desinfetante, frasco com 5 litros</t>
  </si>
  <si>
    <t>Luvas de borracha natural, forrada, de 1ª qualidade, para limpeza antialérgica.</t>
  </si>
  <si>
    <t>Mascara de proteção lavável</t>
  </si>
  <si>
    <t>Total mensal</t>
  </si>
  <si>
    <t>Jardineiro 44h semanais segunda a sábado</t>
  </si>
  <si>
    <t>6220-10 – Jardineiro</t>
  </si>
  <si>
    <t>Cláusula 5ª</t>
  </si>
  <si>
    <t>Cláusula 60ª</t>
  </si>
  <si>
    <t>Outros (licença para uso motosserra)</t>
  </si>
  <si>
    <r>
      <rPr>
        <b/>
        <sz val="10"/>
        <rFont val="Calibri"/>
        <family val="2"/>
      </rPr>
      <t xml:space="preserve">Memória de cálculo </t>
    </r>
    <r>
      <rPr>
        <b/>
        <sz val="10"/>
        <color rgb="FF000000"/>
        <rFont val="Calibri"/>
        <family val="2"/>
      </rPr>
      <t>licença para uso da motosserra</t>
    </r>
  </si>
  <si>
    <t>Valor da licença</t>
  </si>
  <si>
    <t>Validade da licença (meses)</t>
  </si>
  <si>
    <t>Licença para porte e uso de motosserra (LPU)</t>
  </si>
  <si>
    <t>CHAPÉU DE PALHA com aba larga</t>
  </si>
  <si>
    <t>CHAPÉU OU BONÉ: para proteção solar com cobre pescoço</t>
  </si>
  <si>
    <t>ÓCULOS DE PROTEÇÃO</t>
  </si>
  <si>
    <t>PERNEIRA DE PROTEÇÃO</t>
  </si>
  <si>
    <t>Memória de cálculo materiais mensal</t>
  </si>
  <si>
    <t>Inseticida liquido fipronil 2,5% 1 Lt</t>
  </si>
  <si>
    <t>Cavadeira articulada com cabo, altura da cavadeira 450mm, largura da cavadeira 150mm, material da cavadeira alo carbono especial de alta qualidade, comprimento do cabo 1,20 metros</t>
  </si>
  <si>
    <t>Cavadeira Reta 9 com Cabo Metálico 120cm e Socador (tipo alavanca)</t>
  </si>
  <si>
    <t>Enxada com cabo, tipo larga, material aço carbono de alta qualidade temperado, olho redondo, medida 200x250 mm</t>
  </si>
  <si>
    <t>Machado Forjado, cabeça redonda com cabo</t>
  </si>
  <si>
    <t>POLVILHADEIRA MATA FORMIGA Cilindro de plástico polipropileno, altamente resistente aos produtos químicos e a impactos, garantindo maior durabilidade, capacidades: 1Kg, tanque plástico translúcido com bocal largo para facilitar o enchimento, bucha da bomba construída em PVC de longa duração, manopla de acionamento com formato ergonômico para facilitar o bombeamento, material Plástico, borracha e aço.</t>
  </si>
  <si>
    <t>Serrote 22”, com 7 dentes por polegada</t>
  </si>
  <si>
    <t>Serviço Braçal 44h semanais segunda a sábado</t>
  </si>
  <si>
    <t>6220-20 – Trabalhador volante da agricultura</t>
  </si>
  <si>
    <t>Cláusula 5ª jardineiro</t>
  </si>
  <si>
    <t>Roçadeira à Gasolina com potência igual ou superior a 2.0 KW, Cilindradas igual ou superior a 38cm3. kit com enxada rotativa, carretel de nylon, lamina 3 pontas e escova de aço</t>
  </si>
  <si>
    <t>Serviços Gerais 44h semanais segunda a sábado</t>
  </si>
  <si>
    <t>7832-15 – Carregador</t>
  </si>
  <si>
    <t>Cláusula 5ª, item: auxiliar de serviços gerais</t>
  </si>
  <si>
    <t>BOTA: calçado de segurança fechado em PVC, tipo bota cano longo, cor preta, impermeável, solado baixo, com palmilha antibacteriana, solado antiderrapante.</t>
  </si>
  <si>
    <t>CHAPÉU OU BONÉ para proteção solar</t>
  </si>
  <si>
    <t>Tratorista 44h semanais segunda a sábado</t>
  </si>
  <si>
    <t>88.243.662/0001-33</t>
  </si>
  <si>
    <t>RS001397/2020</t>
  </si>
  <si>
    <t>6410-15 – Tratorista agrícola</t>
  </si>
  <si>
    <t>Cláusula 3ª, operadores de máquinas automotoras, de tratores agrícolas</t>
  </si>
  <si>
    <t>Cláusula 15ª</t>
  </si>
  <si>
    <t>Cláusula 51ª</t>
  </si>
  <si>
    <t>Seguro de vida em grupo</t>
  </si>
  <si>
    <t>Cláusula 52ª (A empresa deverá corrigir o valor na planilha e apresentar comprovante do valor pago e apólice do seguro)</t>
  </si>
  <si>
    <t>Capacitação profissional</t>
  </si>
  <si>
    <t>Cláusula 54ª</t>
  </si>
  <si>
    <t>AGASALHO: Jaqueta em tecido, forrada, para uso no inverno com logomarca da empresa.</t>
  </si>
  <si>
    <t>CALÇA: Calça comprida com elástico, cordão e bolsos, em tecido tipo brim.</t>
  </si>
  <si>
    <t>CALÇADO: Calçado de segurança fechado em couro, cor preta, impermeável, solado baixo, com palmilha antibacteriana, solado antiderrapante.</t>
  </si>
  <si>
    <t>CAMISETA: Camiseta de algodão, malha fria, cor branca, mangas curtas com logomarca da empresa.</t>
  </si>
  <si>
    <t>CAMISETA: Camiseta de algodão, malha fria, cor branca, mangas longas com logomarca da empresa.</t>
  </si>
  <si>
    <t>LUVAS: Pigmentada.</t>
  </si>
  <si>
    <t>PROTETOR SOLAR: com repelente FPS50, 120ml incolor para rosto e corpo, marca de referência Sundown.</t>
  </si>
  <si>
    <t>Tradutor e Intérprete de Libras Língua Portuguesa 20h semanais segunda a sexta</t>
  </si>
  <si>
    <t>2614 – Filólogos, tradutores ,intérpretes</t>
  </si>
  <si>
    <t>Lista de Referência de Honorários Febrapils; Sessão 3: interpretação educacional; Superior, Tecnológica e Especialização</t>
  </si>
  <si>
    <t>CALÇA SOCIAL: Viscose ou similar cor preta.</t>
  </si>
  <si>
    <t>CAMISA SOCIAL: manga longa em tecido 100% algodão cor branca com logomarca da empresa.</t>
  </si>
  <si>
    <t>PALETÓ SOCIAL: Viscose ou similar cor preta.</t>
  </si>
  <si>
    <t>Encarregado 44h semanais segunda a sábado</t>
  </si>
  <si>
    <t>4101-05 – Supervisor administrativo</t>
  </si>
  <si>
    <t>Cláusula 4ª (assistente administrativo)</t>
  </si>
  <si>
    <t>Chapecó/SC</t>
  </si>
  <si>
    <t>2021/2022</t>
  </si>
  <si>
    <t>01.153.053/0001-05</t>
  </si>
  <si>
    <t>SC001308/2021</t>
  </si>
  <si>
    <t>Cláusula 3ª, Item “i” Motorista de transporte de automóvel (veiculo executivo)</t>
  </si>
  <si>
    <t>C.2 – Tributos Municipais (ISS: 4%)</t>
  </si>
  <si>
    <t>DECRETO Nº 37.842, DE 19 DE NOVEMBRO DE 2019.</t>
  </si>
  <si>
    <t>2020/2020</t>
  </si>
  <si>
    <t>81.532.095/0001-96</t>
  </si>
  <si>
    <t>SC000108/2020</t>
  </si>
  <si>
    <t>Cláusula 3ª, Q) Servente</t>
  </si>
  <si>
    <t>Cláusula 3ª, Q) Servente e Cláusula 9ª</t>
  </si>
  <si>
    <t>Cláusula 13ª</t>
  </si>
  <si>
    <t>Cláusula 12ª</t>
  </si>
  <si>
    <t>Adicional de assiduidade (5%)</t>
  </si>
  <si>
    <t>Beneficio de assistência ao trabalhador</t>
  </si>
  <si>
    <t>Cláusula 16ª</t>
  </si>
  <si>
    <t>Cláusula 14ª (A empresa deverá corrigir o valor na planilha e apresentar comprovante do valor pago e apólice do seguro)</t>
  </si>
  <si>
    <t>Contribuição assistencial patronal (1%)</t>
  </si>
  <si>
    <t>Cláusula 46ª</t>
  </si>
  <si>
    <t>Cláusula 40ª</t>
  </si>
  <si>
    <t>Cláusula 3ª, I) Jardineiro de conservação</t>
  </si>
  <si>
    <t>Cláusula 3ª, I) Jardineiro de Conservação, Cláusula 9ª.</t>
  </si>
  <si>
    <t>Benefício de assistência ao trabalhador</t>
  </si>
  <si>
    <t>Cláusula 3ª, Q) Servente de serviço braçal</t>
  </si>
  <si>
    <t>Cláusula 3ª, Q) Servente de serviço braçal e Cláusula 9ª</t>
  </si>
  <si>
    <t>Cláusula 3ª, Q) Auxiliar de serviços gerais</t>
  </si>
  <si>
    <t>Cláusula 3ª, Q) Auxiliar de serviços gerais e Cláusula 9ª</t>
  </si>
  <si>
    <t>Recepcionista 44h semanais segunda a sábado</t>
  </si>
  <si>
    <t>4221-05 – Recepcionista, em geral</t>
  </si>
  <si>
    <t>Cláusula 3ª, H) Recepcionista</t>
  </si>
  <si>
    <t>Telefonista 36h semanais segunda a sábado</t>
  </si>
  <si>
    <t>4222-05 – Telefonista</t>
  </si>
  <si>
    <t>2</t>
  </si>
  <si>
    <t>Cláusula 3ª, H) Telefonista</t>
  </si>
  <si>
    <t>Hadset p/ telefones voip com conector RJ11</t>
  </si>
  <si>
    <t>Auxiliar de Almoxarifado 44h semanais segunda a sábado</t>
  </si>
  <si>
    <t>83.017.830/0001-59</t>
  </si>
  <si>
    <t>SC002377/2020</t>
  </si>
  <si>
    <t>4141 – Auxiliar de Almoxarifado</t>
  </si>
  <si>
    <t>Cláusula 3ª</t>
  </si>
  <si>
    <t>Cláusula 3ª, D) Encarregados nível 2</t>
  </si>
  <si>
    <t>Erechim/RS</t>
  </si>
  <si>
    <t>DECRETO Nº 4.864, DE 12 DE DEZEMBRO DE 2019.</t>
  </si>
  <si>
    <t>10.141.903/0001-46</t>
  </si>
  <si>
    <t>RS000153/2021</t>
  </si>
  <si>
    <t>Cláusula 4ª</t>
  </si>
  <si>
    <t>Cláusula 17ª, alínea “c”</t>
  </si>
  <si>
    <t>Cláusula 17ª, alínea “a”</t>
  </si>
  <si>
    <t>89.432.785/0001-85</t>
  </si>
  <si>
    <t>Recibo Eletrônico de Protocolo – 8280664</t>
  </si>
  <si>
    <t>Cláusula 2ª</t>
  </si>
  <si>
    <t>Cláusula 6ª</t>
  </si>
  <si>
    <t>Cláusula 4ª (R$ 5,11 por hora x 220 horas no mês)</t>
  </si>
  <si>
    <t>Laranjeiras do Sul/PR</t>
  </si>
  <si>
    <t>2021/2023</t>
  </si>
  <si>
    <t>80.620.206/0001-53</t>
  </si>
  <si>
    <t>PR001900/2021</t>
  </si>
  <si>
    <t>Cláusula 3ª, Motoristas de Microônibus</t>
  </si>
  <si>
    <t>Fundo Assistencial</t>
  </si>
  <si>
    <t>Cláusula 37ª</t>
  </si>
  <si>
    <t>Cláusula 17ª  (A empresa deverá corrigir o valor na planilha e apresentar comprovante do valor pago e apólice do seguro)</t>
  </si>
  <si>
    <t>C.2 – Tributos Municipais (ISS: 5%)</t>
  </si>
  <si>
    <t>DECRETO Nº 039/2018 DE 29 DE JUNHO DE 2018</t>
  </si>
  <si>
    <t>78.680.683/0001-62</t>
  </si>
  <si>
    <t>PR000326/2021</t>
  </si>
  <si>
    <t>Cláusula 3ª, Item 01</t>
  </si>
  <si>
    <t>Cláusula 3ª, Item 16, parágrafo 5º (sobre o salário mínimo nacional, R$ 1.110,00, Medida Provisória nº 1.021/20)</t>
  </si>
  <si>
    <t>Assistência médica</t>
  </si>
  <si>
    <t>Cláusula 15ª, parágrafo 1º</t>
  </si>
  <si>
    <t>Benefício social familiar</t>
  </si>
  <si>
    <t>Cláusula 16ª, parágrafo 1º</t>
  </si>
  <si>
    <t>Fundo de formação profissional</t>
  </si>
  <si>
    <t>Cláusula 22ª</t>
  </si>
  <si>
    <t>Cláusula 3ª, Item 05</t>
  </si>
  <si>
    <t>Cláusula 3ª, Item 1</t>
  </si>
  <si>
    <t>Cláusula 3ª, Item 13</t>
  </si>
  <si>
    <t>Cláusula 3ª, Item 10</t>
  </si>
  <si>
    <t>Cláusula 3ª, Item 4 (Encarregado Administrativo)</t>
  </si>
  <si>
    <t>Passo Fundo/RS</t>
  </si>
  <si>
    <t>DECRETO Nº 021, DE 21 DE FEVEREIRO DE 2020.</t>
  </si>
  <si>
    <t>Realeza/PR</t>
  </si>
  <si>
    <t>78.687.431/0001-65</t>
  </si>
  <si>
    <t>04.160.954/0001-12</t>
  </si>
  <si>
    <t>Cláusula 3ª, Item 9</t>
  </si>
  <si>
    <t>Auxiliar veterinário 44h semanais segunda a sábado</t>
  </si>
  <si>
    <t>76.682.988/0001-88</t>
  </si>
  <si>
    <t>PR001141/2021</t>
  </si>
  <si>
    <t>5193-05 – Auxiliar de veterinário</t>
  </si>
  <si>
    <t>Cláusula 3ª, item “e”</t>
  </si>
  <si>
    <t>Cláusula 14ª, Item “a” (20% sobre o valor base de R$ 1.239,06)</t>
  </si>
  <si>
    <t>Auxílio funeral</t>
  </si>
  <si>
    <t>Cláusula 20ª, parágrafo 1º</t>
  </si>
  <si>
    <t>BOTA: calçado de segurança fechado em PVC, tipo bota cano longo, cor branca impermeável, solado baixo, com palmilha antibacteriana, solado antiderrapante.</t>
  </si>
  <si>
    <t>CALÇADO: Calçado de segurança fechado em couro, cor branca, impermeável, solado baixo, com palmilha antibacteriana, solado antiderrapante.</t>
  </si>
  <si>
    <t>Lavador de roupas 44h semanais segunda a sábado</t>
  </si>
  <si>
    <t>5163-10 – Lavador de roupas a maquina</t>
  </si>
  <si>
    <t>Cláusula 3ª, item “b”</t>
  </si>
  <si>
    <t>BOTA: calçado de segurança fechado em PVC, tipo bota cano longo, cor branca, impermeável, solado baixo, com palmilha antibacteriana, solado antiderrapante.</t>
  </si>
  <si>
    <t>Sabão em pó de 1ª qualidade, embalagem com 1Kg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</si>
</sst>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&quot; R$ &quot;* #,##0.00\ ;&quot;-R$ &quot;* #,##0.00\ ;&quot; R$ &quot;* \-#\ ;\ @\ "/>
    <numFmt numFmtId="165" formatCode="0.000%"/>
    <numFmt numFmtId="166" formatCode="dd/mm/yy"/>
    <numFmt numFmtId="167" formatCode="[$R$-416]\ #,##0.00;[Red]\-[$R$-416]\ #,##0.00"/>
    <numFmt numFmtId="168" formatCode="0.0000%"/>
    <numFmt numFmtId="169" formatCode="#,##0.0000"/>
  </numFmts>
  <fonts count="26" x14ac:knownFonts="1">
    <font>
      <sz val="10"/>
      <name val="Arial"/>
      <family val="2"/>
    </font>
    <font>
      <b/>
      <sz val="24"/>
      <color rgb="FF000000"/>
      <name val="Arial"/>
      <family val="2"/>
    </font>
    <font>
      <sz val="18"/>
      <color rgb="FF000000"/>
      <name val="Arial"/>
      <family val="2"/>
    </font>
    <font>
      <sz val="12"/>
      <color rgb="FF000000"/>
      <name val="Arial"/>
      <family val="2"/>
    </font>
    <font>
      <sz val="10"/>
      <color rgb="FF333333"/>
      <name val="Arial"/>
      <family val="2"/>
    </font>
    <font>
      <i/>
      <sz val="10"/>
      <color rgb="FF808080"/>
      <name val="Arial"/>
      <family val="2"/>
    </font>
    <font>
      <u/>
      <sz val="10"/>
      <color rgb="FF0000EE"/>
      <name val="Arial"/>
      <family val="2"/>
    </font>
    <font>
      <sz val="10"/>
      <color rgb="FF006600"/>
      <name val="Arial"/>
      <family val="2"/>
    </font>
    <font>
      <sz val="10"/>
      <color rgb="FF996600"/>
      <name val="Arial"/>
      <family val="2"/>
    </font>
    <font>
      <sz val="10"/>
      <color rgb="FFCC0000"/>
      <name val="Arial"/>
      <family val="2"/>
    </font>
    <font>
      <b/>
      <sz val="10"/>
      <color rgb="FFFFFFFF"/>
      <name val="Arial"/>
      <family val="2"/>
    </font>
    <font>
      <b/>
      <sz val="10"/>
      <color rgb="FF000000"/>
      <name val="Arial"/>
      <family val="2"/>
    </font>
    <font>
      <sz val="10"/>
      <color rgb="FFFFFFFF"/>
      <name val="Arial"/>
      <family val="2"/>
    </font>
    <font>
      <b/>
      <sz val="12"/>
      <name val="Arial"/>
      <family val="2"/>
    </font>
    <font>
      <sz val="10"/>
      <name val="Calibri"/>
      <family val="2"/>
    </font>
    <font>
      <b/>
      <sz val="12"/>
      <color rgb="FF000000"/>
      <name val="Calibri"/>
      <family val="2"/>
    </font>
    <font>
      <sz val="12"/>
      <name val="Calibri"/>
      <family val="2"/>
    </font>
    <font>
      <b/>
      <sz val="10"/>
      <color rgb="FF000000"/>
      <name val="Calibri"/>
      <family val="2"/>
    </font>
    <font>
      <sz val="10"/>
      <color rgb="FF000000"/>
      <name val="Calibri"/>
      <family val="2"/>
    </font>
    <font>
      <b/>
      <i/>
      <sz val="10"/>
      <color rgb="FF000000"/>
      <name val="Calibri"/>
      <family val="2"/>
    </font>
    <font>
      <b/>
      <sz val="10"/>
      <name val="Calibri"/>
      <family val="2"/>
    </font>
    <font>
      <sz val="11"/>
      <color rgb="FF000000"/>
      <name val="Calibri"/>
      <family val="2"/>
    </font>
    <font>
      <sz val="12"/>
      <color rgb="FF000000"/>
      <name val="Calibri"/>
      <family val="2"/>
    </font>
    <font>
      <sz val="10"/>
      <color rgb="FF0000FF"/>
      <name val="Arial"/>
      <family val="2"/>
    </font>
    <font>
      <sz val="9"/>
      <color rgb="FF000000"/>
      <name val="Segoe UI"/>
      <family val="2"/>
    </font>
    <font>
      <sz val="10"/>
      <name val="Arial"/>
      <family val="2"/>
    </font>
  </fonts>
  <fills count="24">
    <fill>
      <patternFill patternType="none"/>
    </fill>
    <fill>
      <patternFill patternType="gray125"/>
    </fill>
    <fill>
      <patternFill patternType="solid">
        <fgColor rgb="FFFFFFCC"/>
        <bgColor rgb="FFFFFFD7"/>
      </patternFill>
    </fill>
    <fill>
      <patternFill patternType="solid">
        <fgColor rgb="FFCCFFCC"/>
        <bgColor rgb="FFFFFFCC"/>
      </patternFill>
    </fill>
    <fill>
      <patternFill patternType="solid">
        <fgColor rgb="FFFFCCCC"/>
        <bgColor rgb="FFDDDDDD"/>
      </patternFill>
    </fill>
    <fill>
      <patternFill patternType="solid">
        <fgColor rgb="FFCC0000"/>
        <bgColor rgb="FF800000"/>
      </patternFill>
    </fill>
    <fill>
      <patternFill patternType="solid">
        <fgColor rgb="FF000000"/>
        <bgColor rgb="FF003300"/>
      </patternFill>
    </fill>
    <fill>
      <patternFill patternType="solid">
        <fgColor rgb="FF808080"/>
        <bgColor rgb="FF999999"/>
      </patternFill>
    </fill>
    <fill>
      <patternFill patternType="solid">
        <fgColor rgb="FFDDDDDD"/>
        <bgColor rgb="FFFFCCCC"/>
      </patternFill>
    </fill>
    <fill>
      <patternFill patternType="solid">
        <fgColor rgb="FF999999"/>
        <bgColor rgb="FF808080"/>
      </patternFill>
    </fill>
    <fill>
      <patternFill patternType="solid">
        <fgColor rgb="FFFFFFFF"/>
        <bgColor rgb="FFFFFFD7"/>
      </patternFill>
    </fill>
    <fill>
      <patternFill patternType="solid">
        <fgColor rgb="FF77BC65"/>
        <bgColor rgb="FF999999"/>
      </patternFill>
    </fill>
    <fill>
      <patternFill patternType="solid">
        <fgColor rgb="FF729FCF"/>
        <bgColor rgb="FF999999"/>
      </patternFill>
    </fill>
    <fill>
      <patternFill patternType="solid">
        <fgColor rgb="FFA1467E"/>
        <bgColor rgb="FF993366"/>
      </patternFill>
    </fill>
    <fill>
      <patternFill patternType="solid">
        <fgColor rgb="FFFF972F"/>
        <bgColor rgb="FFFF6D6D"/>
      </patternFill>
    </fill>
    <fill>
      <patternFill patternType="solid">
        <fgColor rgb="FFFF6D6D"/>
        <bgColor rgb="FFFF6600"/>
      </patternFill>
    </fill>
    <fill>
      <patternFill patternType="solid">
        <fgColor rgb="FFFFFF6D"/>
        <bgColor rgb="FFFFFFCC"/>
      </patternFill>
    </fill>
    <fill>
      <patternFill patternType="solid">
        <fgColor rgb="FFB2B2B2"/>
        <bgColor rgb="FFBFBFBF"/>
      </patternFill>
    </fill>
    <fill>
      <patternFill patternType="solid">
        <fgColor rgb="FFBFBFBF"/>
        <bgColor rgb="FFB2B2B2"/>
      </patternFill>
    </fill>
    <fill>
      <patternFill patternType="solid">
        <fgColor rgb="FFFFFFD7"/>
        <bgColor rgb="FFFFFFCC"/>
      </patternFill>
    </fill>
    <fill>
      <patternFill patternType="solid">
        <fgColor rgb="FF99FFFF"/>
        <bgColor rgb="FFCCFFCC"/>
      </patternFill>
    </fill>
    <fill>
      <patternFill patternType="solid">
        <fgColor rgb="FF66FF66"/>
        <bgColor rgb="FF77BC65"/>
      </patternFill>
    </fill>
    <fill>
      <patternFill patternType="solid">
        <fgColor rgb="FFFFFF00"/>
        <bgColor rgb="FFFFFF00"/>
      </patternFill>
    </fill>
    <fill>
      <patternFill patternType="solid">
        <fgColor rgb="FF333333"/>
        <bgColor rgb="FF333300"/>
      </patternFill>
    </fill>
  </fills>
  <borders count="21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 style="hair">
        <color auto="1"/>
      </right>
      <top style="thin">
        <color indexed="64"/>
      </top>
      <bottom/>
      <diagonal/>
    </border>
    <border>
      <left style="hair">
        <color auto="1"/>
      </left>
      <right style="hair">
        <color auto="1"/>
      </right>
      <top style="thin">
        <color indexed="64"/>
      </top>
      <bottom/>
      <diagonal/>
    </border>
    <border>
      <left style="hair">
        <color auto="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auto="1"/>
      </right>
      <top/>
      <bottom/>
      <diagonal/>
    </border>
    <border>
      <left style="hair">
        <color auto="1"/>
      </left>
      <right style="thin">
        <color indexed="64"/>
      </right>
      <top/>
      <bottom/>
      <diagonal/>
    </border>
    <border>
      <left style="thin">
        <color indexed="64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0">
    <xf numFmtId="0" fontId="0" fillId="0" borderId="0"/>
    <xf numFmtId="164" fontId="25" fillId="0" borderId="0" applyFont="0" applyBorder="0" applyAlignment="0" applyProtection="0"/>
    <xf numFmtId="0" fontId="1" fillId="0" borderId="0" applyBorder="0" applyAlignment="0" applyProtection="0"/>
    <xf numFmtId="0" fontId="2" fillId="0" borderId="0" applyBorder="0" applyAlignment="0" applyProtection="0"/>
    <xf numFmtId="0" fontId="3" fillId="0" borderId="0" applyBorder="0" applyAlignment="0" applyProtection="0"/>
    <xf numFmtId="0" fontId="25" fillId="0" borderId="0" applyFont="0" applyBorder="0" applyAlignment="0" applyProtection="0"/>
    <xf numFmtId="0" fontId="4" fillId="2" borderId="1" applyAlignment="0" applyProtection="0"/>
    <xf numFmtId="0" fontId="5" fillId="0" borderId="0" applyBorder="0" applyAlignment="0" applyProtection="0"/>
    <xf numFmtId="0" fontId="6" fillId="0" borderId="0" applyBorder="0" applyAlignment="0" applyProtection="0"/>
    <xf numFmtId="0" fontId="25" fillId="0" borderId="0" applyFont="0" applyBorder="0" applyAlignment="0" applyProtection="0"/>
    <xf numFmtId="0" fontId="7" fillId="3" borderId="0" applyBorder="0" applyAlignment="0" applyProtection="0"/>
    <xf numFmtId="0" fontId="8" fillId="2" borderId="0" applyBorder="0" applyAlignment="0" applyProtection="0"/>
    <xf numFmtId="0" fontId="9" fillId="4" borderId="0" applyBorder="0" applyAlignment="0" applyProtection="0"/>
    <xf numFmtId="0" fontId="9" fillId="0" borderId="0" applyBorder="0" applyAlignment="0" applyProtection="0"/>
    <xf numFmtId="0" fontId="10" fillId="5" borderId="0" applyBorder="0" applyAlignment="0" applyProtection="0"/>
    <xf numFmtId="0" fontId="11" fillId="0" borderId="0" applyBorder="0" applyAlignment="0" applyProtection="0"/>
    <xf numFmtId="0" fontId="12" fillId="6" borderId="0" applyBorder="0" applyAlignment="0" applyProtection="0"/>
    <xf numFmtId="0" fontId="12" fillId="7" borderId="0" applyBorder="0" applyAlignment="0" applyProtection="0"/>
    <xf numFmtId="0" fontId="11" fillId="8" borderId="0" applyBorder="0" applyAlignment="0" applyProtection="0"/>
    <xf numFmtId="0" fontId="21" fillId="0" borderId="0"/>
  </cellStyleXfs>
  <cellXfs count="200">
    <xf numFmtId="0" fontId="0" fillId="0" borderId="0" xfId="0"/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0" fontId="0" fillId="0" borderId="2" xfId="0" applyBorder="1" applyAlignment="1">
      <alignment vertical="center" wrapText="1"/>
    </xf>
    <xf numFmtId="0" fontId="14" fillId="0" borderId="0" xfId="0" applyFont="1" applyAlignment="1">
      <alignment vertical="center"/>
    </xf>
    <xf numFmtId="4" fontId="14" fillId="0" borderId="0" xfId="0" applyNumberFormat="1" applyFont="1" applyAlignment="1">
      <alignment vertical="center"/>
    </xf>
    <xf numFmtId="0" fontId="16" fillId="0" borderId="0" xfId="0" applyFont="1" applyAlignment="1">
      <alignment vertical="center"/>
    </xf>
    <xf numFmtId="0" fontId="14" fillId="0" borderId="0" xfId="0" applyFont="1" applyAlignment="1">
      <alignment horizontal="center" vertical="center"/>
    </xf>
    <xf numFmtId="0" fontId="17" fillId="9" borderId="5" xfId="0" applyFont="1" applyFill="1" applyBorder="1" applyAlignment="1">
      <alignment horizontal="center" vertical="center" wrapText="1"/>
    </xf>
    <xf numFmtId="0" fontId="19" fillId="9" borderId="5" xfId="0" applyFont="1" applyFill="1" applyBorder="1" applyAlignment="1">
      <alignment horizontal="center" vertical="center" wrapText="1"/>
    </xf>
    <xf numFmtId="4" fontId="19" fillId="9" borderId="5" xfId="0" applyNumberFormat="1" applyFont="1" applyFill="1" applyBorder="1" applyAlignment="1">
      <alignment horizontal="center" vertical="center" wrapText="1"/>
    </xf>
    <xf numFmtId="0" fontId="18" fillId="11" borderId="5" xfId="0" applyFont="1" applyFill="1" applyBorder="1" applyAlignment="1">
      <alignment horizontal="center" vertical="center"/>
    </xf>
    <xf numFmtId="0" fontId="18" fillId="10" borderId="5" xfId="0" applyFont="1" applyFill="1" applyBorder="1" applyAlignment="1">
      <alignment vertical="center"/>
    </xf>
    <xf numFmtId="0" fontId="18" fillId="10" borderId="5" xfId="0" applyFont="1" applyFill="1" applyBorder="1" applyAlignment="1">
      <alignment horizontal="center" vertical="center"/>
    </xf>
    <xf numFmtId="4" fontId="18" fillId="10" borderId="5" xfId="0" applyNumberFormat="1" applyFont="1" applyFill="1" applyBorder="1" applyAlignment="1">
      <alignment horizontal="center" vertical="center"/>
    </xf>
    <xf numFmtId="0" fontId="18" fillId="12" borderId="5" xfId="0" applyFont="1" applyFill="1" applyBorder="1" applyAlignment="1">
      <alignment horizontal="center" vertical="center"/>
    </xf>
    <xf numFmtId="0" fontId="18" fillId="13" borderId="5" xfId="0" applyFont="1" applyFill="1" applyBorder="1" applyAlignment="1">
      <alignment horizontal="center" vertical="center"/>
    </xf>
    <xf numFmtId="0" fontId="18" fillId="14" borderId="5" xfId="0" applyFont="1" applyFill="1" applyBorder="1" applyAlignment="1">
      <alignment horizontal="center" vertical="center"/>
    </xf>
    <xf numFmtId="0" fontId="18" fillId="0" borderId="5" xfId="0" applyFont="1" applyBorder="1" applyAlignment="1">
      <alignment vertical="center"/>
    </xf>
    <xf numFmtId="0" fontId="18" fillId="15" borderId="5" xfId="0" applyFont="1" applyFill="1" applyBorder="1" applyAlignment="1">
      <alignment horizontal="center" vertical="center"/>
    </xf>
    <xf numFmtId="0" fontId="18" fillId="16" borderId="5" xfId="0" applyFont="1" applyFill="1" applyBorder="1" applyAlignment="1">
      <alignment horizontal="center" vertical="center"/>
    </xf>
    <xf numFmtId="4" fontId="17" fillId="17" borderId="5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wrapText="1"/>
    </xf>
    <xf numFmtId="0" fontId="14" fillId="0" borderId="0" xfId="19" applyFont="1" applyBorder="1" applyAlignment="1">
      <alignment vertical="center"/>
    </xf>
    <xf numFmtId="0" fontId="14" fillId="0" borderId="0" xfId="19" applyFont="1" applyBorder="1" applyAlignment="1">
      <alignment horizontal="center" vertical="center"/>
    </xf>
    <xf numFmtId="4" fontId="14" fillId="0" borderId="0" xfId="19" applyNumberFormat="1" applyFont="1" applyBorder="1" applyAlignment="1">
      <alignment horizontal="center" vertical="center"/>
    </xf>
    <xf numFmtId="0" fontId="14" fillId="0" borderId="0" xfId="0" applyFont="1" applyAlignment="1">
      <alignment vertical="center" wrapText="1"/>
    </xf>
    <xf numFmtId="0" fontId="16" fillId="0" borderId="0" xfId="0" applyFont="1" applyAlignment="1">
      <alignment vertical="center" wrapText="1"/>
    </xf>
    <xf numFmtId="4" fontId="16" fillId="0" borderId="0" xfId="0" applyNumberFormat="1" applyFont="1" applyAlignment="1">
      <alignment vertical="center"/>
    </xf>
    <xf numFmtId="0" fontId="17" fillId="0" borderId="5" xfId="0" applyFont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14" fillId="0" borderId="2" xfId="19" applyFont="1" applyBorder="1" applyAlignment="1">
      <alignment horizontal="center" vertical="center"/>
    </xf>
    <xf numFmtId="4" fontId="14" fillId="0" borderId="2" xfId="1" applyNumberFormat="1" applyFont="1" applyBorder="1" applyAlignment="1" applyProtection="1">
      <alignment horizontal="center" vertical="center"/>
    </xf>
    <xf numFmtId="4" fontId="20" fillId="0" borderId="2" xfId="1" applyNumberFormat="1" applyFont="1" applyBorder="1" applyAlignment="1" applyProtection="1">
      <alignment horizontal="center" vertical="center"/>
    </xf>
    <xf numFmtId="4" fontId="14" fillId="0" borderId="0" xfId="0" applyNumberFormat="1" applyFont="1" applyBorder="1" applyAlignment="1">
      <alignment horizontal="left" vertical="center" wrapText="1"/>
    </xf>
    <xf numFmtId="4" fontId="20" fillId="0" borderId="2" xfId="0" applyNumberFormat="1" applyFont="1" applyBorder="1" applyAlignment="1">
      <alignment horizontal="center" vertical="center"/>
    </xf>
    <xf numFmtId="4" fontId="14" fillId="0" borderId="6" xfId="0" applyNumberFormat="1" applyFont="1" applyBorder="1" applyAlignment="1">
      <alignment vertical="center"/>
    </xf>
    <xf numFmtId="4" fontId="14" fillId="0" borderId="0" xfId="0" applyNumberFormat="1" applyFont="1" applyBorder="1" applyAlignment="1">
      <alignment vertical="center"/>
    </xf>
    <xf numFmtId="4" fontId="14" fillId="0" borderId="7" xfId="0" applyNumberFormat="1" applyFont="1" applyBorder="1" applyAlignment="1">
      <alignment vertical="center"/>
    </xf>
    <xf numFmtId="0" fontId="14" fillId="0" borderId="2" xfId="0" applyFont="1" applyBorder="1" applyAlignment="1">
      <alignment horizontal="center" vertical="center"/>
    </xf>
    <xf numFmtId="10" fontId="18" fillId="0" borderId="5" xfId="0" applyNumberFormat="1" applyFont="1" applyBorder="1" applyAlignment="1">
      <alignment horizontal="center" vertical="center" wrapText="1"/>
    </xf>
    <xf numFmtId="4" fontId="18" fillId="0" borderId="5" xfId="0" applyNumberFormat="1" applyFont="1" applyBorder="1" applyAlignment="1">
      <alignment horizontal="center" vertical="center"/>
    </xf>
    <xf numFmtId="1" fontId="20" fillId="0" borderId="2" xfId="0" applyNumberFormat="1" applyFont="1" applyBorder="1" applyAlignment="1">
      <alignment horizontal="center" vertical="center"/>
    </xf>
    <xf numFmtId="4" fontId="17" fillId="0" borderId="5" xfId="0" applyNumberFormat="1" applyFont="1" applyBorder="1" applyAlignment="1">
      <alignment horizontal="center" vertical="center"/>
    </xf>
    <xf numFmtId="9" fontId="18" fillId="0" borderId="5" xfId="0" applyNumberFormat="1" applyFont="1" applyBorder="1" applyAlignment="1">
      <alignment horizontal="center" vertical="center"/>
    </xf>
    <xf numFmtId="165" fontId="18" fillId="0" borderId="5" xfId="0" applyNumberFormat="1" applyFont="1" applyBorder="1" applyAlignment="1">
      <alignment horizontal="center" vertical="center"/>
    </xf>
    <xf numFmtId="4" fontId="18" fillId="0" borderId="5" xfId="1" applyNumberFormat="1" applyFont="1" applyBorder="1" applyAlignment="1" applyProtection="1">
      <alignment horizontal="center" vertical="center"/>
    </xf>
    <xf numFmtId="10" fontId="17" fillId="0" borderId="5" xfId="0" applyNumberFormat="1" applyFont="1" applyBorder="1" applyAlignment="1">
      <alignment horizontal="center" vertical="center"/>
    </xf>
    <xf numFmtId="4" fontId="17" fillId="0" borderId="5" xfId="1" applyNumberFormat="1" applyFont="1" applyBorder="1" applyAlignment="1" applyProtection="1">
      <alignment horizontal="center" vertical="center"/>
    </xf>
    <xf numFmtId="0" fontId="17" fillId="0" borderId="5" xfId="0" applyFont="1" applyBorder="1" applyAlignment="1">
      <alignment horizontal="center" vertical="center" wrapText="1"/>
    </xf>
    <xf numFmtId="4" fontId="20" fillId="0" borderId="0" xfId="0" applyNumberFormat="1" applyFont="1" applyBorder="1" applyAlignment="1">
      <alignment horizontal="center" vertical="center"/>
    </xf>
    <xf numFmtId="166" fontId="14" fillId="0" borderId="0" xfId="0" applyNumberFormat="1" applyFont="1" applyAlignment="1">
      <alignment vertical="center" wrapText="1"/>
    </xf>
    <xf numFmtId="0" fontId="0" fillId="0" borderId="0" xfId="0" applyAlignment="1">
      <alignment vertical="center" wrapText="1"/>
    </xf>
    <xf numFmtId="0" fontId="14" fillId="0" borderId="0" xfId="0" applyFont="1" applyAlignment="1">
      <alignment vertical="center" wrapText="1"/>
    </xf>
    <xf numFmtId="0" fontId="14" fillId="0" borderId="0" xfId="0" applyFont="1" applyBorder="1" applyAlignment="1">
      <alignment vertical="center"/>
    </xf>
    <xf numFmtId="0" fontId="16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8" fillId="0" borderId="5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0" fillId="0" borderId="4" xfId="0" applyBorder="1" applyAlignment="1">
      <alignment vertical="center" wrapText="1"/>
    </xf>
    <xf numFmtId="0" fontId="13" fillId="0" borderId="5" xfId="0" applyFont="1" applyBorder="1" applyAlignment="1">
      <alignment horizontal="center" vertical="center" wrapText="1"/>
    </xf>
    <xf numFmtId="4" fontId="18" fillId="0" borderId="16" xfId="0" applyNumberFormat="1" applyFont="1" applyBorder="1" applyAlignment="1">
      <alignment horizontal="center" vertical="center"/>
    </xf>
    <xf numFmtId="4" fontId="18" fillId="0" borderId="19" xfId="0" applyNumberFormat="1" applyFont="1" applyBorder="1" applyAlignment="1">
      <alignment horizontal="center" vertical="center"/>
    </xf>
    <xf numFmtId="14" fontId="18" fillId="0" borderId="5" xfId="0" applyNumberFormat="1" applyFont="1" applyBorder="1" applyAlignment="1">
      <alignment horizontal="center" vertical="center" wrapText="1"/>
    </xf>
    <xf numFmtId="4" fontId="17" fillId="0" borderId="5" xfId="0" applyNumberFormat="1" applyFont="1" applyBorder="1" applyAlignment="1">
      <alignment horizontal="center" vertical="center" wrapText="1"/>
    </xf>
    <xf numFmtId="4" fontId="18" fillId="0" borderId="5" xfId="0" applyNumberFormat="1" applyFont="1" applyBorder="1" applyAlignment="1">
      <alignment horizontal="center" vertical="center"/>
    </xf>
    <xf numFmtId="0" fontId="20" fillId="18" borderId="5" xfId="19" applyFont="1" applyFill="1" applyBorder="1" applyAlignment="1">
      <alignment horizontal="center"/>
    </xf>
    <xf numFmtId="0" fontId="20" fillId="18" borderId="5" xfId="19" applyFont="1" applyFill="1" applyBorder="1" applyAlignment="1">
      <alignment horizont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5" xfId="0" applyFont="1" applyBorder="1" applyAlignment="1">
      <alignment vertical="center" wrapText="1"/>
    </xf>
    <xf numFmtId="4" fontId="14" fillId="0" borderId="5" xfId="0" applyNumberFormat="1" applyFont="1" applyBorder="1" applyAlignment="1">
      <alignment horizontal="center" vertical="center"/>
    </xf>
    <xf numFmtId="0" fontId="18" fillId="0" borderId="5" xfId="0" applyFont="1" applyBorder="1" applyAlignment="1">
      <alignment vertical="center" wrapText="1"/>
    </xf>
    <xf numFmtId="0" fontId="20" fillId="0" borderId="5" xfId="19" applyFont="1" applyBorder="1" applyAlignment="1">
      <alignment horizontal="center" vertical="center"/>
    </xf>
    <xf numFmtId="4" fontId="20" fillId="0" borderId="5" xfId="19" applyNumberFormat="1" applyFont="1" applyBorder="1" applyAlignment="1">
      <alignment horizontal="center" vertical="center"/>
    </xf>
    <xf numFmtId="0" fontId="14" fillId="0" borderId="5" xfId="19" applyFont="1" applyBorder="1" applyAlignment="1">
      <alignment horizontal="center" vertical="center"/>
    </xf>
    <xf numFmtId="10" fontId="14" fillId="0" borderId="5" xfId="19" applyNumberFormat="1" applyFont="1" applyBorder="1" applyAlignment="1">
      <alignment horizontal="center" vertical="center"/>
    </xf>
    <xf numFmtId="4" fontId="14" fillId="0" borderId="5" xfId="1" applyNumberFormat="1" applyFont="1" applyBorder="1" applyAlignment="1" applyProtection="1">
      <alignment horizontal="center" vertical="center"/>
    </xf>
    <xf numFmtId="4" fontId="20" fillId="0" borderId="5" xfId="1" applyNumberFormat="1" applyFont="1" applyBorder="1" applyAlignment="1" applyProtection="1">
      <alignment horizontal="center" vertical="center"/>
    </xf>
    <xf numFmtId="0" fontId="20" fillId="0" borderId="5" xfId="0" applyFont="1" applyBorder="1" applyAlignment="1">
      <alignment horizontal="center" vertical="center"/>
    </xf>
    <xf numFmtId="4" fontId="20" fillId="0" borderId="5" xfId="0" applyNumberFormat="1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1" fontId="20" fillId="0" borderId="5" xfId="0" applyNumberFormat="1" applyFont="1" applyBorder="1" applyAlignment="1">
      <alignment horizontal="center" vertical="center"/>
    </xf>
    <xf numFmtId="10" fontId="20" fillId="0" borderId="5" xfId="0" applyNumberFormat="1" applyFont="1" applyBorder="1" applyAlignment="1">
      <alignment horizontal="center" vertical="center"/>
    </xf>
    <xf numFmtId="10" fontId="14" fillId="0" borderId="5" xfId="0" applyNumberFormat="1" applyFont="1" applyBorder="1" applyAlignment="1">
      <alignment horizontal="center" vertical="center"/>
    </xf>
    <xf numFmtId="0" fontId="20" fillId="9" borderId="5" xfId="0" applyFont="1" applyFill="1" applyBorder="1" applyAlignment="1">
      <alignment horizontal="center" vertical="center"/>
    </xf>
    <xf numFmtId="4" fontId="20" fillId="22" borderId="5" xfId="0" applyNumberFormat="1" applyFont="1" applyFill="1" applyBorder="1" applyAlignment="1">
      <alignment horizontal="center" vertical="center"/>
    </xf>
    <xf numFmtId="4" fontId="14" fillId="0" borderId="5" xfId="19" applyNumberFormat="1" applyFont="1" applyBorder="1" applyAlignment="1">
      <alignment horizontal="center" vertical="center"/>
    </xf>
    <xf numFmtId="4" fontId="14" fillId="22" borderId="5" xfId="19" applyNumberFormat="1" applyFont="1" applyFill="1" applyBorder="1" applyAlignment="1">
      <alignment horizontal="center" vertical="center"/>
    </xf>
    <xf numFmtId="4" fontId="14" fillId="0" borderId="5" xfId="19" applyNumberFormat="1" applyFont="1" applyBorder="1" applyAlignment="1">
      <alignment horizontal="center" vertical="center" wrapText="1"/>
    </xf>
    <xf numFmtId="0" fontId="14" fillId="0" borderId="5" xfId="19" applyFont="1" applyBorder="1" applyAlignment="1">
      <alignment horizontal="center" vertical="center" wrapText="1"/>
    </xf>
    <xf numFmtId="4" fontId="14" fillId="0" borderId="5" xfId="1" applyNumberFormat="1" applyFont="1" applyBorder="1" applyAlignment="1" applyProtection="1">
      <alignment horizontal="center" vertical="center" wrapText="1"/>
    </xf>
    <xf numFmtId="3" fontId="14" fillId="0" borderId="5" xfId="19" applyNumberFormat="1" applyFont="1" applyBorder="1" applyAlignment="1">
      <alignment horizontal="center" vertical="center" wrapText="1"/>
    </xf>
    <xf numFmtId="4" fontId="20" fillId="22" borderId="5" xfId="1" applyNumberFormat="1" applyFont="1" applyFill="1" applyBorder="1" applyAlignment="1" applyProtection="1">
      <alignment horizontal="center" vertical="center" wrapText="1"/>
    </xf>
    <xf numFmtId="4" fontId="14" fillId="0" borderId="5" xfId="19" applyNumberFormat="1" applyFont="1" applyBorder="1" applyAlignment="1">
      <alignment horizontal="center" vertical="center"/>
    </xf>
    <xf numFmtId="0" fontId="14" fillId="0" borderId="5" xfId="19" applyFont="1" applyBorder="1" applyAlignment="1">
      <alignment horizontal="center" vertical="center"/>
    </xf>
    <xf numFmtId="10" fontId="14" fillId="0" borderId="5" xfId="19" applyNumberFormat="1" applyFont="1" applyBorder="1" applyAlignment="1">
      <alignment horizontal="center" vertical="center"/>
    </xf>
    <xf numFmtId="0" fontId="20" fillId="0" borderId="5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167" fontId="0" fillId="0" borderId="5" xfId="0" applyNumberFormat="1" applyFont="1" applyBorder="1" applyAlignment="1">
      <alignment horizontal="center" vertical="center" wrapText="1"/>
    </xf>
    <xf numFmtId="168" fontId="0" fillId="0" borderId="5" xfId="0" applyNumberFormat="1" applyFont="1" applyBorder="1" applyAlignment="1">
      <alignment horizontal="center" vertical="center"/>
    </xf>
    <xf numFmtId="4" fontId="14" fillId="0" borderId="15" xfId="0" applyNumberFormat="1" applyFont="1" applyBorder="1" applyAlignment="1">
      <alignment horizontal="left" vertical="center" wrapText="1"/>
    </xf>
    <xf numFmtId="4" fontId="14" fillId="0" borderId="16" xfId="0" applyNumberFormat="1" applyFont="1" applyBorder="1" applyAlignment="1">
      <alignment horizontal="left" vertical="center" wrapText="1"/>
    </xf>
    <xf numFmtId="4" fontId="14" fillId="0" borderId="15" xfId="0" applyNumberFormat="1" applyFont="1" applyBorder="1" applyAlignment="1">
      <alignment vertical="center"/>
    </xf>
    <xf numFmtId="4" fontId="14" fillId="0" borderId="16" xfId="0" applyNumberFormat="1" applyFont="1" applyBorder="1" applyAlignment="1">
      <alignment vertical="center"/>
    </xf>
    <xf numFmtId="4" fontId="20" fillId="0" borderId="15" xfId="0" applyNumberFormat="1" applyFont="1" applyBorder="1" applyAlignment="1">
      <alignment horizontal="center" vertical="center"/>
    </xf>
    <xf numFmtId="4" fontId="20" fillId="0" borderId="16" xfId="0" applyNumberFormat="1" applyFont="1" applyBorder="1" applyAlignment="1">
      <alignment horizontal="center" vertical="center"/>
    </xf>
    <xf numFmtId="10" fontId="14" fillId="0" borderId="15" xfId="0" applyNumberFormat="1" applyFont="1" applyBorder="1" applyAlignment="1">
      <alignment vertical="center"/>
    </xf>
    <xf numFmtId="4" fontId="14" fillId="9" borderId="5" xfId="0" applyNumberFormat="1" applyFont="1" applyFill="1" applyBorder="1" applyAlignment="1">
      <alignment horizontal="center" vertical="center" wrapText="1"/>
    </xf>
    <xf numFmtId="4" fontId="20" fillId="19" borderId="5" xfId="0" applyNumberFormat="1" applyFont="1" applyFill="1" applyBorder="1" applyAlignment="1">
      <alignment horizontal="center" vertical="center" wrapText="1"/>
    </xf>
    <xf numFmtId="4" fontId="14" fillId="9" borderId="5" xfId="0" applyNumberFormat="1" applyFont="1" applyFill="1" applyBorder="1" applyAlignment="1">
      <alignment horizontal="center" vertical="center" wrapText="1"/>
    </xf>
    <xf numFmtId="4" fontId="14" fillId="0" borderId="5" xfId="0" applyNumberFormat="1" applyFont="1" applyBorder="1" applyAlignment="1">
      <alignment horizontal="center" vertical="center" wrapText="1"/>
    </xf>
    <xf numFmtId="4" fontId="20" fillId="0" borderId="5" xfId="0" applyNumberFormat="1" applyFont="1" applyBorder="1" applyAlignment="1">
      <alignment horizontal="center" vertical="center" wrapText="1"/>
    </xf>
    <xf numFmtId="0" fontId="0" fillId="0" borderId="15" xfId="0" applyBorder="1"/>
    <xf numFmtId="0" fontId="0" fillId="0" borderId="0" xfId="0" applyBorder="1"/>
    <xf numFmtId="0" fontId="0" fillId="0" borderId="16" xfId="0" applyBorder="1"/>
    <xf numFmtId="4" fontId="20" fillId="20" borderId="5" xfId="0" applyNumberFormat="1" applyFont="1" applyFill="1" applyBorder="1" applyAlignment="1">
      <alignment horizontal="center" vertical="center" wrapText="1"/>
    </xf>
    <xf numFmtId="4" fontId="20" fillId="21" borderId="5" xfId="0" applyNumberFormat="1" applyFont="1" applyFill="1" applyBorder="1" applyAlignment="1">
      <alignment horizontal="center" vertical="center" wrapText="1"/>
    </xf>
    <xf numFmtId="4" fontId="20" fillId="0" borderId="5" xfId="0" applyNumberFormat="1" applyFont="1" applyBorder="1" applyAlignment="1">
      <alignment horizontal="center" vertical="center"/>
    </xf>
    <xf numFmtId="0" fontId="14" fillId="10" borderId="5" xfId="19" applyFont="1" applyFill="1" applyBorder="1" applyAlignment="1">
      <alignment horizontal="left" wrapText="1"/>
    </xf>
    <xf numFmtId="0" fontId="14" fillId="10" borderId="5" xfId="19" applyFont="1" applyFill="1" applyBorder="1" applyAlignment="1">
      <alignment horizontal="center"/>
    </xf>
    <xf numFmtId="4" fontId="14" fillId="0" borderId="5" xfId="1" applyNumberFormat="1" applyFont="1" applyBorder="1" applyAlignment="1" applyProtection="1">
      <alignment horizontal="center"/>
    </xf>
    <xf numFmtId="4" fontId="14" fillId="10" borderId="5" xfId="1" applyNumberFormat="1" applyFont="1" applyFill="1" applyBorder="1" applyAlignment="1" applyProtection="1">
      <alignment horizontal="center"/>
    </xf>
    <xf numFmtId="4" fontId="20" fillId="0" borderId="5" xfId="1" applyNumberFormat="1" applyFont="1" applyBorder="1" applyAlignment="1" applyProtection="1">
      <alignment horizontal="center"/>
    </xf>
    <xf numFmtId="1" fontId="14" fillId="0" borderId="5" xfId="0" applyNumberFormat="1" applyFont="1" applyBorder="1" applyAlignment="1">
      <alignment horizontal="center" vertical="center"/>
    </xf>
    <xf numFmtId="4" fontId="20" fillId="0" borderId="4" xfId="1" applyNumberFormat="1" applyFont="1" applyBorder="1" applyAlignment="1" applyProtection="1">
      <alignment horizontal="center" vertical="center"/>
    </xf>
    <xf numFmtId="4" fontId="14" fillId="0" borderId="5" xfId="0" applyNumberFormat="1" applyFont="1" applyBorder="1" applyAlignment="1">
      <alignment vertical="center"/>
    </xf>
    <xf numFmtId="167" fontId="14" fillId="0" borderId="5" xfId="19" applyNumberFormat="1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7" fillId="0" borderId="11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12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4" fontId="18" fillId="0" borderId="5" xfId="0" applyNumberFormat="1" applyFont="1" applyBorder="1" applyAlignment="1">
      <alignment horizontal="center" vertical="center"/>
    </xf>
    <xf numFmtId="0" fontId="18" fillId="0" borderId="5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/>
    </xf>
    <xf numFmtId="0" fontId="18" fillId="0" borderId="3" xfId="0" applyFont="1" applyBorder="1" applyAlignment="1">
      <alignment horizontal="center" vertical="center"/>
    </xf>
    <xf numFmtId="0" fontId="18" fillId="0" borderId="12" xfId="0" applyFont="1" applyBorder="1" applyAlignment="1">
      <alignment horizontal="center" vertical="center"/>
    </xf>
    <xf numFmtId="0" fontId="18" fillId="0" borderId="17" xfId="0" applyFont="1" applyBorder="1" applyAlignment="1">
      <alignment horizontal="center" vertical="center"/>
    </xf>
    <xf numFmtId="0" fontId="18" fillId="0" borderId="18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13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17" fillId="0" borderId="14" xfId="0" applyFont="1" applyBorder="1" applyAlignment="1">
      <alignment horizontal="center" vertical="center"/>
    </xf>
    <xf numFmtId="0" fontId="18" fillId="10" borderId="5" xfId="0" applyFont="1" applyFill="1" applyBorder="1" applyAlignment="1">
      <alignment horizontal="center" vertical="center" wrapText="1"/>
    </xf>
    <xf numFmtId="0" fontId="17" fillId="17" borderId="5" xfId="0" applyFont="1" applyFill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/>
    </xf>
    <xf numFmtId="0" fontId="17" fillId="0" borderId="16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20" fillId="0" borderId="5" xfId="0" applyFont="1" applyBorder="1" applyAlignment="1">
      <alignment horizontal="center" vertical="center"/>
    </xf>
    <xf numFmtId="0" fontId="18" fillId="0" borderId="5" xfId="0" applyFont="1" applyBorder="1" applyAlignment="1">
      <alignment vertical="center"/>
    </xf>
    <xf numFmtId="0" fontId="14" fillId="0" borderId="5" xfId="0" applyFont="1" applyBorder="1" applyAlignment="1">
      <alignment vertical="center"/>
    </xf>
    <xf numFmtId="0" fontId="20" fillId="0" borderId="0" xfId="19" applyFont="1" applyBorder="1" applyAlignment="1">
      <alignment horizontal="center" vertical="center"/>
    </xf>
    <xf numFmtId="0" fontId="20" fillId="9" borderId="5" xfId="19" applyFont="1" applyFill="1" applyBorder="1" applyAlignment="1">
      <alignment horizontal="center" vertical="center"/>
    </xf>
    <xf numFmtId="14" fontId="18" fillId="0" borderId="5" xfId="0" applyNumberFormat="1" applyFont="1" applyBorder="1" applyAlignment="1">
      <alignment horizontal="center" vertical="center"/>
    </xf>
    <xf numFmtId="0" fontId="14" fillId="0" borderId="5" xfId="19" applyFont="1" applyBorder="1" applyAlignment="1">
      <alignment horizontal="left" vertical="center"/>
    </xf>
    <xf numFmtId="0" fontId="14" fillId="0" borderId="5" xfId="19" applyFont="1" applyBorder="1" applyAlignment="1">
      <alignment horizontal="center" vertical="center" wrapText="1"/>
    </xf>
    <xf numFmtId="0" fontId="14" fillId="0" borderId="5" xfId="19" applyFont="1" applyBorder="1" applyAlignment="1">
      <alignment vertical="center"/>
    </xf>
    <xf numFmtId="14" fontId="14" fillId="0" borderId="5" xfId="19" applyNumberFormat="1" applyFont="1" applyBorder="1" applyAlignment="1">
      <alignment horizontal="center" vertical="center"/>
    </xf>
    <xf numFmtId="4" fontId="20" fillId="7" borderId="5" xfId="0" applyNumberFormat="1" applyFont="1" applyFill="1" applyBorder="1" applyAlignment="1">
      <alignment horizontal="center" vertical="center"/>
    </xf>
    <xf numFmtId="4" fontId="14" fillId="0" borderId="5" xfId="0" applyNumberFormat="1" applyFont="1" applyBorder="1" applyAlignment="1">
      <alignment horizontal="center" vertical="center" wrapText="1"/>
    </xf>
    <xf numFmtId="49" fontId="14" fillId="0" borderId="5" xfId="19" applyNumberFormat="1" applyFont="1" applyBorder="1" applyAlignment="1">
      <alignment horizontal="center" vertical="center"/>
    </xf>
    <xf numFmtId="4" fontId="20" fillId="20" borderId="5" xfId="0" applyNumberFormat="1" applyFont="1" applyFill="1" applyBorder="1" applyAlignment="1">
      <alignment horizontal="center" vertical="center" wrapText="1"/>
    </xf>
    <xf numFmtId="4" fontId="20" fillId="21" borderId="5" xfId="0" applyNumberFormat="1" applyFont="1" applyFill="1" applyBorder="1" applyAlignment="1">
      <alignment horizontal="center" vertical="center" wrapText="1"/>
    </xf>
    <xf numFmtId="0" fontId="14" fillId="0" borderId="0" xfId="19" applyFont="1" applyBorder="1" applyAlignment="1">
      <alignment horizontal="center" vertical="center"/>
    </xf>
    <xf numFmtId="4" fontId="14" fillId="9" borderId="5" xfId="0" applyNumberFormat="1" applyFont="1" applyFill="1" applyBorder="1" applyAlignment="1">
      <alignment horizontal="center" vertical="center" wrapText="1"/>
    </xf>
    <xf numFmtId="0" fontId="17" fillId="9" borderId="5" xfId="0" applyFont="1" applyFill="1" applyBorder="1" applyAlignment="1">
      <alignment horizontal="center" vertical="center"/>
    </xf>
    <xf numFmtId="0" fontId="20" fillId="0" borderId="5" xfId="19" applyFont="1" applyBorder="1" applyAlignment="1">
      <alignment horizontal="center" vertical="center"/>
    </xf>
    <xf numFmtId="0" fontId="20" fillId="9" borderId="5" xfId="0" applyFont="1" applyFill="1" applyBorder="1" applyAlignment="1">
      <alignment horizontal="center" vertical="center"/>
    </xf>
    <xf numFmtId="0" fontId="14" fillId="0" borderId="5" xfId="0" applyFont="1" applyBorder="1" applyAlignment="1">
      <alignment horizontal="left" vertical="center" wrapText="1"/>
    </xf>
    <xf numFmtId="0" fontId="14" fillId="0" borderId="0" xfId="0" applyFont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18" fillId="0" borderId="5" xfId="0" applyFont="1" applyBorder="1" applyAlignment="1">
      <alignment horizontal="left" vertical="center"/>
    </xf>
    <xf numFmtId="0" fontId="14" fillId="0" borderId="5" xfId="0" applyFont="1" applyBorder="1" applyAlignment="1">
      <alignment horizontal="left" vertical="center"/>
    </xf>
    <xf numFmtId="0" fontId="14" fillId="0" borderId="5" xfId="19" applyFont="1" applyBorder="1" applyAlignment="1">
      <alignment horizontal="left" vertical="center" wrapText="1"/>
    </xf>
    <xf numFmtId="4" fontId="20" fillId="0" borderId="5" xfId="0" applyNumberFormat="1" applyFont="1" applyBorder="1" applyAlignment="1">
      <alignment horizontal="center" vertical="center"/>
    </xf>
    <xf numFmtId="0" fontId="20" fillId="10" borderId="5" xfId="19" applyFont="1" applyFill="1" applyBorder="1" applyAlignment="1">
      <alignment horizontal="center" vertical="center" wrapText="1"/>
    </xf>
    <xf numFmtId="0" fontId="20" fillId="0" borderId="5" xfId="19" applyFont="1" applyBorder="1" applyAlignment="1">
      <alignment horizontal="left" vertical="center" wrapText="1"/>
    </xf>
    <xf numFmtId="0" fontId="14" fillId="23" borderId="5" xfId="19" applyFont="1" applyFill="1" applyBorder="1" applyAlignment="1">
      <alignment horizontal="center" vertical="center"/>
    </xf>
    <xf numFmtId="4" fontId="14" fillId="0" borderId="5" xfId="19" applyNumberFormat="1" applyFont="1" applyBorder="1" applyAlignment="1">
      <alignment horizontal="center" vertical="center"/>
    </xf>
    <xf numFmtId="0" fontId="14" fillId="0" borderId="5" xfId="19" applyFont="1" applyBorder="1" applyAlignment="1">
      <alignment horizontal="center" vertical="center"/>
    </xf>
    <xf numFmtId="3" fontId="14" fillId="0" borderId="5" xfId="19" applyNumberFormat="1" applyFont="1" applyBorder="1" applyAlignment="1">
      <alignment horizontal="center" vertical="center"/>
    </xf>
    <xf numFmtId="10" fontId="14" fillId="0" borderId="5" xfId="19" applyNumberFormat="1" applyFont="1" applyBorder="1" applyAlignment="1">
      <alignment horizontal="center" vertical="center"/>
    </xf>
    <xf numFmtId="0" fontId="14" fillId="0" borderId="5" xfId="0" applyFont="1" applyBorder="1" applyAlignment="1">
      <alignment vertical="center" wrapText="1"/>
    </xf>
    <xf numFmtId="167" fontId="23" fillId="0" borderId="5" xfId="0" applyNumberFormat="1" applyFont="1" applyBorder="1" applyAlignment="1">
      <alignment horizontal="center" vertical="center" wrapText="1"/>
    </xf>
    <xf numFmtId="0" fontId="18" fillId="0" borderId="5" xfId="0" applyFont="1" applyBorder="1" applyAlignment="1">
      <alignment vertical="center" wrapText="1"/>
    </xf>
    <xf numFmtId="0" fontId="14" fillId="0" borderId="5" xfId="0" applyFont="1" applyBorder="1" applyAlignment="1">
      <alignment horizontal="center" vertical="center"/>
    </xf>
    <xf numFmtId="0" fontId="14" fillId="23" borderId="0" xfId="19" applyFont="1" applyFill="1" applyBorder="1" applyAlignment="1">
      <alignment horizontal="center" vertical="center"/>
    </xf>
    <xf numFmtId="0" fontId="20" fillId="0" borderId="2" xfId="0" applyFont="1" applyBorder="1" applyAlignment="1">
      <alignment horizontal="center" vertical="center"/>
    </xf>
    <xf numFmtId="0" fontId="14" fillId="0" borderId="2" xfId="19" applyFont="1" applyBorder="1" applyAlignment="1">
      <alignment vertical="center"/>
    </xf>
    <xf numFmtId="0" fontId="20" fillId="0" borderId="4" xfId="0" applyFont="1" applyBorder="1" applyAlignment="1">
      <alignment horizontal="center" vertical="center"/>
    </xf>
    <xf numFmtId="0" fontId="20" fillId="9" borderId="2" xfId="0" applyFont="1" applyFill="1" applyBorder="1" applyAlignment="1">
      <alignment horizontal="center" vertical="center"/>
    </xf>
    <xf numFmtId="169" fontId="14" fillId="0" borderId="5" xfId="19" applyNumberFormat="1" applyFont="1" applyBorder="1" applyAlignment="1">
      <alignment horizontal="center" vertical="center"/>
    </xf>
  </cellXfs>
  <cellStyles count="20">
    <cellStyle name="Accent" xfId="15"/>
    <cellStyle name="Accent 1" xfId="16"/>
    <cellStyle name="Accent 2" xfId="17"/>
    <cellStyle name="Accent 3" xfId="18"/>
    <cellStyle name="Bad" xfId="12"/>
    <cellStyle name="Error" xfId="14"/>
    <cellStyle name="Excel Built-in Normal" xfId="19"/>
    <cellStyle name="Footnote" xfId="7"/>
    <cellStyle name="Good" xfId="10"/>
    <cellStyle name="Heading" xfId="2"/>
    <cellStyle name="Heading 1" xfId="3"/>
    <cellStyle name="Heading 2" xfId="4"/>
    <cellStyle name="Hyperlink" xfId="8"/>
    <cellStyle name="Moeda" xfId="1" builtinId="4"/>
    <cellStyle name="Neutral" xfId="11"/>
    <cellStyle name="Normal" xfId="0" builtinId="0"/>
    <cellStyle name="Note" xfId="6"/>
    <cellStyle name="Status" xfId="9"/>
    <cellStyle name="Text" xfId="5"/>
    <cellStyle name="Warning" xfId="13"/>
  </cellStyles>
  <dxfs count="0"/>
  <tableStyles count="0" defaultTableStyle="TableStyleMedium2" defaultPivotStyle="PivotStyleLight16"/>
  <colors>
    <indexedColors>
      <rgbColor rgb="FF000000"/>
      <rgbColor rgb="FFFFFFFF"/>
      <rgbColor rgb="FFCC0000"/>
      <rgbColor rgb="FF00FF00"/>
      <rgbColor rgb="FF0000FF"/>
      <rgbColor rgb="FFFFFF00"/>
      <rgbColor rgb="FFFF00FF"/>
      <rgbColor rgb="FF00FFFF"/>
      <rgbColor rgb="FF800000"/>
      <rgbColor rgb="FF006600"/>
      <rgbColor rgb="FF000080"/>
      <rgbColor rgb="FF996600"/>
      <rgbColor rgb="FF800080"/>
      <rgbColor rgb="FF008080"/>
      <rgbColor rgb="FFBFBFBF"/>
      <rgbColor rgb="FF808080"/>
      <rgbColor rgb="FF729FCF"/>
      <rgbColor rgb="FFA1467E"/>
      <rgbColor rgb="FFFFFFCC"/>
      <rgbColor rgb="FF99FFFF"/>
      <rgbColor rgb="FF660066"/>
      <rgbColor rgb="FFFF6D6D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EE"/>
      <rgbColor rgb="FF00CCFF"/>
      <rgbColor rgb="FFFFFFD7"/>
      <rgbColor rgb="FFCCFFCC"/>
      <rgbColor rgb="FFFFFF6D"/>
      <rgbColor rgb="FF99CCFF"/>
      <rgbColor rgb="FFFF99CC"/>
      <rgbColor rgb="FFB2B2B2"/>
      <rgbColor rgb="FFFFCCCC"/>
      <rgbColor rgb="FF3366FF"/>
      <rgbColor rgb="FF66FF66"/>
      <rgbColor rgb="FF77BC65"/>
      <rgbColor rgb="FFFFCC00"/>
      <rgbColor rgb="FFFF972F"/>
      <rgbColor rgb="FFFF6600"/>
      <rgbColor rgb="FF666699"/>
      <rgbColor rgb="FF999999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6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6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6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6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5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5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5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5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5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09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08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08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08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08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08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07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07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07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11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11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11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11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10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10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10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10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10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09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513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513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513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513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513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512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512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512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512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15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15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15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15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15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14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14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718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718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717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717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717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717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717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820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820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820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820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819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819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819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23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23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23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22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22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22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22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22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21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026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025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025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025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025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025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024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024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024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024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2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3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4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5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2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3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4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5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1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2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9525</xdr:rowOff>
    </xdr:to>
    <xdr:sp macro="" textlink="">
      <xdr:nvSpPr>
        <xdr:cNvPr id="2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28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28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27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27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27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27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27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26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26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30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30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30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30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30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29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29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29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29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29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333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332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332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332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332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332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331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331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331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276225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35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34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34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34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34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34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33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37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37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37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36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36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36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36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40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40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39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39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39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39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39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38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38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1742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1742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1741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1741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1741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1741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1741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57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844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844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844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844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843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843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843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47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47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47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46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46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46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46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46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45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49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49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49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49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49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48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48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48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048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152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152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151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151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151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151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151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150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150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254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254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254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254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254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253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253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253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253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253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2357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2356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2356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2356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2356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2356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2355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2355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2355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114300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459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458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458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458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458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458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457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561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561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561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560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560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560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560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663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663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663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663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663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662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662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2766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2766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2765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2765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2765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2765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2765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869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868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868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868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868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868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867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867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867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971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971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971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970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970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970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970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970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969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073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073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073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073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073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072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072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072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072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176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176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176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175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175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175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175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175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174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174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3278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3278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3278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3278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3277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3277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3277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3277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3277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380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380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380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380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379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379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379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483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482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482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482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482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482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481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3585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3585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3585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3584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3584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3584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3584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688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688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687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687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687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687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687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686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686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3790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3790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3790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3790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3789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3789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3789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3789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3789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893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892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892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892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892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892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891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891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891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995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995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995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995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994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994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994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994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994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993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097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097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097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096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096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096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096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4199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4199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4199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4199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4199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4198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4198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302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302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302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302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301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301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301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301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301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4405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4404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4404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4404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4404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4404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4403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4403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4403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9525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507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507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507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506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506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506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506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506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505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610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609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609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609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609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609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608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608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608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608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2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0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1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4712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4712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4711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4711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4711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4711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4711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4710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4710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54</xdr:row>
      <xdr:rowOff>114300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814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814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813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813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813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813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813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916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916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916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916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915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915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915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019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018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018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018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018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018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017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121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121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121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120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120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120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120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223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223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223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223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223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222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222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47625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5326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5326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5325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5325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5325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5325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5325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2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3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4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5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6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7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9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0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1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2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3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4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55</xdr:row>
      <xdr:rowOff>66675</xdr:rowOff>
    </xdr:to>
    <xdr:sp macro="" textlink="">
      <xdr:nvSpPr>
        <xdr:cNvPr id="15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429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428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428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428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4282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4280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4278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4276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4274" name="_x0000_t202" hidden="1"/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2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3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4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5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6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7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8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9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0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1" name="AutoShape 1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2" name="AutoShape 1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3" name="AutoShape 1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4" name="AutoShape 1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5" name="AutoShape 10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6" name="AutoShape 8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7" name="AutoShape 6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8" name="AutoShape 4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8</xdr:col>
      <xdr:colOff>1104900</xdr:colOff>
      <xdr:row>56</xdr:row>
      <xdr:rowOff>47625</xdr:rowOff>
    </xdr:to>
    <xdr:sp macro="" textlink="">
      <xdr:nvSpPr>
        <xdr:cNvPr id="19" name="AutoShape 2"/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3.xml"/><Relationship Id="rId4" Type="http://schemas.openxmlformats.org/officeDocument/2006/relationships/vmlDrawing" Target="../drawings/vmlDrawing3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4.xml"/><Relationship Id="rId4" Type="http://schemas.openxmlformats.org/officeDocument/2006/relationships/vmlDrawing" Target="../drawings/vmlDrawing4.v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5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7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11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8.xml"/><Relationship Id="rId4" Type="http://schemas.openxmlformats.org/officeDocument/2006/relationships/vmlDrawing" Target="../drawings/vmlDrawing8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9.xml"/><Relationship Id="rId4" Type="http://schemas.openxmlformats.org/officeDocument/2006/relationships/vmlDrawing" Target="../drawings/vmlDrawing9.v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3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10.xml"/><Relationship Id="rId4" Type="http://schemas.openxmlformats.org/officeDocument/2006/relationships/vmlDrawing" Target="../drawings/vmlDrawing10.v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4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11.xml"/><Relationship Id="rId4" Type="http://schemas.openxmlformats.org/officeDocument/2006/relationships/vmlDrawing" Target="../drawings/vmlDrawing11.v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5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12.xml"/><Relationship Id="rId4" Type="http://schemas.openxmlformats.org/officeDocument/2006/relationships/vmlDrawing" Target="../drawings/vmlDrawing12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3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4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18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15.xml"/><Relationship Id="rId4" Type="http://schemas.openxmlformats.org/officeDocument/2006/relationships/vmlDrawing" Target="../drawings/vmlDrawing15.v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16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17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18.xml"/><Relationship Id="rId4" Type="http://schemas.openxmlformats.org/officeDocument/2006/relationships/vmlDrawing" Target="../drawings/vmlDrawing18.v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22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19.xml"/><Relationship Id="rId4" Type="http://schemas.openxmlformats.org/officeDocument/2006/relationships/vmlDrawing" Target="../drawings/vmlDrawing19.v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23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20.xml"/><Relationship Id="rId4" Type="http://schemas.openxmlformats.org/officeDocument/2006/relationships/vmlDrawing" Target="../drawings/vmlDrawing20.v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24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21.xml"/><Relationship Id="rId4" Type="http://schemas.openxmlformats.org/officeDocument/2006/relationships/vmlDrawing" Target="../drawings/vmlDrawing21.v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printerSettings" Target="../printerSettings/printerSettings25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22.xml"/><Relationship Id="rId4" Type="http://schemas.openxmlformats.org/officeDocument/2006/relationships/vmlDrawing" Target="../drawings/vmlDrawing22.v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Relationship Id="rId4" Type="http://schemas.openxmlformats.org/officeDocument/2006/relationships/comments" Target="../comments23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Relationship Id="rId4" Type="http://schemas.openxmlformats.org/officeDocument/2006/relationships/comments" Target="../comments24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Relationship Id="rId4" Type="http://schemas.openxmlformats.org/officeDocument/2006/relationships/comments" Target="../comments25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Relationship Id="rId4" Type="http://schemas.openxmlformats.org/officeDocument/2006/relationships/comments" Target="../comments2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7.xml"/><Relationship Id="rId2" Type="http://schemas.openxmlformats.org/officeDocument/2006/relationships/printerSettings" Target="../printerSettings/printerSettings30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27.xml"/><Relationship Id="rId4" Type="http://schemas.openxmlformats.org/officeDocument/2006/relationships/vmlDrawing" Target="../drawings/vmlDrawing27.v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8.xml"/><Relationship Id="rId2" Type="http://schemas.openxmlformats.org/officeDocument/2006/relationships/printerSettings" Target="../printerSettings/printerSettings31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28.xml"/><Relationship Id="rId4" Type="http://schemas.openxmlformats.org/officeDocument/2006/relationships/vmlDrawing" Target="../drawings/vmlDrawing28.v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9.xml"/><Relationship Id="rId2" Type="http://schemas.openxmlformats.org/officeDocument/2006/relationships/printerSettings" Target="../printerSettings/printerSettings32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29.xml"/><Relationship Id="rId4" Type="http://schemas.openxmlformats.org/officeDocument/2006/relationships/vmlDrawing" Target="../drawings/vmlDrawing29.v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0.xml"/><Relationship Id="rId2" Type="http://schemas.openxmlformats.org/officeDocument/2006/relationships/printerSettings" Target="../printerSettings/printerSettings33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30.xml"/><Relationship Id="rId4" Type="http://schemas.openxmlformats.org/officeDocument/2006/relationships/vmlDrawing" Target="../drawings/vmlDrawing30.v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1.xml"/><Relationship Id="rId2" Type="http://schemas.openxmlformats.org/officeDocument/2006/relationships/printerSettings" Target="../printerSettings/printerSettings34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31.xml"/><Relationship Id="rId4" Type="http://schemas.openxmlformats.org/officeDocument/2006/relationships/vmlDrawing" Target="../drawings/vmlDrawing31.v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Relationship Id="rId4" Type="http://schemas.openxmlformats.org/officeDocument/2006/relationships/comments" Target="../comments32.x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Relationship Id="rId4" Type="http://schemas.openxmlformats.org/officeDocument/2006/relationships/comments" Target="../comments33.x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Relationship Id="rId4" Type="http://schemas.openxmlformats.org/officeDocument/2006/relationships/comments" Target="../comments34.x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5.xml"/><Relationship Id="rId2" Type="http://schemas.openxmlformats.org/officeDocument/2006/relationships/printerSettings" Target="../printerSettings/printerSettings38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35.xml"/><Relationship Id="rId4" Type="http://schemas.openxmlformats.org/officeDocument/2006/relationships/vmlDrawing" Target="../drawings/vmlDrawing35.v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6.xml"/><Relationship Id="rId2" Type="http://schemas.openxmlformats.org/officeDocument/2006/relationships/printerSettings" Target="../printerSettings/printerSettings39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36.xml"/><Relationship Id="rId4" Type="http://schemas.openxmlformats.org/officeDocument/2006/relationships/vmlDrawing" Target="../drawings/vmlDrawing36.vm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7.xml"/><Relationship Id="rId2" Type="http://schemas.openxmlformats.org/officeDocument/2006/relationships/printerSettings" Target="../printerSettings/printerSettings40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37.xml"/><Relationship Id="rId4" Type="http://schemas.openxmlformats.org/officeDocument/2006/relationships/vmlDrawing" Target="../drawings/vmlDrawing37.vm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8.xml"/><Relationship Id="rId2" Type="http://schemas.openxmlformats.org/officeDocument/2006/relationships/printerSettings" Target="../printerSettings/printerSettings41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38.xml"/><Relationship Id="rId4" Type="http://schemas.openxmlformats.org/officeDocument/2006/relationships/vmlDrawing" Target="../drawings/vmlDrawing38.vml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9.vml"/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Relationship Id="rId4" Type="http://schemas.openxmlformats.org/officeDocument/2006/relationships/comments" Target="../comments39.xml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0.vml"/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Relationship Id="rId4" Type="http://schemas.openxmlformats.org/officeDocument/2006/relationships/comments" Target="../comments40.xml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1.xml"/><Relationship Id="rId2" Type="http://schemas.openxmlformats.org/officeDocument/2006/relationships/printerSettings" Target="../printerSettings/printerSettings44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41.xml"/><Relationship Id="rId4" Type="http://schemas.openxmlformats.org/officeDocument/2006/relationships/vmlDrawing" Target="../drawings/vmlDrawing41.vml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2.xml"/><Relationship Id="rId2" Type="http://schemas.openxmlformats.org/officeDocument/2006/relationships/printerSettings" Target="../printerSettings/printerSettings45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42.xml"/><Relationship Id="rId4" Type="http://schemas.openxmlformats.org/officeDocument/2006/relationships/vmlDrawing" Target="../drawings/vmlDrawing42.v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3.xml"/><Relationship Id="rId2" Type="http://schemas.openxmlformats.org/officeDocument/2006/relationships/printerSettings" Target="../printerSettings/printerSettings46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43.xml"/><Relationship Id="rId4" Type="http://schemas.openxmlformats.org/officeDocument/2006/relationships/vmlDrawing" Target="../drawings/vmlDrawing43.vml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4.xml"/><Relationship Id="rId2" Type="http://schemas.openxmlformats.org/officeDocument/2006/relationships/printerSettings" Target="../printerSettings/printerSettings47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44.xml"/><Relationship Id="rId4" Type="http://schemas.openxmlformats.org/officeDocument/2006/relationships/vmlDrawing" Target="../drawings/vmlDrawing44.vm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5.xml"/><Relationship Id="rId2" Type="http://schemas.openxmlformats.org/officeDocument/2006/relationships/printerSettings" Target="../printerSettings/printerSettings48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45.xml"/><Relationship Id="rId4" Type="http://schemas.openxmlformats.org/officeDocument/2006/relationships/vmlDrawing" Target="../drawings/vmlDrawing45.vm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6.vml"/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Relationship Id="rId4" Type="http://schemas.openxmlformats.org/officeDocument/2006/relationships/comments" Target="../comments46.xml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7.vml"/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Relationship Id="rId4" Type="http://schemas.openxmlformats.org/officeDocument/2006/relationships/comments" Target="../comments47.xml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8.vml"/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Relationship Id="rId4" Type="http://schemas.openxmlformats.org/officeDocument/2006/relationships/comments" Target="../comments48.xml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9.vml"/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Relationship Id="rId4" Type="http://schemas.openxmlformats.org/officeDocument/2006/relationships/comments" Target="../comments49.xml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0.vml"/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Relationship Id="rId4" Type="http://schemas.openxmlformats.org/officeDocument/2006/relationships/comments" Target="../comments50.xml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1.vml"/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Relationship Id="rId4" Type="http://schemas.openxmlformats.org/officeDocument/2006/relationships/comments" Target="../comments51.xml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2.xml"/><Relationship Id="rId2" Type="http://schemas.openxmlformats.org/officeDocument/2006/relationships/printerSettings" Target="../printerSettings/printerSettings55.bin"/><Relationship Id="rId1" Type="http://schemas.openxmlformats.org/officeDocument/2006/relationships/hyperlink" Target="https://www.bcb.gov.br/htms/selic/selicdiarios.asp" TargetMode="External"/><Relationship Id="rId5" Type="http://schemas.openxmlformats.org/officeDocument/2006/relationships/comments" Target="../comments52.xml"/><Relationship Id="rId4" Type="http://schemas.openxmlformats.org/officeDocument/2006/relationships/vmlDrawing" Target="../drawings/vmlDrawing5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EW10"/>
  <sheetViews>
    <sheetView zoomScaleNormal="100" zoomScaleSheetLayoutView="100" workbookViewId="0"/>
  </sheetViews>
  <sheetFormatPr defaultColWidth="0" defaultRowHeight="12.75" zeroHeight="1" x14ac:dyDescent="0.2"/>
  <cols>
    <col min="1" max="1" width="82.28515625" style="1" customWidth="1"/>
    <col min="2" max="1023" width="11.5703125" style="2" hidden="1" customWidth="1"/>
    <col min="1024" max="1025" width="11.5703125" hidden="1" customWidth="1"/>
    <col min="1026" max="16376" width="9.140625" hidden="1"/>
    <col min="16378" max="16384" width="9.140625" hidden="1"/>
  </cols>
  <sheetData>
    <row r="1" spans="1:1" ht="52.9" customHeight="1" x14ac:dyDescent="0.2">
      <c r="A1" s="61" t="s">
        <v>0</v>
      </c>
    </row>
    <row r="2" spans="1:1" hidden="1" x14ac:dyDescent="0.2">
      <c r="A2" s="60"/>
    </row>
    <row r="3" spans="1:1" hidden="1" x14ac:dyDescent="0.2">
      <c r="A3" s="3"/>
    </row>
    <row r="4" spans="1:1" hidden="1" x14ac:dyDescent="0.2">
      <c r="A4" s="3"/>
    </row>
    <row r="5" spans="1:1" hidden="1" x14ac:dyDescent="0.2">
      <c r="A5" s="3"/>
    </row>
    <row r="6" spans="1:1" hidden="1" x14ac:dyDescent="0.2">
      <c r="A6" s="3"/>
    </row>
    <row r="7" spans="1:1" hidden="1" x14ac:dyDescent="0.2">
      <c r="A7" s="3"/>
    </row>
    <row r="8" spans="1:1" hidden="1" x14ac:dyDescent="0.2">
      <c r="A8" s="3"/>
    </row>
    <row r="9" spans="1:1" hidden="1" x14ac:dyDescent="0.2">
      <c r="A9" s="3"/>
    </row>
    <row r="10" spans="1:1" hidden="1" x14ac:dyDescent="0.2">
      <c r="A10" s="3"/>
    </row>
  </sheetData>
  <printOptions horizontalCentered="1"/>
  <pageMargins left="0.59027777777777801" right="0.59027777777777801" top="0.59027777777777801" bottom="0.59027777777777801" header="0.51180555555555496" footer="0.51180555555555496"/>
  <pageSetup paperSize="9" fitToHeight="0" orientation="portrait" useFirstPageNumber="1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K70"/>
  <sheetViews>
    <sheetView tabSelected="1" zoomScaleNormal="100" zoomScaleSheetLayoutView="100" workbookViewId="0">
      <selection activeCell="H69" sqref="A1:H69"/>
    </sheetView>
  </sheetViews>
  <sheetFormatPr defaultColWidth="0" defaultRowHeight="12.75" zeroHeight="1" x14ac:dyDescent="0.2"/>
  <cols>
    <col min="1" max="1" width="7.7109375" style="4" customWidth="1"/>
    <col min="2" max="2" width="7.85546875" style="4" customWidth="1"/>
    <col min="3" max="3" width="36.42578125" style="4" customWidth="1"/>
    <col min="4" max="4" width="11.140625" style="4" customWidth="1"/>
    <col min="5" max="5" width="16.42578125" style="5" customWidth="1"/>
    <col min="6" max="7" width="16.7109375" style="5" customWidth="1"/>
    <col min="8" max="8" width="19.7109375" style="5" customWidth="1"/>
    <col min="9" max="10" width="11.5703125" style="4" hidden="1" customWidth="1"/>
    <col min="11" max="11" width="13.140625" style="4" hidden="1" customWidth="1"/>
    <col min="12" max="1023" width="11.5703125" style="4" hidden="1" customWidth="1"/>
    <col min="1024" max="1025" width="11.5703125" hidden="1" customWidth="1"/>
    <col min="1026" max="16384" width="9.140625" hidden="1"/>
  </cols>
  <sheetData>
    <row r="1" spans="1:1024" s="6" customFormat="1" ht="15.75" x14ac:dyDescent="0.2">
      <c r="A1" s="128" t="s">
        <v>1</v>
      </c>
      <c r="B1" s="129"/>
      <c r="C1" s="129"/>
      <c r="D1" s="129"/>
      <c r="E1" s="129"/>
      <c r="F1" s="129"/>
      <c r="G1" s="129"/>
      <c r="H1" s="130"/>
      <c r="AMJ1"/>
    </row>
    <row r="2" spans="1:1024" s="6" customFormat="1" ht="15.75" x14ac:dyDescent="0.2">
      <c r="A2" s="131" t="s">
        <v>2</v>
      </c>
      <c r="B2" s="132"/>
      <c r="C2" s="132"/>
      <c r="D2" s="132"/>
      <c r="E2" s="132"/>
      <c r="F2" s="132"/>
      <c r="G2" s="132"/>
      <c r="H2" s="133"/>
      <c r="AMJ2"/>
    </row>
    <row r="3" spans="1:1024" s="6" customFormat="1" ht="15.75" x14ac:dyDescent="0.2">
      <c r="A3" s="131" t="s">
        <v>3</v>
      </c>
      <c r="B3" s="132"/>
      <c r="C3" s="132"/>
      <c r="D3" s="132"/>
      <c r="E3" s="132"/>
      <c r="F3" s="132"/>
      <c r="G3" s="132"/>
      <c r="H3" s="133"/>
      <c r="AMJ3"/>
    </row>
    <row r="4" spans="1:1024" s="6" customFormat="1" ht="15.75" x14ac:dyDescent="0.2">
      <c r="A4" s="131" t="s">
        <v>4</v>
      </c>
      <c r="B4" s="132"/>
      <c r="C4" s="132"/>
      <c r="D4" s="132"/>
      <c r="E4" s="132"/>
      <c r="F4" s="132"/>
      <c r="G4" s="132"/>
      <c r="H4" s="133"/>
      <c r="AMJ4"/>
    </row>
    <row r="5" spans="1:1024" s="6" customFormat="1" ht="15.75" x14ac:dyDescent="0.2">
      <c r="A5" s="131" t="s">
        <v>5</v>
      </c>
      <c r="B5" s="132"/>
      <c r="C5" s="132"/>
      <c r="D5" s="132"/>
      <c r="E5" s="132"/>
      <c r="F5" s="132"/>
      <c r="G5" s="132"/>
      <c r="H5" s="133"/>
      <c r="AMJ5"/>
    </row>
    <row r="6" spans="1:1024" x14ac:dyDescent="0.2">
      <c r="A6" s="134"/>
      <c r="B6" s="135"/>
      <c r="C6" s="135"/>
      <c r="D6" s="135"/>
      <c r="E6" s="135"/>
      <c r="F6" s="135"/>
      <c r="G6" s="135"/>
      <c r="H6" s="136"/>
    </row>
    <row r="7" spans="1:1024" s="7" customFormat="1" x14ac:dyDescent="0.2">
      <c r="A7" s="137" t="s">
        <v>6</v>
      </c>
      <c r="B7" s="137"/>
      <c r="C7" s="64"/>
      <c r="D7" s="65" t="s">
        <v>7</v>
      </c>
      <c r="E7" s="138"/>
      <c r="F7" s="138"/>
      <c r="G7" s="30" t="s">
        <v>8</v>
      </c>
      <c r="H7" s="30"/>
      <c r="AMJ7"/>
    </row>
    <row r="8" spans="1:1024" s="7" customFormat="1" ht="16.350000000000001" customHeight="1" x14ac:dyDescent="0.2">
      <c r="A8" s="137" t="s">
        <v>9</v>
      </c>
      <c r="B8" s="137"/>
      <c r="C8" s="139"/>
      <c r="D8" s="139"/>
      <c r="E8" s="139"/>
      <c r="F8" s="50" t="s">
        <v>10</v>
      </c>
      <c r="G8" s="138"/>
      <c r="H8" s="138"/>
      <c r="AMJ8"/>
    </row>
    <row r="9" spans="1:1024" s="7" customFormat="1" ht="16.350000000000001" customHeight="1" x14ac:dyDescent="0.2">
      <c r="A9" s="30" t="s">
        <v>11</v>
      </c>
      <c r="B9" s="139"/>
      <c r="C9" s="139"/>
      <c r="D9" s="30" t="s">
        <v>12</v>
      </c>
      <c r="E9" s="138"/>
      <c r="F9" s="138"/>
      <c r="G9" s="138"/>
      <c r="H9" s="138"/>
      <c r="AMJ9"/>
    </row>
    <row r="10" spans="1:1024" s="7" customFormat="1" ht="16.350000000000001" customHeight="1" x14ac:dyDescent="0.2">
      <c r="A10" s="30" t="s">
        <v>13</v>
      </c>
      <c r="B10" s="139"/>
      <c r="C10" s="139"/>
      <c r="D10" s="30" t="s">
        <v>14</v>
      </c>
      <c r="E10" s="31"/>
      <c r="F10" s="44" t="s">
        <v>15</v>
      </c>
      <c r="G10" s="139"/>
      <c r="H10" s="139"/>
      <c r="AMJ10"/>
    </row>
    <row r="11" spans="1:1024" x14ac:dyDescent="0.2">
      <c r="A11" s="140"/>
      <c r="B11" s="141"/>
      <c r="C11" s="141"/>
      <c r="D11" s="141"/>
      <c r="E11" s="141"/>
      <c r="F11" s="141"/>
      <c r="G11" s="141"/>
      <c r="H11" s="142"/>
    </row>
    <row r="12" spans="1:1024" x14ac:dyDescent="0.2">
      <c r="A12" s="146" t="s">
        <v>16</v>
      </c>
      <c r="B12" s="147"/>
      <c r="C12" s="147"/>
      <c r="D12" s="147"/>
      <c r="E12" s="147"/>
      <c r="F12" s="147"/>
      <c r="G12" s="147"/>
      <c r="H12" s="148"/>
    </row>
    <row r="13" spans="1:1024" ht="25.5" x14ac:dyDescent="0.2">
      <c r="A13" s="8" t="s">
        <v>17</v>
      </c>
      <c r="B13" s="8" t="s">
        <v>18</v>
      </c>
      <c r="C13" s="8" t="s">
        <v>19</v>
      </c>
      <c r="D13" s="9" t="s">
        <v>20</v>
      </c>
      <c r="E13" s="10" t="s">
        <v>21</v>
      </c>
      <c r="F13" s="10" t="s">
        <v>22</v>
      </c>
      <c r="G13" s="9" t="s">
        <v>23</v>
      </c>
      <c r="H13" s="9" t="s">
        <v>24</v>
      </c>
    </row>
    <row r="14" spans="1:1024" x14ac:dyDescent="0.2">
      <c r="A14" s="149">
        <v>1</v>
      </c>
      <c r="B14" s="11">
        <v>1</v>
      </c>
      <c r="C14" s="12" t="s">
        <v>25</v>
      </c>
      <c r="D14" s="13">
        <f>'1'!G20</f>
        <v>1</v>
      </c>
      <c r="E14" s="14">
        <f>'1'!H126</f>
        <v>7188.88</v>
      </c>
      <c r="F14" s="14">
        <f t="shared" ref="F14:F45" si="0">D14*E14</f>
        <v>7188.88</v>
      </c>
      <c r="G14" s="14">
        <f t="shared" ref="G14:G45" si="1">D14*E14*12</f>
        <v>86266.559999999998</v>
      </c>
      <c r="H14" s="14">
        <f t="shared" ref="H14:H45" si="2">D14*E14*30</f>
        <v>215666.4</v>
      </c>
    </row>
    <row r="15" spans="1:1024" x14ac:dyDescent="0.2">
      <c r="A15" s="149"/>
      <c r="B15" s="11">
        <v>2</v>
      </c>
      <c r="C15" s="12" t="s">
        <v>26</v>
      </c>
      <c r="D15" s="13">
        <f>'2'!G20</f>
        <v>13</v>
      </c>
      <c r="E15" s="14">
        <f>'2'!H123</f>
        <v>5143.2000000000007</v>
      </c>
      <c r="F15" s="14">
        <f t="shared" si="0"/>
        <v>66861.600000000006</v>
      </c>
      <c r="G15" s="14">
        <f t="shared" si="1"/>
        <v>802339.20000000007</v>
      </c>
      <c r="H15" s="14">
        <f t="shared" si="2"/>
        <v>2005848.0000000002</v>
      </c>
    </row>
    <row r="16" spans="1:1024" x14ac:dyDescent="0.2">
      <c r="A16" s="149"/>
      <c r="B16" s="11">
        <v>3</v>
      </c>
      <c r="C16" s="12" t="s">
        <v>27</v>
      </c>
      <c r="D16" s="13">
        <f>'3'!G20</f>
        <v>2</v>
      </c>
      <c r="E16" s="14">
        <f>'3'!H123</f>
        <v>4645.8900000000003</v>
      </c>
      <c r="F16" s="14">
        <f t="shared" si="0"/>
        <v>9291.7800000000007</v>
      </c>
      <c r="G16" s="14">
        <f t="shared" si="1"/>
        <v>111501.36000000002</v>
      </c>
      <c r="H16" s="14">
        <f t="shared" si="2"/>
        <v>278753.40000000002</v>
      </c>
    </row>
    <row r="17" spans="1:8" x14ac:dyDescent="0.2">
      <c r="A17" s="149"/>
      <c r="B17" s="11">
        <v>4</v>
      </c>
      <c r="C17" s="12" t="s">
        <v>28</v>
      </c>
      <c r="D17" s="13">
        <f>'4'!G20</f>
        <v>2</v>
      </c>
      <c r="E17" s="14">
        <f>'4'!H123</f>
        <v>4451.1500000000005</v>
      </c>
      <c r="F17" s="14">
        <f t="shared" si="0"/>
        <v>8902.3000000000011</v>
      </c>
      <c r="G17" s="14">
        <f t="shared" si="1"/>
        <v>106827.6</v>
      </c>
      <c r="H17" s="14">
        <f t="shared" si="2"/>
        <v>267069.00000000006</v>
      </c>
    </row>
    <row r="18" spans="1:8" x14ac:dyDescent="0.2">
      <c r="A18" s="149"/>
      <c r="B18" s="11">
        <v>5</v>
      </c>
      <c r="C18" s="12" t="s">
        <v>29</v>
      </c>
      <c r="D18" s="31">
        <f>'5'!G20</f>
        <v>1</v>
      </c>
      <c r="E18" s="14">
        <f>'5'!H123</f>
        <v>3055.04</v>
      </c>
      <c r="F18" s="14">
        <f t="shared" si="0"/>
        <v>3055.04</v>
      </c>
      <c r="G18" s="14">
        <f t="shared" si="1"/>
        <v>36660.479999999996</v>
      </c>
      <c r="H18" s="14">
        <f t="shared" si="2"/>
        <v>91651.199999999997</v>
      </c>
    </row>
    <row r="19" spans="1:8" x14ac:dyDescent="0.2">
      <c r="A19" s="149"/>
      <c r="B19" s="11">
        <v>6</v>
      </c>
      <c r="C19" s="12" t="s">
        <v>30</v>
      </c>
      <c r="D19" s="13">
        <f>'6'!G20</f>
        <v>1</v>
      </c>
      <c r="E19" s="14">
        <f>'6'!H123</f>
        <v>3263.2200000000003</v>
      </c>
      <c r="F19" s="14">
        <f t="shared" si="0"/>
        <v>3263.2200000000003</v>
      </c>
      <c r="G19" s="14">
        <f t="shared" si="1"/>
        <v>39158.639999999999</v>
      </c>
      <c r="H19" s="14">
        <f t="shared" si="2"/>
        <v>97896.6</v>
      </c>
    </row>
    <row r="20" spans="1:8" x14ac:dyDescent="0.2">
      <c r="A20" s="149"/>
      <c r="B20" s="11">
        <v>7</v>
      </c>
      <c r="C20" s="12" t="s">
        <v>31</v>
      </c>
      <c r="D20" s="13">
        <f>'7'!G20</f>
        <v>2</v>
      </c>
      <c r="E20" s="14">
        <f>'7'!H122</f>
        <v>5852.1399999999994</v>
      </c>
      <c r="F20" s="14">
        <f t="shared" si="0"/>
        <v>11704.279999999999</v>
      </c>
      <c r="G20" s="14">
        <f t="shared" si="1"/>
        <v>140451.35999999999</v>
      </c>
      <c r="H20" s="14">
        <f t="shared" si="2"/>
        <v>351128.39999999997</v>
      </c>
    </row>
    <row r="21" spans="1:8" x14ac:dyDescent="0.2">
      <c r="A21" s="149"/>
      <c r="B21" s="11">
        <v>8</v>
      </c>
      <c r="C21" s="12" t="s">
        <v>32</v>
      </c>
      <c r="D21" s="13">
        <f>'8'!G20</f>
        <v>1</v>
      </c>
      <c r="E21" s="14">
        <f>'8'!H123</f>
        <v>3972.96</v>
      </c>
      <c r="F21" s="14">
        <f t="shared" si="0"/>
        <v>3972.96</v>
      </c>
      <c r="G21" s="14">
        <f t="shared" si="1"/>
        <v>47675.520000000004</v>
      </c>
      <c r="H21" s="14">
        <f t="shared" si="2"/>
        <v>119188.8</v>
      </c>
    </row>
    <row r="22" spans="1:8" x14ac:dyDescent="0.2">
      <c r="A22" s="149"/>
      <c r="B22" s="15">
        <v>9</v>
      </c>
      <c r="C22" s="12" t="s">
        <v>33</v>
      </c>
      <c r="D22" s="13">
        <f>'9'!G20</f>
        <v>3</v>
      </c>
      <c r="E22" s="14">
        <f>'9'!H126</f>
        <v>6563.8900000000012</v>
      </c>
      <c r="F22" s="14">
        <f t="shared" si="0"/>
        <v>19691.670000000006</v>
      </c>
      <c r="G22" s="14">
        <f t="shared" si="1"/>
        <v>236300.04000000007</v>
      </c>
      <c r="H22" s="14">
        <f t="shared" si="2"/>
        <v>590750.10000000021</v>
      </c>
    </row>
    <row r="23" spans="1:8" x14ac:dyDescent="0.2">
      <c r="A23" s="149"/>
      <c r="B23" s="15">
        <v>10</v>
      </c>
      <c r="C23" s="12" t="s">
        <v>34</v>
      </c>
      <c r="D23" s="13">
        <f>'10'!G20</f>
        <v>27</v>
      </c>
      <c r="E23" s="14">
        <f>'10'!H125</f>
        <v>4802.6499999999996</v>
      </c>
      <c r="F23" s="14">
        <f t="shared" si="0"/>
        <v>129671.54999999999</v>
      </c>
      <c r="G23" s="14">
        <f t="shared" si="1"/>
        <v>1556058.5999999999</v>
      </c>
      <c r="H23" s="14">
        <f t="shared" si="2"/>
        <v>3890146.4999999995</v>
      </c>
    </row>
    <row r="24" spans="1:8" x14ac:dyDescent="0.2">
      <c r="A24" s="149"/>
      <c r="B24" s="15">
        <v>11</v>
      </c>
      <c r="C24" s="12" t="s">
        <v>35</v>
      </c>
      <c r="D24" s="13">
        <f>'11'!G20</f>
        <v>3</v>
      </c>
      <c r="E24" s="14">
        <f>'11'!H125</f>
        <v>5482.5300000000007</v>
      </c>
      <c r="F24" s="14">
        <f t="shared" si="0"/>
        <v>16447.590000000004</v>
      </c>
      <c r="G24" s="14">
        <f t="shared" si="1"/>
        <v>197371.08000000005</v>
      </c>
      <c r="H24" s="14">
        <f t="shared" si="2"/>
        <v>493427.70000000013</v>
      </c>
    </row>
    <row r="25" spans="1:8" x14ac:dyDescent="0.2">
      <c r="A25" s="149"/>
      <c r="B25" s="15">
        <v>12</v>
      </c>
      <c r="C25" s="12" t="s">
        <v>36</v>
      </c>
      <c r="D25" s="13">
        <f>'12'!G20</f>
        <v>1</v>
      </c>
      <c r="E25" s="14">
        <f>'12'!H125</f>
        <v>4780.2700000000004</v>
      </c>
      <c r="F25" s="14">
        <f t="shared" si="0"/>
        <v>4780.2700000000004</v>
      </c>
      <c r="G25" s="14">
        <f t="shared" si="1"/>
        <v>57363.240000000005</v>
      </c>
      <c r="H25" s="14">
        <f t="shared" si="2"/>
        <v>143408.1</v>
      </c>
    </row>
    <row r="26" spans="1:8" x14ac:dyDescent="0.2">
      <c r="A26" s="149"/>
      <c r="B26" s="15">
        <v>13</v>
      </c>
      <c r="C26" s="12" t="s">
        <v>37</v>
      </c>
      <c r="D26" s="13">
        <f>'13'!G20</f>
        <v>4</v>
      </c>
      <c r="E26" s="14">
        <f>'13'!H125</f>
        <v>3781.67</v>
      </c>
      <c r="F26" s="14">
        <f t="shared" si="0"/>
        <v>15126.68</v>
      </c>
      <c r="G26" s="14">
        <f t="shared" si="1"/>
        <v>181520.16</v>
      </c>
      <c r="H26" s="14">
        <f t="shared" si="2"/>
        <v>453800.4</v>
      </c>
    </row>
    <row r="27" spans="1:8" x14ac:dyDescent="0.2">
      <c r="A27" s="149"/>
      <c r="B27" s="15">
        <v>14</v>
      </c>
      <c r="C27" s="12" t="s">
        <v>38</v>
      </c>
      <c r="D27" s="13">
        <f>'14'!G20</f>
        <v>2</v>
      </c>
      <c r="E27" s="14">
        <f>'14'!H125</f>
        <v>3496.51</v>
      </c>
      <c r="F27" s="14">
        <f t="shared" si="0"/>
        <v>6993.02</v>
      </c>
      <c r="G27" s="14">
        <f t="shared" si="1"/>
        <v>83916.24</v>
      </c>
      <c r="H27" s="14">
        <f t="shared" si="2"/>
        <v>209790.6</v>
      </c>
    </row>
    <row r="28" spans="1:8" x14ac:dyDescent="0.2">
      <c r="A28" s="149"/>
      <c r="B28" s="15">
        <v>15</v>
      </c>
      <c r="C28" s="12" t="s">
        <v>39</v>
      </c>
      <c r="D28" s="13">
        <f>'15'!G20</f>
        <v>2</v>
      </c>
      <c r="E28" s="14">
        <f>'15'!H125</f>
        <v>6827.8399999999992</v>
      </c>
      <c r="F28" s="14">
        <f t="shared" si="0"/>
        <v>13655.679999999998</v>
      </c>
      <c r="G28" s="14">
        <f t="shared" si="1"/>
        <v>163868.15999999997</v>
      </c>
      <c r="H28" s="14">
        <f t="shared" si="2"/>
        <v>409670.39999999997</v>
      </c>
    </row>
    <row r="29" spans="1:8" x14ac:dyDescent="0.2">
      <c r="A29" s="149"/>
      <c r="B29" s="15">
        <v>16</v>
      </c>
      <c r="C29" s="12" t="s">
        <v>40</v>
      </c>
      <c r="D29" s="13">
        <f>'16'!G20</f>
        <v>1</v>
      </c>
      <c r="E29" s="14">
        <f>'16'!H122</f>
        <v>3234.5099999999998</v>
      </c>
      <c r="F29" s="14">
        <f t="shared" si="0"/>
        <v>3234.5099999999998</v>
      </c>
      <c r="G29" s="14">
        <f t="shared" si="1"/>
        <v>38814.119999999995</v>
      </c>
      <c r="H29" s="14">
        <f t="shared" si="2"/>
        <v>97035.299999999988</v>
      </c>
    </row>
    <row r="30" spans="1:8" x14ac:dyDescent="0.2">
      <c r="A30" s="149"/>
      <c r="B30" s="15">
        <v>17</v>
      </c>
      <c r="C30" s="12" t="s">
        <v>41</v>
      </c>
      <c r="D30" s="13">
        <f>'17'!G20</f>
        <v>2</v>
      </c>
      <c r="E30" s="14">
        <f>'17'!H122</f>
        <v>5908.96</v>
      </c>
      <c r="F30" s="14">
        <f t="shared" si="0"/>
        <v>11817.92</v>
      </c>
      <c r="G30" s="14">
        <f t="shared" si="1"/>
        <v>141815.04000000001</v>
      </c>
      <c r="H30" s="14">
        <f t="shared" si="2"/>
        <v>354537.6</v>
      </c>
    </row>
    <row r="31" spans="1:8" x14ac:dyDescent="0.2">
      <c r="A31" s="149"/>
      <c r="B31" s="15">
        <v>18</v>
      </c>
      <c r="C31" s="12" t="s">
        <v>42</v>
      </c>
      <c r="D31" s="13">
        <f>'18'!G20</f>
        <v>1</v>
      </c>
      <c r="E31" s="14">
        <f>'18'!H125</f>
        <v>6085.2699999999995</v>
      </c>
      <c r="F31" s="14">
        <f t="shared" si="0"/>
        <v>6085.2699999999995</v>
      </c>
      <c r="G31" s="14">
        <f t="shared" si="1"/>
        <v>73023.239999999991</v>
      </c>
      <c r="H31" s="14">
        <f t="shared" si="2"/>
        <v>182558.09999999998</v>
      </c>
    </row>
    <row r="32" spans="1:8" x14ac:dyDescent="0.2">
      <c r="A32" s="149"/>
      <c r="B32" s="16">
        <v>19</v>
      </c>
      <c r="C32" s="12" t="s">
        <v>43</v>
      </c>
      <c r="D32" s="13">
        <f>'19'!G20</f>
        <v>1</v>
      </c>
      <c r="E32" s="14">
        <f>'19'!H126</f>
        <v>7213.84</v>
      </c>
      <c r="F32" s="14">
        <f t="shared" si="0"/>
        <v>7213.84</v>
      </c>
      <c r="G32" s="14">
        <f t="shared" si="1"/>
        <v>86566.080000000002</v>
      </c>
      <c r="H32" s="14">
        <f t="shared" si="2"/>
        <v>216415.2</v>
      </c>
    </row>
    <row r="33" spans="1:8" x14ac:dyDescent="0.2">
      <c r="A33" s="149"/>
      <c r="B33" s="16">
        <v>20</v>
      </c>
      <c r="C33" s="12" t="s">
        <v>44</v>
      </c>
      <c r="D33" s="13">
        <f>'20'!G20</f>
        <v>13</v>
      </c>
      <c r="E33" s="14">
        <f>'20'!H123</f>
        <v>5242.2400000000007</v>
      </c>
      <c r="F33" s="14">
        <f t="shared" si="0"/>
        <v>68149.12000000001</v>
      </c>
      <c r="G33" s="14">
        <f t="shared" si="1"/>
        <v>817789.44000000018</v>
      </c>
      <c r="H33" s="14">
        <f t="shared" si="2"/>
        <v>2044473.6000000003</v>
      </c>
    </row>
    <row r="34" spans="1:8" x14ac:dyDescent="0.2">
      <c r="A34" s="149"/>
      <c r="B34" s="16">
        <v>21</v>
      </c>
      <c r="C34" s="12" t="s">
        <v>45</v>
      </c>
      <c r="D34" s="13">
        <f>'21'!G20</f>
        <v>2</v>
      </c>
      <c r="E34" s="14">
        <f>'21'!H123</f>
        <v>4753.9400000000005</v>
      </c>
      <c r="F34" s="14">
        <f t="shared" si="0"/>
        <v>9507.880000000001</v>
      </c>
      <c r="G34" s="14">
        <f t="shared" si="1"/>
        <v>114094.56000000001</v>
      </c>
      <c r="H34" s="14">
        <f t="shared" si="2"/>
        <v>285236.40000000002</v>
      </c>
    </row>
    <row r="35" spans="1:8" x14ac:dyDescent="0.2">
      <c r="A35" s="149"/>
      <c r="B35" s="16">
        <v>22</v>
      </c>
      <c r="C35" s="12" t="s">
        <v>46</v>
      </c>
      <c r="D35" s="13">
        <f>'22'!G20</f>
        <v>2</v>
      </c>
      <c r="E35" s="14">
        <f>'22'!H123</f>
        <v>4559.2000000000007</v>
      </c>
      <c r="F35" s="14">
        <f t="shared" si="0"/>
        <v>9118.4000000000015</v>
      </c>
      <c r="G35" s="14">
        <f t="shared" si="1"/>
        <v>109420.80000000002</v>
      </c>
      <c r="H35" s="14">
        <f t="shared" si="2"/>
        <v>273552.00000000006</v>
      </c>
    </row>
    <row r="36" spans="1:8" x14ac:dyDescent="0.2">
      <c r="A36" s="149"/>
      <c r="B36" s="16">
        <v>23</v>
      </c>
      <c r="C36" s="12" t="s">
        <v>47</v>
      </c>
      <c r="D36" s="13">
        <f>'23'!G20</f>
        <v>2</v>
      </c>
      <c r="E36" s="14">
        <f>'23'!H123</f>
        <v>3163.1000000000004</v>
      </c>
      <c r="F36" s="14">
        <f t="shared" si="0"/>
        <v>6326.2000000000007</v>
      </c>
      <c r="G36" s="14">
        <f t="shared" si="1"/>
        <v>75914.400000000009</v>
      </c>
      <c r="H36" s="14">
        <f t="shared" si="2"/>
        <v>189786.00000000003</v>
      </c>
    </row>
    <row r="37" spans="1:8" x14ac:dyDescent="0.2">
      <c r="A37" s="149"/>
      <c r="B37" s="16">
        <v>24</v>
      </c>
      <c r="C37" s="12" t="s">
        <v>48</v>
      </c>
      <c r="D37" s="13">
        <f>'24'!G20</f>
        <v>1</v>
      </c>
      <c r="E37" s="14">
        <f>'24'!H122</f>
        <v>6446.62</v>
      </c>
      <c r="F37" s="14">
        <f t="shared" si="0"/>
        <v>6446.62</v>
      </c>
      <c r="G37" s="14">
        <f t="shared" si="1"/>
        <v>77359.44</v>
      </c>
      <c r="H37" s="14">
        <f t="shared" si="2"/>
        <v>193398.6</v>
      </c>
    </row>
    <row r="38" spans="1:8" x14ac:dyDescent="0.2">
      <c r="A38" s="149"/>
      <c r="B38" s="16">
        <v>25</v>
      </c>
      <c r="C38" s="12" t="s">
        <v>49</v>
      </c>
      <c r="D38" s="13">
        <f>'25'!G20</f>
        <v>2</v>
      </c>
      <c r="E38" s="14">
        <f>'25'!H123</f>
        <v>3608.79</v>
      </c>
      <c r="F38" s="14">
        <f t="shared" si="0"/>
        <v>7217.58</v>
      </c>
      <c r="G38" s="14">
        <f t="shared" si="1"/>
        <v>86610.959999999992</v>
      </c>
      <c r="H38" s="14">
        <f t="shared" si="2"/>
        <v>216527.4</v>
      </c>
    </row>
    <row r="39" spans="1:8" x14ac:dyDescent="0.2">
      <c r="A39" s="149"/>
      <c r="B39" s="16">
        <v>26</v>
      </c>
      <c r="C39" s="12" t="s">
        <v>50</v>
      </c>
      <c r="D39" s="13">
        <f>'26'!G20</f>
        <v>2</v>
      </c>
      <c r="E39" s="14">
        <f>'26'!H122</f>
        <v>5852.86</v>
      </c>
      <c r="F39" s="14">
        <f t="shared" si="0"/>
        <v>11705.72</v>
      </c>
      <c r="G39" s="14">
        <f t="shared" si="1"/>
        <v>140468.63999999998</v>
      </c>
      <c r="H39" s="14">
        <f t="shared" si="2"/>
        <v>351171.6</v>
      </c>
    </row>
    <row r="40" spans="1:8" x14ac:dyDescent="0.2">
      <c r="A40" s="149"/>
      <c r="B40" s="16">
        <v>27</v>
      </c>
      <c r="C40" s="12" t="s">
        <v>51</v>
      </c>
      <c r="D40" s="13">
        <f>'27'!G20</f>
        <v>1</v>
      </c>
      <c r="E40" s="14">
        <f>'27'!H123</f>
        <v>4054</v>
      </c>
      <c r="F40" s="14">
        <f t="shared" si="0"/>
        <v>4054</v>
      </c>
      <c r="G40" s="14">
        <f t="shared" si="1"/>
        <v>48648</v>
      </c>
      <c r="H40" s="14">
        <f t="shared" si="2"/>
        <v>121620</v>
      </c>
    </row>
    <row r="41" spans="1:8" x14ac:dyDescent="0.2">
      <c r="A41" s="149"/>
      <c r="B41" s="17">
        <v>28</v>
      </c>
      <c r="C41" s="12" t="s">
        <v>52</v>
      </c>
      <c r="D41" s="13">
        <f>'28'!G20</f>
        <v>1</v>
      </c>
      <c r="E41" s="14">
        <f>'28'!H126</f>
        <v>6345.08</v>
      </c>
      <c r="F41" s="14">
        <f t="shared" si="0"/>
        <v>6345.08</v>
      </c>
      <c r="G41" s="14">
        <f t="shared" si="1"/>
        <v>76140.959999999992</v>
      </c>
      <c r="H41" s="14">
        <f t="shared" si="2"/>
        <v>190352.4</v>
      </c>
    </row>
    <row r="42" spans="1:8" x14ac:dyDescent="0.2">
      <c r="A42" s="149"/>
      <c r="B42" s="17">
        <v>29</v>
      </c>
      <c r="C42" s="12" t="s">
        <v>53</v>
      </c>
      <c r="D42" s="13">
        <f>'29'!G20</f>
        <v>13</v>
      </c>
      <c r="E42" s="14">
        <f>'29'!H125</f>
        <v>5117.42</v>
      </c>
      <c r="F42" s="14">
        <f t="shared" si="0"/>
        <v>66526.460000000006</v>
      </c>
      <c r="G42" s="14">
        <f t="shared" si="1"/>
        <v>798317.52</v>
      </c>
      <c r="H42" s="14">
        <f t="shared" si="2"/>
        <v>1995793.8000000003</v>
      </c>
    </row>
    <row r="43" spans="1:8" x14ac:dyDescent="0.2">
      <c r="A43" s="149"/>
      <c r="B43" s="17">
        <v>30</v>
      </c>
      <c r="C43" s="12" t="s">
        <v>54</v>
      </c>
      <c r="D43" s="13">
        <f>'30'!G20</f>
        <v>1</v>
      </c>
      <c r="E43" s="14">
        <f>'30'!H125</f>
        <v>5111.55</v>
      </c>
      <c r="F43" s="14">
        <f t="shared" si="0"/>
        <v>5111.55</v>
      </c>
      <c r="G43" s="14">
        <f t="shared" si="1"/>
        <v>61338.600000000006</v>
      </c>
      <c r="H43" s="14">
        <f t="shared" si="2"/>
        <v>153346.5</v>
      </c>
    </row>
    <row r="44" spans="1:8" x14ac:dyDescent="0.2">
      <c r="A44" s="149"/>
      <c r="B44" s="17">
        <v>31</v>
      </c>
      <c r="C44" s="18" t="s">
        <v>55</v>
      </c>
      <c r="D44" s="13">
        <f>'31'!G20</f>
        <v>2</v>
      </c>
      <c r="E44" s="14">
        <f>'31'!H125</f>
        <v>4963.2700000000004</v>
      </c>
      <c r="F44" s="14">
        <f t="shared" si="0"/>
        <v>9926.5400000000009</v>
      </c>
      <c r="G44" s="14">
        <f t="shared" si="1"/>
        <v>119118.48000000001</v>
      </c>
      <c r="H44" s="14">
        <f t="shared" si="2"/>
        <v>297796.2</v>
      </c>
    </row>
    <row r="45" spans="1:8" x14ac:dyDescent="0.2">
      <c r="A45" s="149"/>
      <c r="B45" s="17">
        <v>32</v>
      </c>
      <c r="C45" s="12" t="s">
        <v>56</v>
      </c>
      <c r="D45" s="13">
        <f>'32'!G20</f>
        <v>2</v>
      </c>
      <c r="E45" s="14">
        <f>'32'!H125</f>
        <v>4058.3600000000006</v>
      </c>
      <c r="F45" s="14">
        <f t="shared" si="0"/>
        <v>8116.7200000000012</v>
      </c>
      <c r="G45" s="14">
        <f t="shared" si="1"/>
        <v>97400.640000000014</v>
      </c>
      <c r="H45" s="14">
        <f t="shared" si="2"/>
        <v>243501.60000000003</v>
      </c>
    </row>
    <row r="46" spans="1:8" x14ac:dyDescent="0.2">
      <c r="A46" s="149"/>
      <c r="B46" s="17">
        <v>33</v>
      </c>
      <c r="C46" s="12" t="s">
        <v>57</v>
      </c>
      <c r="D46" s="13">
        <f>'33'!G20</f>
        <v>1</v>
      </c>
      <c r="E46" s="14">
        <f>'33'!H125</f>
        <v>4437.3999999999996</v>
      </c>
      <c r="F46" s="14">
        <f t="shared" ref="F46:F65" si="3">D46*E46</f>
        <v>4437.3999999999996</v>
      </c>
      <c r="G46" s="14">
        <f t="shared" ref="G46:G65" si="4">D46*E46*12</f>
        <v>53248.799999999996</v>
      </c>
      <c r="H46" s="14">
        <f t="shared" ref="H46:H65" si="5">D46*E46*30</f>
        <v>133122</v>
      </c>
    </row>
    <row r="47" spans="1:8" x14ac:dyDescent="0.2">
      <c r="A47" s="149"/>
      <c r="B47" s="17">
        <v>34</v>
      </c>
      <c r="C47" s="12" t="s">
        <v>58</v>
      </c>
      <c r="D47" s="13">
        <f>'34'!G20</f>
        <v>2</v>
      </c>
      <c r="E47" s="14">
        <f>'34'!H122</f>
        <v>5874.65</v>
      </c>
      <c r="F47" s="14">
        <f t="shared" si="3"/>
        <v>11749.3</v>
      </c>
      <c r="G47" s="14">
        <f t="shared" si="4"/>
        <v>140991.59999999998</v>
      </c>
      <c r="H47" s="14">
        <f t="shared" si="5"/>
        <v>352479</v>
      </c>
    </row>
    <row r="48" spans="1:8" x14ac:dyDescent="0.2">
      <c r="A48" s="149"/>
      <c r="B48" s="17">
        <v>35</v>
      </c>
      <c r="C48" s="12" t="s">
        <v>59</v>
      </c>
      <c r="D48" s="13">
        <f>'35'!G20</f>
        <v>1</v>
      </c>
      <c r="E48" s="14">
        <f>'35'!H125</f>
        <v>5473.9400000000005</v>
      </c>
      <c r="F48" s="14">
        <f t="shared" si="3"/>
        <v>5473.9400000000005</v>
      </c>
      <c r="G48" s="14">
        <f t="shared" si="4"/>
        <v>65687.28</v>
      </c>
      <c r="H48" s="14">
        <f t="shared" si="5"/>
        <v>164218.20000000001</v>
      </c>
    </row>
    <row r="49" spans="1:8" x14ac:dyDescent="0.2">
      <c r="A49" s="149"/>
      <c r="B49" s="19">
        <v>36</v>
      </c>
      <c r="C49" s="12" t="s">
        <v>60</v>
      </c>
      <c r="D49" s="13">
        <f>'36'!G20</f>
        <v>1</v>
      </c>
      <c r="E49" s="14">
        <f>'36'!H126</f>
        <v>7486.14</v>
      </c>
      <c r="F49" s="14">
        <f t="shared" si="3"/>
        <v>7486.14</v>
      </c>
      <c r="G49" s="14">
        <f t="shared" si="4"/>
        <v>89833.680000000008</v>
      </c>
      <c r="H49" s="14">
        <f t="shared" si="5"/>
        <v>224584.2</v>
      </c>
    </row>
    <row r="50" spans="1:8" x14ac:dyDescent="0.2">
      <c r="A50" s="149"/>
      <c r="B50" s="19">
        <v>37</v>
      </c>
      <c r="C50" s="12" t="s">
        <v>61</v>
      </c>
      <c r="D50" s="13">
        <f>'37'!G20</f>
        <v>7</v>
      </c>
      <c r="E50" s="14">
        <f>'37'!H123</f>
        <v>5526.64</v>
      </c>
      <c r="F50" s="14">
        <f t="shared" si="3"/>
        <v>38686.480000000003</v>
      </c>
      <c r="G50" s="14">
        <f t="shared" si="4"/>
        <v>464237.76</v>
      </c>
      <c r="H50" s="14">
        <f t="shared" si="5"/>
        <v>1160594.4000000001</v>
      </c>
    </row>
    <row r="51" spans="1:8" x14ac:dyDescent="0.2">
      <c r="A51" s="149"/>
      <c r="B51" s="19">
        <v>38</v>
      </c>
      <c r="C51" s="12" t="s">
        <v>62</v>
      </c>
      <c r="D51" s="13">
        <f>'38'!G20</f>
        <v>1</v>
      </c>
      <c r="E51" s="14">
        <f>'38'!H123</f>
        <v>5096.07</v>
      </c>
      <c r="F51" s="14">
        <f t="shared" si="3"/>
        <v>5096.07</v>
      </c>
      <c r="G51" s="14">
        <f t="shared" si="4"/>
        <v>61152.84</v>
      </c>
      <c r="H51" s="14">
        <f t="shared" si="5"/>
        <v>152882.09999999998</v>
      </c>
    </row>
    <row r="52" spans="1:8" x14ac:dyDescent="0.2">
      <c r="A52" s="149"/>
      <c r="B52" s="19">
        <v>39</v>
      </c>
      <c r="C52" s="12" t="s">
        <v>63</v>
      </c>
      <c r="D52" s="13">
        <f>'39'!G20</f>
        <v>2</v>
      </c>
      <c r="E52" s="14">
        <f>'39'!H123</f>
        <v>3435.4000000000005</v>
      </c>
      <c r="F52" s="14">
        <f t="shared" si="3"/>
        <v>6870.8000000000011</v>
      </c>
      <c r="G52" s="14">
        <f t="shared" si="4"/>
        <v>82449.600000000006</v>
      </c>
      <c r="H52" s="14">
        <f t="shared" si="5"/>
        <v>206124.00000000003</v>
      </c>
    </row>
    <row r="53" spans="1:8" x14ac:dyDescent="0.2">
      <c r="A53" s="149"/>
      <c r="B53" s="19">
        <v>40</v>
      </c>
      <c r="C53" s="12" t="s">
        <v>64</v>
      </c>
      <c r="D53" s="13">
        <f>'40'!G20</f>
        <v>2</v>
      </c>
      <c r="E53" s="14">
        <f>'40'!H122</f>
        <v>6125.16</v>
      </c>
      <c r="F53" s="14">
        <f t="shared" si="3"/>
        <v>12250.32</v>
      </c>
      <c r="G53" s="14">
        <f t="shared" si="4"/>
        <v>147003.84</v>
      </c>
      <c r="H53" s="14">
        <f t="shared" si="5"/>
        <v>367509.6</v>
      </c>
    </row>
    <row r="54" spans="1:8" x14ac:dyDescent="0.2">
      <c r="A54" s="149"/>
      <c r="B54" s="19">
        <v>41</v>
      </c>
      <c r="C54" s="12" t="s">
        <v>65</v>
      </c>
      <c r="D54" s="13">
        <f>'41'!G20</f>
        <v>1</v>
      </c>
      <c r="E54" s="14">
        <f>'41'!H123</f>
        <v>4326.29</v>
      </c>
      <c r="F54" s="14">
        <f t="shared" si="3"/>
        <v>4326.29</v>
      </c>
      <c r="G54" s="14">
        <f t="shared" si="4"/>
        <v>51915.479999999996</v>
      </c>
      <c r="H54" s="14">
        <f t="shared" si="5"/>
        <v>129788.7</v>
      </c>
    </row>
    <row r="55" spans="1:8" x14ac:dyDescent="0.2">
      <c r="A55" s="149"/>
      <c r="B55" s="20">
        <v>42</v>
      </c>
      <c r="C55" s="12" t="s">
        <v>66</v>
      </c>
      <c r="D55" s="13">
        <f>'42'!G20</f>
        <v>1</v>
      </c>
      <c r="E55" s="14">
        <f>'42'!H126</f>
        <v>6170.9400000000005</v>
      </c>
      <c r="F55" s="14">
        <f t="shared" si="3"/>
        <v>6170.9400000000005</v>
      </c>
      <c r="G55" s="14">
        <f t="shared" si="4"/>
        <v>74051.28</v>
      </c>
      <c r="H55" s="14">
        <f t="shared" si="5"/>
        <v>185128.2</v>
      </c>
    </row>
    <row r="56" spans="1:8" x14ac:dyDescent="0.2">
      <c r="A56" s="149"/>
      <c r="B56" s="20">
        <v>43</v>
      </c>
      <c r="C56" s="12" t="s">
        <v>67</v>
      </c>
      <c r="D56" s="13">
        <f>'43'!G20</f>
        <v>15</v>
      </c>
      <c r="E56" s="14">
        <f>'43'!H125</f>
        <v>5003.17</v>
      </c>
      <c r="F56" s="14">
        <f t="shared" si="3"/>
        <v>75047.55</v>
      </c>
      <c r="G56" s="14">
        <f t="shared" si="4"/>
        <v>900570.60000000009</v>
      </c>
      <c r="H56" s="14">
        <f t="shared" si="5"/>
        <v>2251426.5</v>
      </c>
    </row>
    <row r="57" spans="1:8" x14ac:dyDescent="0.2">
      <c r="A57" s="149"/>
      <c r="B57" s="20">
        <v>44</v>
      </c>
      <c r="C57" s="12" t="s">
        <v>68</v>
      </c>
      <c r="D57" s="13">
        <f>'44'!G20</f>
        <v>1</v>
      </c>
      <c r="E57" s="14">
        <f>'44'!H125</f>
        <v>5000.5200000000004</v>
      </c>
      <c r="F57" s="14">
        <f t="shared" si="3"/>
        <v>5000.5200000000004</v>
      </c>
      <c r="G57" s="14">
        <f t="shared" si="4"/>
        <v>60006.240000000005</v>
      </c>
      <c r="H57" s="14">
        <f t="shared" si="5"/>
        <v>150015.6</v>
      </c>
    </row>
    <row r="58" spans="1:8" x14ac:dyDescent="0.2">
      <c r="A58" s="149"/>
      <c r="B58" s="20">
        <v>45</v>
      </c>
      <c r="C58" s="12" t="s">
        <v>69</v>
      </c>
      <c r="D58" s="13">
        <f>'45'!G20</f>
        <v>3</v>
      </c>
      <c r="E58" s="14">
        <f>'45'!H125</f>
        <v>4795.63</v>
      </c>
      <c r="F58" s="14">
        <f t="shared" si="3"/>
        <v>14386.89</v>
      </c>
      <c r="G58" s="14">
        <f t="shared" si="4"/>
        <v>172642.68</v>
      </c>
      <c r="H58" s="14">
        <f t="shared" si="5"/>
        <v>431606.69999999995</v>
      </c>
    </row>
    <row r="59" spans="1:8" x14ac:dyDescent="0.2">
      <c r="A59" s="149"/>
      <c r="B59" s="20">
        <v>46</v>
      </c>
      <c r="C59" s="12" t="s">
        <v>70</v>
      </c>
      <c r="D59" s="13">
        <f>'46'!G20</f>
        <v>2</v>
      </c>
      <c r="E59" s="14">
        <f>'46'!H125</f>
        <v>3924.6900000000005</v>
      </c>
      <c r="F59" s="14">
        <f t="shared" si="3"/>
        <v>7849.380000000001</v>
      </c>
      <c r="G59" s="14">
        <f t="shared" si="4"/>
        <v>94192.560000000012</v>
      </c>
      <c r="H59" s="14">
        <f t="shared" si="5"/>
        <v>235481.40000000002</v>
      </c>
    </row>
    <row r="60" spans="1:8" x14ac:dyDescent="0.2">
      <c r="A60" s="149"/>
      <c r="B60" s="20">
        <v>47</v>
      </c>
      <c r="C60" s="12" t="s">
        <v>71</v>
      </c>
      <c r="D60" s="13">
        <f>'47'!G20</f>
        <v>1</v>
      </c>
      <c r="E60" s="14">
        <f>'47'!H125</f>
        <v>4345.24</v>
      </c>
      <c r="F60" s="14">
        <f t="shared" si="3"/>
        <v>4345.24</v>
      </c>
      <c r="G60" s="14">
        <f t="shared" si="4"/>
        <v>52142.879999999997</v>
      </c>
      <c r="H60" s="14">
        <f t="shared" si="5"/>
        <v>130357.2</v>
      </c>
    </row>
    <row r="61" spans="1:8" x14ac:dyDescent="0.2">
      <c r="A61" s="149"/>
      <c r="B61" s="20">
        <v>48</v>
      </c>
      <c r="C61" s="12" t="s">
        <v>72</v>
      </c>
      <c r="D61" s="13">
        <f>'48'!G20</f>
        <v>2</v>
      </c>
      <c r="E61" s="14">
        <f>'48'!H125</f>
        <v>4121.7</v>
      </c>
      <c r="F61" s="14">
        <f t="shared" si="3"/>
        <v>8243.4</v>
      </c>
      <c r="G61" s="14">
        <f t="shared" si="4"/>
        <v>98920.799999999988</v>
      </c>
      <c r="H61" s="14">
        <f t="shared" si="5"/>
        <v>247302</v>
      </c>
    </row>
    <row r="62" spans="1:8" x14ac:dyDescent="0.2">
      <c r="A62" s="149"/>
      <c r="B62" s="20">
        <v>49</v>
      </c>
      <c r="C62" s="12" t="s">
        <v>73</v>
      </c>
      <c r="D62" s="13">
        <f>'49'!G20</f>
        <v>4</v>
      </c>
      <c r="E62" s="14">
        <f>'49'!H123</f>
        <v>4734.7</v>
      </c>
      <c r="F62" s="14">
        <f t="shared" si="3"/>
        <v>18938.8</v>
      </c>
      <c r="G62" s="14">
        <f t="shared" si="4"/>
        <v>227265.59999999998</v>
      </c>
      <c r="H62" s="14">
        <f t="shared" si="5"/>
        <v>568164</v>
      </c>
    </row>
    <row r="63" spans="1:8" x14ac:dyDescent="0.2">
      <c r="A63" s="149"/>
      <c r="B63" s="20">
        <v>50</v>
      </c>
      <c r="C63" s="12" t="s">
        <v>74</v>
      </c>
      <c r="D63" s="13">
        <f>'50'!G20</f>
        <v>1</v>
      </c>
      <c r="E63" s="14">
        <f>'50'!H123</f>
        <v>5846.96</v>
      </c>
      <c r="F63" s="14">
        <f t="shared" si="3"/>
        <v>5846.96</v>
      </c>
      <c r="G63" s="14">
        <f t="shared" si="4"/>
        <v>70163.520000000004</v>
      </c>
      <c r="H63" s="14">
        <f t="shared" si="5"/>
        <v>175408.8</v>
      </c>
    </row>
    <row r="64" spans="1:8" x14ac:dyDescent="0.2">
      <c r="A64" s="149"/>
      <c r="B64" s="20">
        <v>51</v>
      </c>
      <c r="C64" s="12" t="s">
        <v>75</v>
      </c>
      <c r="D64" s="13">
        <f>'51'!G20</f>
        <v>2</v>
      </c>
      <c r="E64" s="14">
        <f>'51'!H122</f>
        <v>5852.1399999999994</v>
      </c>
      <c r="F64" s="14">
        <f t="shared" si="3"/>
        <v>11704.279999999999</v>
      </c>
      <c r="G64" s="14">
        <f t="shared" si="4"/>
        <v>140451.35999999999</v>
      </c>
      <c r="H64" s="14">
        <f t="shared" si="5"/>
        <v>351128.39999999997</v>
      </c>
    </row>
    <row r="65" spans="1:11" x14ac:dyDescent="0.2">
      <c r="A65" s="149"/>
      <c r="B65" s="20">
        <v>52</v>
      </c>
      <c r="C65" s="12" t="s">
        <v>76</v>
      </c>
      <c r="D65" s="13">
        <f>'52'!G20</f>
        <v>1</v>
      </c>
      <c r="E65" s="14">
        <f>'52'!H125</f>
        <v>5415.17</v>
      </c>
      <c r="F65" s="14">
        <f t="shared" si="3"/>
        <v>5415.17</v>
      </c>
      <c r="G65" s="14">
        <f t="shared" si="4"/>
        <v>64982.04</v>
      </c>
      <c r="H65" s="14">
        <f t="shared" si="5"/>
        <v>162455.1</v>
      </c>
    </row>
    <row r="66" spans="1:11" ht="14.65" customHeight="1" x14ac:dyDescent="0.2">
      <c r="A66" s="150" t="s">
        <v>77</v>
      </c>
      <c r="B66" s="150"/>
      <c r="C66" s="150"/>
      <c r="D66" s="150"/>
      <c r="E66" s="150"/>
      <c r="F66" s="21">
        <f>SUM(F14:F65)</f>
        <v>826835.80000000028</v>
      </c>
      <c r="G66" s="21">
        <f>SUM(G14:G65)</f>
        <v>9922029.5999999996</v>
      </c>
      <c r="H66" s="21">
        <f>SUM(H14:H65)</f>
        <v>24805074</v>
      </c>
      <c r="K66" s="5"/>
    </row>
    <row r="67" spans="1:11" ht="64.7" customHeight="1" x14ac:dyDescent="0.2">
      <c r="A67" s="151"/>
      <c r="B67" s="145"/>
      <c r="C67" s="145"/>
      <c r="D67" s="145"/>
      <c r="E67" s="145"/>
      <c r="F67" s="145"/>
      <c r="G67" s="145"/>
      <c r="H67" s="152"/>
    </row>
    <row r="68" spans="1:11" x14ac:dyDescent="0.2">
      <c r="A68" s="151"/>
      <c r="B68" s="145"/>
      <c r="C68" s="153" t="s">
        <v>78</v>
      </c>
      <c r="D68" s="153"/>
      <c r="E68" s="153"/>
      <c r="F68" s="153"/>
      <c r="G68" s="153"/>
      <c r="H68" s="62"/>
    </row>
    <row r="69" spans="1:11" x14ac:dyDescent="0.2">
      <c r="A69" s="143"/>
      <c r="B69" s="144"/>
      <c r="C69" s="144" t="s">
        <v>79</v>
      </c>
      <c r="D69" s="144"/>
      <c r="E69" s="144"/>
      <c r="F69" s="144"/>
      <c r="G69" s="144"/>
      <c r="H69" s="63"/>
    </row>
    <row r="70" spans="1:11" ht="56.65" hidden="1" customHeight="1" x14ac:dyDescent="0.2">
      <c r="A70" s="145"/>
      <c r="B70" s="145"/>
      <c r="C70" s="145"/>
      <c r="D70" s="145"/>
      <c r="E70" s="145"/>
      <c r="F70" s="145"/>
      <c r="G70" s="145"/>
      <c r="H70" s="145"/>
    </row>
  </sheetData>
  <mergeCells count="25">
    <mergeCell ref="A69:B69"/>
    <mergeCell ref="C69:G69"/>
    <mergeCell ref="A70:H70"/>
    <mergeCell ref="A12:H12"/>
    <mergeCell ref="A14:A65"/>
    <mergeCell ref="A66:E66"/>
    <mergeCell ref="A67:H67"/>
    <mergeCell ref="A68:B68"/>
    <mergeCell ref="C68:G68"/>
    <mergeCell ref="B9:C9"/>
    <mergeCell ref="E9:H9"/>
    <mergeCell ref="B10:C10"/>
    <mergeCell ref="G10:H10"/>
    <mergeCell ref="A11:H11"/>
    <mergeCell ref="A6:H6"/>
    <mergeCell ref="A7:B7"/>
    <mergeCell ref="E7:F7"/>
    <mergeCell ref="A8:B8"/>
    <mergeCell ref="C8:E8"/>
    <mergeCell ref="G8:H8"/>
    <mergeCell ref="A1:H1"/>
    <mergeCell ref="A2:H2"/>
    <mergeCell ref="A3:H3"/>
    <mergeCell ref="A4:H4"/>
    <mergeCell ref="A5:H5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69" fitToHeight="0" orientation="portrait" horizontalDpi="300" verticalDpi="300" r:id="rId1"/>
  <rowBreaks count="1" manualBreakCount="1">
    <brk id="69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K236"/>
  <sheetViews>
    <sheetView zoomScaleNormal="100" zoomScaleSheetLayoutView="100" workbookViewId="0"/>
  </sheetViews>
  <sheetFormatPr defaultColWidth="0" defaultRowHeight="12.75" zeroHeight="1" x14ac:dyDescent="0.2"/>
  <cols>
    <col min="1" max="1" width="8.140625" style="22" customWidth="1"/>
    <col min="2" max="2" width="16.42578125" style="22" customWidth="1"/>
    <col min="3" max="3" width="53.42578125" style="23" customWidth="1"/>
    <col min="4" max="4" width="10.140625" customWidth="1"/>
    <col min="5" max="1025" width="11.5703125" hidden="1" customWidth="1"/>
    <col min="1026" max="16384" width="9.140625" hidden="1"/>
  </cols>
  <sheetData>
    <row r="1" spans="1:4" x14ac:dyDescent="0.2">
      <c r="A1" s="67" t="s">
        <v>18</v>
      </c>
      <c r="B1" s="67" t="s">
        <v>17</v>
      </c>
      <c r="C1" s="68" t="s">
        <v>80</v>
      </c>
      <c r="D1" s="67" t="s">
        <v>81</v>
      </c>
    </row>
    <row r="2" spans="1:4" ht="25.5" x14ac:dyDescent="0.2">
      <c r="A2" s="69">
        <v>1</v>
      </c>
      <c r="B2" s="69" t="s">
        <v>82</v>
      </c>
      <c r="C2" s="70" t="s">
        <v>83</v>
      </c>
      <c r="D2" s="71">
        <v>138.06</v>
      </c>
    </row>
    <row r="3" spans="1:4" x14ac:dyDescent="0.2">
      <c r="A3" s="69">
        <v>2</v>
      </c>
      <c r="B3" s="69" t="s">
        <v>84</v>
      </c>
      <c r="C3" s="70" t="s">
        <v>85</v>
      </c>
      <c r="D3" s="71">
        <v>5.85</v>
      </c>
    </row>
    <row r="4" spans="1:4" x14ac:dyDescent="0.2">
      <c r="A4" s="69">
        <v>3</v>
      </c>
      <c r="B4" s="69" t="s">
        <v>84</v>
      </c>
      <c r="C4" s="70" t="s">
        <v>86</v>
      </c>
      <c r="D4" s="71">
        <v>6.88</v>
      </c>
    </row>
    <row r="5" spans="1:4" ht="25.5" x14ac:dyDescent="0.2">
      <c r="A5" s="69">
        <v>4</v>
      </c>
      <c r="B5" s="69" t="s">
        <v>84</v>
      </c>
      <c r="C5" s="70" t="s">
        <v>87</v>
      </c>
      <c r="D5" s="71">
        <v>43.36</v>
      </c>
    </row>
    <row r="6" spans="1:4" x14ac:dyDescent="0.2">
      <c r="A6" s="69">
        <v>5</v>
      </c>
      <c r="B6" s="69" t="s">
        <v>88</v>
      </c>
      <c r="C6" s="70" t="s">
        <v>89</v>
      </c>
      <c r="D6" s="71">
        <v>211.52</v>
      </c>
    </row>
    <row r="7" spans="1:4" x14ac:dyDescent="0.2">
      <c r="A7" s="69">
        <v>6</v>
      </c>
      <c r="B7" s="69" t="s">
        <v>88</v>
      </c>
      <c r="C7" s="70" t="s">
        <v>90</v>
      </c>
      <c r="D7" s="71">
        <v>34.17</v>
      </c>
    </row>
    <row r="8" spans="1:4" x14ac:dyDescent="0.2">
      <c r="A8" s="69">
        <v>7</v>
      </c>
      <c r="B8" s="69" t="s">
        <v>88</v>
      </c>
      <c r="C8" s="70" t="s">
        <v>91</v>
      </c>
      <c r="D8" s="71">
        <v>26.62</v>
      </c>
    </row>
    <row r="9" spans="1:4" ht="25.5" x14ac:dyDescent="0.2">
      <c r="A9" s="69">
        <v>8</v>
      </c>
      <c r="B9" s="69" t="s">
        <v>84</v>
      </c>
      <c r="C9" s="70" t="s">
        <v>92</v>
      </c>
      <c r="D9" s="71">
        <v>24.24</v>
      </c>
    </row>
    <row r="10" spans="1:4" ht="25.5" x14ac:dyDescent="0.2">
      <c r="A10" s="69">
        <v>9</v>
      </c>
      <c r="B10" s="69" t="s">
        <v>84</v>
      </c>
      <c r="C10" s="70" t="s">
        <v>93</v>
      </c>
      <c r="D10" s="71">
        <v>21.09</v>
      </c>
    </row>
    <row r="11" spans="1:4" x14ac:dyDescent="0.2">
      <c r="A11" s="69">
        <v>10</v>
      </c>
      <c r="B11" s="69" t="s">
        <v>88</v>
      </c>
      <c r="C11" s="70" t="s">
        <v>94</v>
      </c>
      <c r="D11" s="71">
        <v>16.59</v>
      </c>
    </row>
    <row r="12" spans="1:4" x14ac:dyDescent="0.2">
      <c r="A12" s="69">
        <v>11</v>
      </c>
      <c r="B12" s="69" t="s">
        <v>88</v>
      </c>
      <c r="C12" s="70" t="s">
        <v>95</v>
      </c>
      <c r="D12" s="71">
        <v>77.17</v>
      </c>
    </row>
    <row r="13" spans="1:4" x14ac:dyDescent="0.2">
      <c r="A13" s="69">
        <v>12</v>
      </c>
      <c r="B13" s="69" t="s">
        <v>88</v>
      </c>
      <c r="C13" s="70" t="s">
        <v>96</v>
      </c>
      <c r="D13" s="71">
        <v>352.08</v>
      </c>
    </row>
    <row r="14" spans="1:4" x14ac:dyDescent="0.2">
      <c r="A14" s="69">
        <v>13</v>
      </c>
      <c r="B14" s="69" t="s">
        <v>82</v>
      </c>
      <c r="C14" s="70" t="s">
        <v>97</v>
      </c>
      <c r="D14" s="71">
        <v>25.18</v>
      </c>
    </row>
    <row r="15" spans="1:4" ht="25.5" x14ac:dyDescent="0.2">
      <c r="A15" s="69">
        <v>14</v>
      </c>
      <c r="B15" s="69" t="s">
        <v>84</v>
      </c>
      <c r="C15" s="70" t="s">
        <v>98</v>
      </c>
      <c r="D15" s="71">
        <v>300.44</v>
      </c>
    </row>
    <row r="16" spans="1:4" ht="25.5" x14ac:dyDescent="0.2">
      <c r="A16" s="69">
        <v>15</v>
      </c>
      <c r="B16" s="69" t="s">
        <v>84</v>
      </c>
      <c r="C16" s="70" t="s">
        <v>99</v>
      </c>
      <c r="D16" s="71">
        <v>8.42</v>
      </c>
    </row>
    <row r="17" spans="1:4" ht="25.5" x14ac:dyDescent="0.2">
      <c r="A17" s="69">
        <v>16</v>
      </c>
      <c r="B17" s="69" t="s">
        <v>84</v>
      </c>
      <c r="C17" s="70" t="s">
        <v>100</v>
      </c>
      <c r="D17" s="71">
        <v>16.04</v>
      </c>
    </row>
    <row r="18" spans="1:4" ht="38.25" x14ac:dyDescent="0.2">
      <c r="A18" s="69">
        <v>17</v>
      </c>
      <c r="B18" s="69" t="s">
        <v>82</v>
      </c>
      <c r="C18" s="70" t="s">
        <v>101</v>
      </c>
      <c r="D18" s="71">
        <v>36.99</v>
      </c>
    </row>
    <row r="19" spans="1:4" ht="25.5" x14ac:dyDescent="0.2">
      <c r="A19" s="69">
        <v>18</v>
      </c>
      <c r="B19" s="69" t="s">
        <v>88</v>
      </c>
      <c r="C19" s="70" t="s">
        <v>102</v>
      </c>
      <c r="D19" s="71">
        <v>158.94999999999999</v>
      </c>
    </row>
    <row r="20" spans="1:4" x14ac:dyDescent="0.2">
      <c r="A20" s="69">
        <v>19</v>
      </c>
      <c r="B20" s="69" t="s">
        <v>88</v>
      </c>
      <c r="C20" s="70" t="s">
        <v>103</v>
      </c>
      <c r="D20" s="71">
        <v>94.85</v>
      </c>
    </row>
    <row r="21" spans="1:4" x14ac:dyDescent="0.2">
      <c r="A21" s="69">
        <v>20</v>
      </c>
      <c r="B21" s="69" t="s">
        <v>84</v>
      </c>
      <c r="C21" s="70" t="s">
        <v>104</v>
      </c>
      <c r="D21" s="71">
        <v>19.329999999999998</v>
      </c>
    </row>
    <row r="22" spans="1:4" x14ac:dyDescent="0.2">
      <c r="A22" s="69">
        <v>21</v>
      </c>
      <c r="B22" s="69" t="s">
        <v>84</v>
      </c>
      <c r="C22" s="70" t="s">
        <v>105</v>
      </c>
      <c r="D22" s="71">
        <v>19.329999999999998</v>
      </c>
    </row>
    <row r="23" spans="1:4" x14ac:dyDescent="0.2">
      <c r="A23" s="69">
        <v>22</v>
      </c>
      <c r="B23" s="69" t="s">
        <v>84</v>
      </c>
      <c r="C23" s="70" t="s">
        <v>106</v>
      </c>
      <c r="D23" s="71">
        <v>19.329999999999998</v>
      </c>
    </row>
    <row r="24" spans="1:4" x14ac:dyDescent="0.2">
      <c r="A24" s="69">
        <v>23</v>
      </c>
      <c r="B24" s="69" t="s">
        <v>84</v>
      </c>
      <c r="C24" s="70" t="s">
        <v>107</v>
      </c>
      <c r="D24" s="71">
        <v>24.33</v>
      </c>
    </row>
    <row r="25" spans="1:4" ht="25.5" x14ac:dyDescent="0.2">
      <c r="A25" s="69">
        <v>24</v>
      </c>
      <c r="B25" s="69" t="s">
        <v>84</v>
      </c>
      <c r="C25" s="70" t="s">
        <v>108</v>
      </c>
      <c r="D25" s="71">
        <v>19.329999999999998</v>
      </c>
    </row>
    <row r="26" spans="1:4" x14ac:dyDescent="0.2">
      <c r="A26" s="69">
        <v>25</v>
      </c>
      <c r="B26" s="69" t="s">
        <v>82</v>
      </c>
      <c r="C26" s="70" t="s">
        <v>109</v>
      </c>
      <c r="D26" s="71">
        <v>79.13</v>
      </c>
    </row>
    <row r="27" spans="1:4" ht="25.5" x14ac:dyDescent="0.2">
      <c r="A27" s="69">
        <v>26</v>
      </c>
      <c r="B27" s="69" t="s">
        <v>82</v>
      </c>
      <c r="C27" s="70" t="s">
        <v>110</v>
      </c>
      <c r="D27" s="71">
        <v>33.229999999999997</v>
      </c>
    </row>
    <row r="28" spans="1:4" ht="38.25" x14ac:dyDescent="0.2">
      <c r="A28" s="69">
        <v>27</v>
      </c>
      <c r="B28" s="69" t="s">
        <v>82</v>
      </c>
      <c r="C28" s="70" t="s">
        <v>111</v>
      </c>
      <c r="D28" s="71">
        <v>47.4</v>
      </c>
    </row>
    <row r="29" spans="1:4" x14ac:dyDescent="0.2">
      <c r="A29" s="69">
        <v>28</v>
      </c>
      <c r="B29" s="69" t="s">
        <v>84</v>
      </c>
      <c r="C29" s="70" t="s">
        <v>112</v>
      </c>
      <c r="D29" s="71">
        <v>36.82</v>
      </c>
    </row>
    <row r="30" spans="1:4" ht="25.5" x14ac:dyDescent="0.2">
      <c r="A30" s="69">
        <v>29</v>
      </c>
      <c r="B30" s="69" t="s">
        <v>82</v>
      </c>
      <c r="C30" s="70" t="s">
        <v>113</v>
      </c>
      <c r="D30" s="71">
        <v>37.46</v>
      </c>
    </row>
    <row r="31" spans="1:4" ht="25.5" x14ac:dyDescent="0.2">
      <c r="A31" s="69">
        <v>30</v>
      </c>
      <c r="B31" s="69" t="s">
        <v>82</v>
      </c>
      <c r="C31" s="70" t="s">
        <v>114</v>
      </c>
      <c r="D31" s="71">
        <v>74.2</v>
      </c>
    </row>
    <row r="32" spans="1:4" ht="25.5" x14ac:dyDescent="0.2">
      <c r="A32" s="69">
        <v>31</v>
      </c>
      <c r="B32" s="69" t="s">
        <v>82</v>
      </c>
      <c r="C32" s="70" t="s">
        <v>115</v>
      </c>
      <c r="D32" s="71">
        <v>17.64</v>
      </c>
    </row>
    <row r="33" spans="1:4" ht="25.5" x14ac:dyDescent="0.2">
      <c r="A33" s="69">
        <v>32</v>
      </c>
      <c r="B33" s="69" t="s">
        <v>82</v>
      </c>
      <c r="C33" s="70" t="s">
        <v>116</v>
      </c>
      <c r="D33" s="71">
        <v>26.27</v>
      </c>
    </row>
    <row r="34" spans="1:4" x14ac:dyDescent="0.2">
      <c r="A34" s="69">
        <v>33</v>
      </c>
      <c r="B34" s="69" t="s">
        <v>88</v>
      </c>
      <c r="C34" s="70" t="s">
        <v>117</v>
      </c>
      <c r="D34" s="71">
        <v>60.07</v>
      </c>
    </row>
    <row r="35" spans="1:4" ht="38.25" x14ac:dyDescent="0.2">
      <c r="A35" s="69">
        <v>34</v>
      </c>
      <c r="B35" s="69" t="s">
        <v>88</v>
      </c>
      <c r="C35" s="70" t="s">
        <v>118</v>
      </c>
      <c r="D35" s="71">
        <v>903.9</v>
      </c>
    </row>
    <row r="36" spans="1:4" ht="25.5" x14ac:dyDescent="0.2">
      <c r="A36" s="69">
        <v>35</v>
      </c>
      <c r="B36" s="69" t="s">
        <v>88</v>
      </c>
      <c r="C36" s="70" t="s">
        <v>119</v>
      </c>
      <c r="D36" s="71">
        <v>1499.67</v>
      </c>
    </row>
    <row r="37" spans="1:4" ht="25.5" x14ac:dyDescent="0.2">
      <c r="A37" s="69">
        <v>36</v>
      </c>
      <c r="B37" s="69" t="s">
        <v>88</v>
      </c>
      <c r="C37" s="70" t="s">
        <v>120</v>
      </c>
      <c r="D37" s="71">
        <v>127.37</v>
      </c>
    </row>
    <row r="38" spans="1:4" ht="51" x14ac:dyDescent="0.2">
      <c r="A38" s="69">
        <v>37</v>
      </c>
      <c r="B38" s="69" t="s">
        <v>88</v>
      </c>
      <c r="C38" s="70" t="s">
        <v>121</v>
      </c>
      <c r="D38" s="71">
        <v>46.9</v>
      </c>
    </row>
    <row r="39" spans="1:4" ht="25.5" x14ac:dyDescent="0.2">
      <c r="A39" s="69">
        <v>38</v>
      </c>
      <c r="B39" s="69" t="s">
        <v>88</v>
      </c>
      <c r="C39" s="70" t="s">
        <v>122</v>
      </c>
      <c r="D39" s="71">
        <v>39.25</v>
      </c>
    </row>
    <row r="40" spans="1:4" ht="25.5" x14ac:dyDescent="0.2">
      <c r="A40" s="69">
        <v>39</v>
      </c>
      <c r="B40" s="69" t="s">
        <v>84</v>
      </c>
      <c r="C40" s="70" t="s">
        <v>123</v>
      </c>
      <c r="D40" s="71">
        <v>32.51</v>
      </c>
    </row>
    <row r="41" spans="1:4" x14ac:dyDescent="0.2">
      <c r="A41" s="69">
        <v>40</v>
      </c>
      <c r="B41" s="69" t="s">
        <v>82</v>
      </c>
      <c r="C41" s="70" t="s">
        <v>124</v>
      </c>
      <c r="D41" s="71">
        <v>17.170000000000002</v>
      </c>
    </row>
    <row r="42" spans="1:4" x14ac:dyDescent="0.2">
      <c r="A42" s="69">
        <v>41</v>
      </c>
      <c r="B42" s="69" t="s">
        <v>82</v>
      </c>
      <c r="C42" s="70" t="s">
        <v>125</v>
      </c>
      <c r="D42" s="71">
        <v>8.11</v>
      </c>
    </row>
    <row r="43" spans="1:4" x14ac:dyDescent="0.2">
      <c r="A43" s="69">
        <v>42</v>
      </c>
      <c r="B43" s="69" t="s">
        <v>82</v>
      </c>
      <c r="C43" s="70" t="s">
        <v>126</v>
      </c>
      <c r="D43" s="71">
        <v>19.12</v>
      </c>
    </row>
    <row r="44" spans="1:4" ht="25.5" x14ac:dyDescent="0.2">
      <c r="A44" s="69">
        <v>43</v>
      </c>
      <c r="B44" s="69" t="s">
        <v>82</v>
      </c>
      <c r="C44" s="70" t="s">
        <v>127</v>
      </c>
      <c r="D44" s="71">
        <v>21.54</v>
      </c>
    </row>
    <row r="45" spans="1:4" x14ac:dyDescent="0.2">
      <c r="A45" s="69">
        <v>44</v>
      </c>
      <c r="B45" s="69" t="s">
        <v>84</v>
      </c>
      <c r="C45" s="70" t="s">
        <v>128</v>
      </c>
      <c r="D45" s="71">
        <v>23.8</v>
      </c>
    </row>
    <row r="46" spans="1:4" ht="25.5" x14ac:dyDescent="0.2">
      <c r="A46" s="69">
        <v>45</v>
      </c>
      <c r="B46" s="69" t="s">
        <v>88</v>
      </c>
      <c r="C46" s="70" t="s">
        <v>129</v>
      </c>
      <c r="D46" s="71">
        <v>31.35</v>
      </c>
    </row>
    <row r="47" spans="1:4" ht="25.5" x14ac:dyDescent="0.2">
      <c r="A47" s="69">
        <v>46</v>
      </c>
      <c r="B47" s="69" t="s">
        <v>82</v>
      </c>
      <c r="C47" s="70" t="s">
        <v>130</v>
      </c>
      <c r="D47" s="71">
        <v>77.11</v>
      </c>
    </row>
    <row r="48" spans="1:4" x14ac:dyDescent="0.2">
      <c r="A48" s="69">
        <v>47</v>
      </c>
      <c r="B48" s="69" t="s">
        <v>82</v>
      </c>
      <c r="C48" s="70" t="s">
        <v>131</v>
      </c>
      <c r="D48" s="71">
        <v>3.6</v>
      </c>
    </row>
    <row r="49" spans="1:4" x14ac:dyDescent="0.2">
      <c r="A49" s="69">
        <v>48</v>
      </c>
      <c r="B49" s="69" t="s">
        <v>84</v>
      </c>
      <c r="C49" s="70" t="s">
        <v>132</v>
      </c>
      <c r="D49" s="71">
        <v>5.28</v>
      </c>
    </row>
    <row r="50" spans="1:4" x14ac:dyDescent="0.2">
      <c r="A50" s="69">
        <v>49</v>
      </c>
      <c r="B50" s="69" t="s">
        <v>84</v>
      </c>
      <c r="C50" s="70" t="s">
        <v>133</v>
      </c>
      <c r="D50" s="71">
        <v>6.26</v>
      </c>
    </row>
    <row r="51" spans="1:4" ht="25.5" x14ac:dyDescent="0.2">
      <c r="A51" s="69">
        <v>50</v>
      </c>
      <c r="B51" s="69" t="s">
        <v>84</v>
      </c>
      <c r="C51" s="70" t="s">
        <v>134</v>
      </c>
      <c r="D51" s="71">
        <v>16.05</v>
      </c>
    </row>
    <row r="52" spans="1:4" ht="38.25" x14ac:dyDescent="0.2">
      <c r="A52" s="69">
        <v>51</v>
      </c>
      <c r="B52" s="69" t="s">
        <v>84</v>
      </c>
      <c r="C52" s="70" t="s">
        <v>135</v>
      </c>
      <c r="D52" s="71">
        <v>13.06</v>
      </c>
    </row>
    <row r="53" spans="1:4" x14ac:dyDescent="0.2">
      <c r="A53" s="69">
        <v>52</v>
      </c>
      <c r="B53" s="69" t="s">
        <v>84</v>
      </c>
      <c r="C53" s="70" t="s">
        <v>136</v>
      </c>
      <c r="D53" s="71">
        <v>8.6999999999999993</v>
      </c>
    </row>
    <row r="54" spans="1:4" x14ac:dyDescent="0.2">
      <c r="A54" s="69">
        <v>53</v>
      </c>
      <c r="B54" s="69" t="s">
        <v>84</v>
      </c>
      <c r="C54" s="70" t="s">
        <v>137</v>
      </c>
      <c r="D54" s="71">
        <v>1.06</v>
      </c>
    </row>
    <row r="55" spans="1:4" ht="25.5" x14ac:dyDescent="0.2">
      <c r="A55" s="69">
        <v>54</v>
      </c>
      <c r="B55" s="69" t="s">
        <v>84</v>
      </c>
      <c r="C55" s="70" t="s">
        <v>138</v>
      </c>
      <c r="D55" s="71">
        <v>34.71</v>
      </c>
    </row>
    <row r="56" spans="1:4" ht="25.5" x14ac:dyDescent="0.2">
      <c r="A56" s="69">
        <v>55</v>
      </c>
      <c r="B56" s="69" t="s">
        <v>84</v>
      </c>
      <c r="C56" s="70" t="s">
        <v>139</v>
      </c>
      <c r="D56" s="71">
        <v>20.84</v>
      </c>
    </row>
    <row r="57" spans="1:4" ht="25.5" x14ac:dyDescent="0.2">
      <c r="A57" s="69">
        <v>56</v>
      </c>
      <c r="B57" s="69" t="s">
        <v>84</v>
      </c>
      <c r="C57" s="70" t="s">
        <v>140</v>
      </c>
      <c r="D57" s="71">
        <v>13.99</v>
      </c>
    </row>
    <row r="58" spans="1:4" ht="25.5" x14ac:dyDescent="0.2">
      <c r="A58" s="69">
        <v>57</v>
      </c>
      <c r="B58" s="69" t="s">
        <v>84</v>
      </c>
      <c r="C58" s="70" t="s">
        <v>141</v>
      </c>
      <c r="D58" s="71">
        <v>35.89</v>
      </c>
    </row>
    <row r="59" spans="1:4" ht="25.5" x14ac:dyDescent="0.2">
      <c r="A59" s="69">
        <v>58</v>
      </c>
      <c r="B59" s="69" t="s">
        <v>84</v>
      </c>
      <c r="C59" s="70" t="s">
        <v>142</v>
      </c>
      <c r="D59" s="71">
        <v>25.29</v>
      </c>
    </row>
    <row r="60" spans="1:4" ht="38.25" x14ac:dyDescent="0.2">
      <c r="A60" s="69">
        <v>59</v>
      </c>
      <c r="B60" s="69" t="s">
        <v>84</v>
      </c>
      <c r="C60" s="70" t="s">
        <v>143</v>
      </c>
      <c r="D60" s="71">
        <v>28.44</v>
      </c>
    </row>
    <row r="61" spans="1:4" ht="38.25" x14ac:dyDescent="0.2">
      <c r="A61" s="69">
        <v>60</v>
      </c>
      <c r="B61" s="69" t="s">
        <v>84</v>
      </c>
      <c r="C61" s="70" t="s">
        <v>144</v>
      </c>
      <c r="D61" s="71">
        <v>27.13</v>
      </c>
    </row>
    <row r="62" spans="1:4" ht="38.25" x14ac:dyDescent="0.2">
      <c r="A62" s="69">
        <v>61</v>
      </c>
      <c r="B62" s="69" t="s">
        <v>84</v>
      </c>
      <c r="C62" s="70" t="s">
        <v>145</v>
      </c>
      <c r="D62" s="71">
        <v>27.92</v>
      </c>
    </row>
    <row r="63" spans="1:4" ht="51" x14ac:dyDescent="0.2">
      <c r="A63" s="69">
        <v>62</v>
      </c>
      <c r="B63" s="69" t="s">
        <v>84</v>
      </c>
      <c r="C63" s="70" t="s">
        <v>146</v>
      </c>
      <c r="D63" s="71">
        <v>136.05000000000001</v>
      </c>
    </row>
    <row r="64" spans="1:4" ht="25.5" x14ac:dyDescent="0.2">
      <c r="A64" s="69">
        <v>63</v>
      </c>
      <c r="B64" s="69" t="s">
        <v>84</v>
      </c>
      <c r="C64" s="70" t="s">
        <v>147</v>
      </c>
      <c r="D64" s="71">
        <v>8.1999999999999993</v>
      </c>
    </row>
    <row r="65" spans="1:4" ht="25.5" x14ac:dyDescent="0.2">
      <c r="A65" s="69">
        <v>64</v>
      </c>
      <c r="B65" s="69" t="s">
        <v>88</v>
      </c>
      <c r="C65" s="70" t="s">
        <v>148</v>
      </c>
      <c r="D65" s="71">
        <v>1385.01</v>
      </c>
    </row>
    <row r="66" spans="1:4" ht="25.5" x14ac:dyDescent="0.2">
      <c r="A66" s="69">
        <v>65</v>
      </c>
      <c r="B66" s="69" t="s">
        <v>88</v>
      </c>
      <c r="C66" s="70" t="s">
        <v>149</v>
      </c>
      <c r="D66" s="71">
        <v>1839.63</v>
      </c>
    </row>
    <row r="67" spans="1:4" x14ac:dyDescent="0.2">
      <c r="A67" s="69">
        <v>66</v>
      </c>
      <c r="B67" s="69" t="s">
        <v>88</v>
      </c>
      <c r="C67" s="70" t="s">
        <v>150</v>
      </c>
      <c r="D67" s="71">
        <v>109.59</v>
      </c>
    </row>
    <row r="68" spans="1:4" ht="25.5" x14ac:dyDescent="0.2">
      <c r="A68" s="69">
        <v>67</v>
      </c>
      <c r="B68" s="69" t="s">
        <v>88</v>
      </c>
      <c r="C68" s="70" t="s">
        <v>151</v>
      </c>
      <c r="D68" s="71">
        <v>29.27</v>
      </c>
    </row>
    <row r="69" spans="1:4" ht="25.5" x14ac:dyDescent="0.2">
      <c r="A69" s="69">
        <v>68</v>
      </c>
      <c r="B69" s="69" t="s">
        <v>88</v>
      </c>
      <c r="C69" s="70" t="s">
        <v>152</v>
      </c>
      <c r="D69" s="71">
        <v>32.58</v>
      </c>
    </row>
    <row r="70" spans="1:4" ht="25.5" x14ac:dyDescent="0.2">
      <c r="A70" s="69">
        <v>69</v>
      </c>
      <c r="B70" s="69" t="s">
        <v>88</v>
      </c>
      <c r="C70" s="70" t="s">
        <v>153</v>
      </c>
      <c r="D70" s="71">
        <v>28.36</v>
      </c>
    </row>
    <row r="71" spans="1:4" x14ac:dyDescent="0.2">
      <c r="A71" s="69">
        <v>70</v>
      </c>
      <c r="B71" s="69" t="s">
        <v>88</v>
      </c>
      <c r="C71" s="70" t="s">
        <v>154</v>
      </c>
      <c r="D71" s="71">
        <v>28.17</v>
      </c>
    </row>
    <row r="72" spans="1:4" ht="25.5" x14ac:dyDescent="0.2">
      <c r="A72" s="69">
        <v>71</v>
      </c>
      <c r="B72" s="69" t="s">
        <v>88</v>
      </c>
      <c r="C72" s="70" t="s">
        <v>155</v>
      </c>
      <c r="D72" s="71">
        <v>430.34</v>
      </c>
    </row>
    <row r="73" spans="1:4" x14ac:dyDescent="0.2">
      <c r="A73" s="69">
        <v>72</v>
      </c>
      <c r="B73" s="69" t="s">
        <v>84</v>
      </c>
      <c r="C73" s="70" t="s">
        <v>156</v>
      </c>
      <c r="D73" s="71">
        <v>3.28</v>
      </c>
    </row>
    <row r="74" spans="1:4" ht="25.5" x14ac:dyDescent="0.2">
      <c r="A74" s="69">
        <v>73</v>
      </c>
      <c r="B74" s="69" t="s">
        <v>84</v>
      </c>
      <c r="C74" s="70" t="s">
        <v>157</v>
      </c>
      <c r="D74" s="71">
        <v>60.22</v>
      </c>
    </row>
    <row r="75" spans="1:4" ht="25.5" x14ac:dyDescent="0.2">
      <c r="A75" s="69">
        <v>74</v>
      </c>
      <c r="B75" s="69" t="s">
        <v>84</v>
      </c>
      <c r="C75" s="70" t="s">
        <v>158</v>
      </c>
      <c r="D75" s="71">
        <v>147.12</v>
      </c>
    </row>
    <row r="76" spans="1:4" ht="25.5" x14ac:dyDescent="0.2">
      <c r="A76" s="69">
        <v>75</v>
      </c>
      <c r="B76" s="69" t="s">
        <v>88</v>
      </c>
      <c r="C76" s="70" t="s">
        <v>159</v>
      </c>
      <c r="D76" s="71">
        <v>65.349999999999994</v>
      </c>
    </row>
    <row r="77" spans="1:4" x14ac:dyDescent="0.2">
      <c r="A77" s="69">
        <v>76</v>
      </c>
      <c r="B77" s="69" t="s">
        <v>84</v>
      </c>
      <c r="C77" s="70" t="s">
        <v>160</v>
      </c>
      <c r="D77" s="71">
        <v>13.9</v>
      </c>
    </row>
    <row r="78" spans="1:4" x14ac:dyDescent="0.2">
      <c r="A78" s="69">
        <v>77</v>
      </c>
      <c r="B78" s="69" t="s">
        <v>84</v>
      </c>
      <c r="C78" s="70" t="s">
        <v>161</v>
      </c>
      <c r="D78" s="71">
        <v>1.83</v>
      </c>
    </row>
    <row r="79" spans="1:4" x14ac:dyDescent="0.2">
      <c r="A79" s="69">
        <v>78</v>
      </c>
      <c r="B79" s="69" t="s">
        <v>84</v>
      </c>
      <c r="C79" s="70" t="s">
        <v>162</v>
      </c>
      <c r="D79" s="71">
        <v>0.8</v>
      </c>
    </row>
    <row r="80" spans="1:4" ht="102" x14ac:dyDescent="0.2">
      <c r="A80" s="69">
        <v>79</v>
      </c>
      <c r="B80" s="69" t="s">
        <v>84</v>
      </c>
      <c r="C80" s="70" t="s">
        <v>163</v>
      </c>
      <c r="D80" s="71">
        <v>10.01</v>
      </c>
    </row>
    <row r="81" spans="1:4" x14ac:dyDescent="0.2">
      <c r="A81" s="69">
        <v>80</v>
      </c>
      <c r="B81" s="69" t="s">
        <v>84</v>
      </c>
      <c r="C81" s="70" t="s">
        <v>164</v>
      </c>
      <c r="D81" s="71">
        <v>1.97</v>
      </c>
    </row>
    <row r="82" spans="1:4" ht="25.5" x14ac:dyDescent="0.2">
      <c r="A82" s="69">
        <v>81</v>
      </c>
      <c r="B82" s="69" t="s">
        <v>88</v>
      </c>
      <c r="C82" s="70" t="s">
        <v>165</v>
      </c>
      <c r="D82" s="71">
        <v>289.5</v>
      </c>
    </row>
    <row r="83" spans="1:4" ht="25.5" x14ac:dyDescent="0.2">
      <c r="A83" s="69">
        <v>82</v>
      </c>
      <c r="B83" s="69" t="s">
        <v>88</v>
      </c>
      <c r="C83" s="70" t="s">
        <v>166</v>
      </c>
      <c r="D83" s="71">
        <v>28.91</v>
      </c>
    </row>
    <row r="84" spans="1:4" x14ac:dyDescent="0.2">
      <c r="A84" s="69">
        <v>83</v>
      </c>
      <c r="B84" s="69" t="s">
        <v>84</v>
      </c>
      <c r="C84" s="70" t="s">
        <v>167</v>
      </c>
      <c r="D84" s="71">
        <v>189.34</v>
      </c>
    </row>
    <row r="85" spans="1:4" x14ac:dyDescent="0.2">
      <c r="A85" s="69">
        <v>84</v>
      </c>
      <c r="B85" s="69" t="s">
        <v>84</v>
      </c>
      <c r="C85" s="70" t="s">
        <v>168</v>
      </c>
      <c r="D85" s="71">
        <v>126.33</v>
      </c>
    </row>
    <row r="86" spans="1:4" ht="25.5" x14ac:dyDescent="0.2">
      <c r="A86" s="69">
        <v>85</v>
      </c>
      <c r="B86" s="69" t="s">
        <v>84</v>
      </c>
      <c r="C86" s="70" t="s">
        <v>169</v>
      </c>
      <c r="D86" s="71">
        <v>30.35</v>
      </c>
    </row>
    <row r="87" spans="1:4" ht="25.5" x14ac:dyDescent="0.2">
      <c r="A87" s="69">
        <v>86</v>
      </c>
      <c r="B87" s="69" t="s">
        <v>84</v>
      </c>
      <c r="C87" s="70" t="s">
        <v>170</v>
      </c>
      <c r="D87" s="71">
        <v>90.18</v>
      </c>
    </row>
    <row r="88" spans="1:4" x14ac:dyDescent="0.2">
      <c r="A88" s="69">
        <v>87</v>
      </c>
      <c r="B88" s="69" t="s">
        <v>84</v>
      </c>
      <c r="C88" s="70" t="s">
        <v>171</v>
      </c>
      <c r="D88" s="71">
        <v>2.71</v>
      </c>
    </row>
    <row r="89" spans="1:4" x14ac:dyDescent="0.2">
      <c r="A89" s="69">
        <v>88</v>
      </c>
      <c r="B89" s="69" t="s">
        <v>88</v>
      </c>
      <c r="C89" s="70" t="s">
        <v>172</v>
      </c>
      <c r="D89" s="71">
        <v>39.270000000000003</v>
      </c>
    </row>
    <row r="90" spans="1:4" x14ac:dyDescent="0.2">
      <c r="A90" s="69">
        <v>89</v>
      </c>
      <c r="B90" s="69" t="s">
        <v>84</v>
      </c>
      <c r="C90" s="70" t="s">
        <v>173</v>
      </c>
      <c r="D90" s="71">
        <v>20.010000000000002</v>
      </c>
    </row>
    <row r="91" spans="1:4" x14ac:dyDescent="0.2">
      <c r="A91" s="69">
        <v>90</v>
      </c>
      <c r="B91" s="69" t="s">
        <v>88</v>
      </c>
      <c r="C91" s="70" t="s">
        <v>174</v>
      </c>
      <c r="D91" s="71">
        <v>63.6</v>
      </c>
    </row>
    <row r="92" spans="1:4" x14ac:dyDescent="0.2">
      <c r="A92" s="69">
        <v>91</v>
      </c>
      <c r="B92" s="69" t="s">
        <v>84</v>
      </c>
      <c r="C92" s="70" t="s">
        <v>175</v>
      </c>
      <c r="D92" s="71">
        <v>5.39</v>
      </c>
    </row>
    <row r="93" spans="1:4" x14ac:dyDescent="0.2">
      <c r="A93" s="69">
        <v>92</v>
      </c>
      <c r="B93" s="69" t="s">
        <v>84</v>
      </c>
      <c r="C93" s="70" t="s">
        <v>176</v>
      </c>
      <c r="D93" s="71">
        <v>12.19</v>
      </c>
    </row>
    <row r="94" spans="1:4" x14ac:dyDescent="0.2">
      <c r="A94" s="69">
        <v>93</v>
      </c>
      <c r="B94" s="69" t="s">
        <v>84</v>
      </c>
      <c r="C94" s="70" t="s">
        <v>177</v>
      </c>
      <c r="D94" s="71">
        <v>16.13</v>
      </c>
    </row>
    <row r="95" spans="1:4" x14ac:dyDescent="0.2">
      <c r="A95" s="69">
        <v>94</v>
      </c>
      <c r="B95" s="69" t="s">
        <v>82</v>
      </c>
      <c r="C95" s="70" t="s">
        <v>178</v>
      </c>
      <c r="D95" s="71">
        <v>26.45</v>
      </c>
    </row>
    <row r="96" spans="1:4" x14ac:dyDescent="0.2">
      <c r="A96" s="69">
        <v>95</v>
      </c>
      <c r="B96" s="69" t="s">
        <v>88</v>
      </c>
      <c r="C96" s="70" t="s">
        <v>179</v>
      </c>
      <c r="D96" s="71">
        <v>70.5</v>
      </c>
    </row>
    <row r="97" spans="1:4" x14ac:dyDescent="0.2">
      <c r="A97" s="69">
        <v>96</v>
      </c>
      <c r="B97" s="69" t="s">
        <v>84</v>
      </c>
      <c r="C97" s="70" t="s">
        <v>180</v>
      </c>
      <c r="D97" s="71">
        <v>23.15</v>
      </c>
    </row>
    <row r="98" spans="1:4" x14ac:dyDescent="0.2">
      <c r="A98" s="69">
        <v>97</v>
      </c>
      <c r="B98" s="69" t="s">
        <v>84</v>
      </c>
      <c r="C98" s="70" t="s">
        <v>181</v>
      </c>
      <c r="D98" s="71">
        <v>12.59</v>
      </c>
    </row>
    <row r="99" spans="1:4" x14ac:dyDescent="0.2">
      <c r="A99" s="69">
        <v>98</v>
      </c>
      <c r="B99" s="69" t="s">
        <v>84</v>
      </c>
      <c r="C99" s="70" t="s">
        <v>182</v>
      </c>
      <c r="D99" s="71">
        <v>112.29</v>
      </c>
    </row>
    <row r="100" spans="1:4" x14ac:dyDescent="0.2">
      <c r="A100" s="69">
        <v>99</v>
      </c>
      <c r="B100" s="69" t="s">
        <v>84</v>
      </c>
      <c r="C100" s="70" t="s">
        <v>183</v>
      </c>
      <c r="D100" s="71">
        <v>13.59</v>
      </c>
    </row>
    <row r="101" spans="1:4" x14ac:dyDescent="0.2">
      <c r="A101" s="69">
        <v>100</v>
      </c>
      <c r="B101" s="69" t="s">
        <v>82</v>
      </c>
      <c r="C101" s="70" t="s">
        <v>184</v>
      </c>
      <c r="D101" s="71">
        <v>55.53</v>
      </c>
    </row>
    <row r="102" spans="1:4" x14ac:dyDescent="0.2">
      <c r="A102" s="69">
        <v>101</v>
      </c>
      <c r="B102" s="69" t="s">
        <v>82</v>
      </c>
      <c r="C102" s="70" t="s">
        <v>185</v>
      </c>
      <c r="D102" s="71">
        <v>51.75</v>
      </c>
    </row>
    <row r="103" spans="1:4" x14ac:dyDescent="0.2">
      <c r="A103" s="69">
        <v>102</v>
      </c>
      <c r="B103" s="69" t="s">
        <v>88</v>
      </c>
      <c r="C103" s="70" t="s">
        <v>186</v>
      </c>
      <c r="D103" s="71">
        <v>31.61</v>
      </c>
    </row>
    <row r="104" spans="1:4" x14ac:dyDescent="0.2">
      <c r="A104" s="69">
        <v>103</v>
      </c>
      <c r="B104" s="69" t="s">
        <v>88</v>
      </c>
      <c r="C104" s="70" t="s">
        <v>187</v>
      </c>
      <c r="D104" s="71">
        <v>159.9</v>
      </c>
    </row>
    <row r="105" spans="1:4" x14ac:dyDescent="0.2">
      <c r="A105" s="69">
        <v>104</v>
      </c>
      <c r="B105" s="69" t="s">
        <v>88</v>
      </c>
      <c r="C105" s="70" t="s">
        <v>188</v>
      </c>
      <c r="D105" s="71">
        <v>206.3</v>
      </c>
    </row>
    <row r="106" spans="1:4" x14ac:dyDescent="0.2">
      <c r="A106" s="69">
        <v>105</v>
      </c>
      <c r="B106" s="69" t="s">
        <v>88</v>
      </c>
      <c r="C106" s="70" t="s">
        <v>189</v>
      </c>
      <c r="D106" s="71">
        <v>222.36</v>
      </c>
    </row>
    <row r="107" spans="1:4" x14ac:dyDescent="0.2">
      <c r="A107" s="69">
        <v>106</v>
      </c>
      <c r="B107" s="69" t="s">
        <v>88</v>
      </c>
      <c r="C107" s="70" t="s">
        <v>190</v>
      </c>
      <c r="D107" s="71">
        <v>26.72</v>
      </c>
    </row>
    <row r="108" spans="1:4" x14ac:dyDescent="0.2">
      <c r="A108" s="69">
        <v>107</v>
      </c>
      <c r="B108" s="69" t="s">
        <v>88</v>
      </c>
      <c r="C108" s="70" t="s">
        <v>191</v>
      </c>
      <c r="D108" s="71">
        <v>336.89</v>
      </c>
    </row>
    <row r="109" spans="1:4" ht="25.5" x14ac:dyDescent="0.2">
      <c r="A109" s="69">
        <v>108</v>
      </c>
      <c r="B109" s="69" t="s">
        <v>84</v>
      </c>
      <c r="C109" s="70" t="s">
        <v>192</v>
      </c>
      <c r="D109" s="71">
        <v>36.14</v>
      </c>
    </row>
    <row r="110" spans="1:4" ht="25.5" x14ac:dyDescent="0.2">
      <c r="A110" s="69">
        <v>109</v>
      </c>
      <c r="B110" s="69" t="s">
        <v>88</v>
      </c>
      <c r="C110" s="70" t="s">
        <v>193</v>
      </c>
      <c r="D110" s="71">
        <v>1543.73</v>
      </c>
    </row>
    <row r="111" spans="1:4" x14ac:dyDescent="0.2">
      <c r="A111" s="69">
        <v>110</v>
      </c>
      <c r="B111" s="69" t="s">
        <v>88</v>
      </c>
      <c r="C111" s="70" t="s">
        <v>194</v>
      </c>
      <c r="D111" s="71">
        <v>16.32</v>
      </c>
    </row>
    <row r="112" spans="1:4" x14ac:dyDescent="0.2">
      <c r="A112" s="69">
        <v>111</v>
      </c>
      <c r="B112" s="69" t="s">
        <v>88</v>
      </c>
      <c r="C112" s="70" t="s">
        <v>195</v>
      </c>
      <c r="D112" s="71">
        <v>39.22</v>
      </c>
    </row>
    <row r="113" spans="1:4" x14ac:dyDescent="0.2">
      <c r="A113" s="69">
        <v>112</v>
      </c>
      <c r="B113" s="69" t="s">
        <v>88</v>
      </c>
      <c r="C113" s="70" t="s">
        <v>196</v>
      </c>
      <c r="D113" s="71">
        <v>22.91</v>
      </c>
    </row>
    <row r="114" spans="1:4" x14ac:dyDescent="0.2">
      <c r="A114" s="69">
        <v>113</v>
      </c>
      <c r="B114" s="69" t="s">
        <v>84</v>
      </c>
      <c r="C114" s="70" t="s">
        <v>197</v>
      </c>
      <c r="D114" s="71">
        <v>55</v>
      </c>
    </row>
    <row r="115" spans="1:4" ht="25.5" x14ac:dyDescent="0.2">
      <c r="A115" s="69">
        <v>114</v>
      </c>
      <c r="B115" s="69" t="s">
        <v>84</v>
      </c>
      <c r="C115" s="70" t="s">
        <v>198</v>
      </c>
      <c r="D115" s="71">
        <v>4.71</v>
      </c>
    </row>
    <row r="116" spans="1:4" x14ac:dyDescent="0.2">
      <c r="A116" s="69">
        <v>115</v>
      </c>
      <c r="B116" s="69" t="s">
        <v>84</v>
      </c>
      <c r="C116" s="70" t="s">
        <v>199</v>
      </c>
      <c r="D116" s="71">
        <v>12.13</v>
      </c>
    </row>
    <row r="117" spans="1:4" ht="25.5" x14ac:dyDescent="0.2">
      <c r="A117" s="69">
        <v>116</v>
      </c>
      <c r="B117" s="69" t="s">
        <v>84</v>
      </c>
      <c r="C117" s="70" t="s">
        <v>200</v>
      </c>
      <c r="D117" s="71">
        <v>87.57</v>
      </c>
    </row>
    <row r="118" spans="1:4" x14ac:dyDescent="0.2">
      <c r="A118" s="69">
        <v>117</v>
      </c>
      <c r="B118" s="69" t="s">
        <v>84</v>
      </c>
      <c r="C118" s="70" t="s">
        <v>201</v>
      </c>
      <c r="D118" s="71">
        <v>6.61</v>
      </c>
    </row>
    <row r="119" spans="1:4" x14ac:dyDescent="0.2">
      <c r="A119" s="69">
        <v>118</v>
      </c>
      <c r="B119" s="69" t="s">
        <v>84</v>
      </c>
      <c r="C119" s="70" t="s">
        <v>202</v>
      </c>
      <c r="D119" s="71">
        <v>4.8</v>
      </c>
    </row>
    <row r="120" spans="1:4" ht="25.5" x14ac:dyDescent="0.2">
      <c r="A120" s="69">
        <v>119</v>
      </c>
      <c r="B120" s="69" t="s">
        <v>84</v>
      </c>
      <c r="C120" s="70" t="s">
        <v>203</v>
      </c>
      <c r="D120" s="71">
        <v>5.19</v>
      </c>
    </row>
    <row r="121" spans="1:4" x14ac:dyDescent="0.2">
      <c r="A121" s="69">
        <v>120</v>
      </c>
      <c r="B121" s="69" t="s">
        <v>82</v>
      </c>
      <c r="C121" s="70" t="s">
        <v>204</v>
      </c>
      <c r="D121" s="71">
        <v>3.77</v>
      </c>
    </row>
    <row r="122" spans="1:4" x14ac:dyDescent="0.2">
      <c r="A122" s="69">
        <v>121</v>
      </c>
      <c r="B122" s="69" t="s">
        <v>82</v>
      </c>
      <c r="C122" s="70" t="s">
        <v>205</v>
      </c>
      <c r="D122" s="71">
        <v>11.52</v>
      </c>
    </row>
    <row r="123" spans="1:4" x14ac:dyDescent="0.2">
      <c r="A123" s="69">
        <v>122</v>
      </c>
      <c r="B123" s="69" t="s">
        <v>88</v>
      </c>
      <c r="C123" s="70" t="s">
        <v>206</v>
      </c>
      <c r="D123" s="71">
        <v>31.37</v>
      </c>
    </row>
    <row r="124" spans="1:4" x14ac:dyDescent="0.2">
      <c r="A124" s="69">
        <v>123</v>
      </c>
      <c r="B124" s="69" t="s">
        <v>88</v>
      </c>
      <c r="C124" s="70" t="s">
        <v>207</v>
      </c>
      <c r="D124" s="71">
        <v>53.44</v>
      </c>
    </row>
    <row r="125" spans="1:4" x14ac:dyDescent="0.2">
      <c r="A125" s="69">
        <v>124</v>
      </c>
      <c r="B125" s="69" t="s">
        <v>88</v>
      </c>
      <c r="C125" s="70" t="s">
        <v>208</v>
      </c>
      <c r="D125" s="71">
        <v>61.24</v>
      </c>
    </row>
    <row r="126" spans="1:4" x14ac:dyDescent="0.2">
      <c r="A126" s="69">
        <v>125</v>
      </c>
      <c r="B126" s="69" t="s">
        <v>88</v>
      </c>
      <c r="C126" s="70" t="s">
        <v>209</v>
      </c>
      <c r="D126" s="71">
        <v>115.64</v>
      </c>
    </row>
    <row r="127" spans="1:4" ht="38.25" x14ac:dyDescent="0.2">
      <c r="A127" s="69">
        <v>126</v>
      </c>
      <c r="B127" s="69" t="s">
        <v>88</v>
      </c>
      <c r="C127" s="70" t="s">
        <v>210</v>
      </c>
      <c r="D127" s="71">
        <v>772.07</v>
      </c>
    </row>
    <row r="128" spans="1:4" ht="38.25" x14ac:dyDescent="0.2">
      <c r="A128" s="69">
        <v>127</v>
      </c>
      <c r="B128" s="69" t="s">
        <v>88</v>
      </c>
      <c r="C128" s="70" t="s">
        <v>211</v>
      </c>
      <c r="D128" s="71">
        <v>1865.29</v>
      </c>
    </row>
    <row r="129" spans="1:4" ht="38.25" x14ac:dyDescent="0.2">
      <c r="A129" s="69">
        <v>128</v>
      </c>
      <c r="B129" s="69" t="s">
        <v>88</v>
      </c>
      <c r="C129" s="70" t="s">
        <v>212</v>
      </c>
      <c r="D129" s="71">
        <v>42.45</v>
      </c>
    </row>
    <row r="130" spans="1:4" x14ac:dyDescent="0.2">
      <c r="A130" s="69">
        <v>129</v>
      </c>
      <c r="B130" s="69" t="s">
        <v>88</v>
      </c>
      <c r="C130" s="70" t="s">
        <v>213</v>
      </c>
      <c r="D130" s="71">
        <v>27.58</v>
      </c>
    </row>
    <row r="131" spans="1:4" x14ac:dyDescent="0.2">
      <c r="A131" s="69">
        <v>130</v>
      </c>
      <c r="B131" s="69" t="s">
        <v>84</v>
      </c>
      <c r="C131" s="70" t="s">
        <v>214</v>
      </c>
      <c r="D131" s="71">
        <v>4.91</v>
      </c>
    </row>
    <row r="132" spans="1:4" ht="25.5" x14ac:dyDescent="0.2">
      <c r="A132" s="69">
        <v>131</v>
      </c>
      <c r="B132" s="69" t="s">
        <v>84</v>
      </c>
      <c r="C132" s="70" t="s">
        <v>215</v>
      </c>
      <c r="D132" s="71">
        <v>7.03</v>
      </c>
    </row>
    <row r="133" spans="1:4" x14ac:dyDescent="0.2">
      <c r="A133" s="69">
        <v>132</v>
      </c>
      <c r="B133" s="69" t="s">
        <v>84</v>
      </c>
      <c r="C133" s="70" t="s">
        <v>216</v>
      </c>
      <c r="D133" s="71">
        <v>52.6</v>
      </c>
    </row>
    <row r="134" spans="1:4" ht="127.5" x14ac:dyDescent="0.2">
      <c r="A134" s="69">
        <v>133</v>
      </c>
      <c r="B134" s="69" t="s">
        <v>88</v>
      </c>
      <c r="C134" s="70" t="s">
        <v>217</v>
      </c>
      <c r="D134" s="71">
        <v>1160.22</v>
      </c>
    </row>
    <row r="135" spans="1:4" ht="51" x14ac:dyDescent="0.2">
      <c r="A135" s="69">
        <v>134</v>
      </c>
      <c r="B135" s="69" t="s">
        <v>88</v>
      </c>
      <c r="C135" s="70" t="s">
        <v>218</v>
      </c>
      <c r="D135" s="71">
        <v>3507.66</v>
      </c>
    </row>
    <row r="136" spans="1:4" ht="63.75" x14ac:dyDescent="0.2">
      <c r="A136" s="69">
        <v>135</v>
      </c>
      <c r="B136" s="69" t="s">
        <v>88</v>
      </c>
      <c r="C136" s="70" t="s">
        <v>219</v>
      </c>
      <c r="D136" s="71">
        <v>1299.5999999999999</v>
      </c>
    </row>
    <row r="137" spans="1:4" x14ac:dyDescent="0.2">
      <c r="A137" s="69">
        <v>136</v>
      </c>
      <c r="B137" s="69" t="s">
        <v>82</v>
      </c>
      <c r="C137" s="70" t="s">
        <v>220</v>
      </c>
      <c r="D137" s="71">
        <v>4.3499999999999996</v>
      </c>
    </row>
    <row r="138" spans="1:4" ht="25.5" x14ac:dyDescent="0.2">
      <c r="A138" s="69">
        <v>137</v>
      </c>
      <c r="B138" s="69" t="s">
        <v>84</v>
      </c>
      <c r="C138" s="70" t="s">
        <v>221</v>
      </c>
      <c r="D138" s="71">
        <v>7.36</v>
      </c>
    </row>
    <row r="139" spans="1:4" x14ac:dyDescent="0.2">
      <c r="A139" s="69">
        <v>138</v>
      </c>
      <c r="B139" s="69" t="s">
        <v>84</v>
      </c>
      <c r="C139" s="70" t="s">
        <v>222</v>
      </c>
      <c r="D139" s="71">
        <v>10.9</v>
      </c>
    </row>
    <row r="140" spans="1:4" x14ac:dyDescent="0.2">
      <c r="A140" s="69">
        <v>139</v>
      </c>
      <c r="B140" s="69" t="s">
        <v>84</v>
      </c>
      <c r="C140" s="70" t="s">
        <v>223</v>
      </c>
      <c r="D140" s="71">
        <v>17.399999999999999</v>
      </c>
    </row>
    <row r="141" spans="1:4" x14ac:dyDescent="0.2">
      <c r="A141" s="69">
        <v>140</v>
      </c>
      <c r="B141" s="69" t="s">
        <v>84</v>
      </c>
      <c r="C141" s="70" t="s">
        <v>224</v>
      </c>
      <c r="D141" s="71">
        <v>22.94</v>
      </c>
    </row>
    <row r="142" spans="1:4" x14ac:dyDescent="0.2">
      <c r="A142" s="69">
        <v>141</v>
      </c>
      <c r="B142" s="69" t="s">
        <v>84</v>
      </c>
      <c r="C142" s="70" t="s">
        <v>225</v>
      </c>
      <c r="D142" s="71">
        <v>33.51</v>
      </c>
    </row>
    <row r="143" spans="1:4" x14ac:dyDescent="0.2">
      <c r="A143" s="69">
        <v>142</v>
      </c>
      <c r="B143" s="69" t="s">
        <v>88</v>
      </c>
      <c r="C143" s="70" t="s">
        <v>226</v>
      </c>
      <c r="D143" s="71">
        <v>24.11</v>
      </c>
    </row>
    <row r="144" spans="1:4" x14ac:dyDescent="0.2">
      <c r="A144" s="69">
        <v>143</v>
      </c>
      <c r="B144" s="69" t="s">
        <v>88</v>
      </c>
      <c r="C144" s="70" t="s">
        <v>227</v>
      </c>
      <c r="D144" s="71">
        <v>53.47</v>
      </c>
    </row>
    <row r="145" spans="1:4" x14ac:dyDescent="0.2">
      <c r="A145" s="69">
        <v>144</v>
      </c>
      <c r="B145" s="69" t="s">
        <v>88</v>
      </c>
      <c r="C145" s="70" t="s">
        <v>228</v>
      </c>
      <c r="D145" s="71">
        <v>45.53</v>
      </c>
    </row>
    <row r="146" spans="1:4" x14ac:dyDescent="0.2">
      <c r="A146" s="69">
        <v>145</v>
      </c>
      <c r="B146" s="69" t="s">
        <v>82</v>
      </c>
      <c r="C146" s="70" t="s">
        <v>229</v>
      </c>
      <c r="D146" s="71">
        <v>303.33</v>
      </c>
    </row>
    <row r="147" spans="1:4" x14ac:dyDescent="0.2">
      <c r="A147" s="69">
        <v>146</v>
      </c>
      <c r="B147" s="69" t="s">
        <v>84</v>
      </c>
      <c r="C147" s="70" t="s">
        <v>230</v>
      </c>
      <c r="D147" s="71">
        <v>16.100000000000001</v>
      </c>
    </row>
    <row r="148" spans="1:4" x14ac:dyDescent="0.2">
      <c r="A148" s="69">
        <v>147</v>
      </c>
      <c r="B148" s="69" t="s">
        <v>84</v>
      </c>
      <c r="C148" s="70" t="s">
        <v>231</v>
      </c>
      <c r="D148" s="71">
        <v>2.35</v>
      </c>
    </row>
    <row r="149" spans="1:4" ht="38.25" x14ac:dyDescent="0.2">
      <c r="A149" s="69">
        <v>148</v>
      </c>
      <c r="B149" s="69" t="s">
        <v>84</v>
      </c>
      <c r="C149" s="70" t="s">
        <v>232</v>
      </c>
      <c r="D149" s="71">
        <v>7.54</v>
      </c>
    </row>
    <row r="150" spans="1:4" x14ac:dyDescent="0.2">
      <c r="A150" s="69">
        <v>149</v>
      </c>
      <c r="B150" s="69" t="s">
        <v>84</v>
      </c>
      <c r="C150" s="70" t="s">
        <v>233</v>
      </c>
      <c r="D150" s="71">
        <v>3.37</v>
      </c>
    </row>
    <row r="151" spans="1:4" ht="25.5" x14ac:dyDescent="0.2">
      <c r="A151" s="69">
        <v>150</v>
      </c>
      <c r="B151" s="69" t="s">
        <v>84</v>
      </c>
      <c r="C151" s="70" t="s">
        <v>234</v>
      </c>
      <c r="D151" s="71">
        <v>41.97</v>
      </c>
    </row>
    <row r="152" spans="1:4" ht="51" x14ac:dyDescent="0.2">
      <c r="A152" s="69">
        <v>151</v>
      </c>
      <c r="B152" s="69" t="s">
        <v>84</v>
      </c>
      <c r="C152" s="70" t="s">
        <v>235</v>
      </c>
      <c r="D152" s="71">
        <v>86.13</v>
      </c>
    </row>
    <row r="153" spans="1:4" ht="25.5" x14ac:dyDescent="0.2">
      <c r="A153" s="69">
        <v>152</v>
      </c>
      <c r="B153" s="69" t="s">
        <v>84</v>
      </c>
      <c r="C153" s="70" t="s">
        <v>236</v>
      </c>
      <c r="D153" s="71">
        <v>6.14</v>
      </c>
    </row>
    <row r="154" spans="1:4" ht="38.25" x14ac:dyDescent="0.2">
      <c r="A154" s="69">
        <v>153</v>
      </c>
      <c r="B154" s="69" t="s">
        <v>84</v>
      </c>
      <c r="C154" s="70" t="s">
        <v>237</v>
      </c>
      <c r="D154" s="71">
        <v>65.23</v>
      </c>
    </row>
    <row r="155" spans="1:4" ht="38.25" x14ac:dyDescent="0.2">
      <c r="A155" s="69">
        <v>154</v>
      </c>
      <c r="B155" s="69" t="s">
        <v>84</v>
      </c>
      <c r="C155" s="70" t="s">
        <v>238</v>
      </c>
      <c r="D155" s="71">
        <v>20.3</v>
      </c>
    </row>
    <row r="156" spans="1:4" x14ac:dyDescent="0.2">
      <c r="A156" s="69">
        <v>155</v>
      </c>
      <c r="B156" s="69" t="s">
        <v>84</v>
      </c>
      <c r="C156" s="70" t="s">
        <v>239</v>
      </c>
      <c r="D156" s="71">
        <v>4.7699999999999996</v>
      </c>
    </row>
    <row r="157" spans="1:4" x14ac:dyDescent="0.2">
      <c r="A157" s="69">
        <v>156</v>
      </c>
      <c r="B157" s="69" t="s">
        <v>88</v>
      </c>
      <c r="C157" s="70" t="s">
        <v>240</v>
      </c>
      <c r="D157" s="71">
        <v>43.35</v>
      </c>
    </row>
    <row r="158" spans="1:4" x14ac:dyDescent="0.2">
      <c r="A158" s="69">
        <v>157</v>
      </c>
      <c r="B158" s="69" t="s">
        <v>82</v>
      </c>
      <c r="C158" s="70" t="s">
        <v>241</v>
      </c>
      <c r="D158" s="71">
        <v>24.6</v>
      </c>
    </row>
    <row r="159" spans="1:4" x14ac:dyDescent="0.2">
      <c r="A159" s="69">
        <v>158</v>
      </c>
      <c r="B159" s="69" t="s">
        <v>88</v>
      </c>
      <c r="C159" s="70" t="s">
        <v>242</v>
      </c>
      <c r="D159" s="71">
        <v>56.31</v>
      </c>
    </row>
    <row r="160" spans="1:4" x14ac:dyDescent="0.2">
      <c r="A160" s="69">
        <v>159</v>
      </c>
      <c r="B160" s="69" t="s">
        <v>84</v>
      </c>
      <c r="C160" s="70" t="s">
        <v>243</v>
      </c>
      <c r="D160" s="71">
        <v>1.83</v>
      </c>
    </row>
    <row r="161" spans="1:4" x14ac:dyDescent="0.2">
      <c r="A161" s="69">
        <v>160</v>
      </c>
      <c r="B161" s="69" t="s">
        <v>84</v>
      </c>
      <c r="C161" s="70" t="s">
        <v>244</v>
      </c>
      <c r="D161" s="71">
        <v>36.18</v>
      </c>
    </row>
    <row r="162" spans="1:4" ht="25.5" x14ac:dyDescent="0.2">
      <c r="A162" s="69">
        <v>161</v>
      </c>
      <c r="B162" s="69" t="s">
        <v>88</v>
      </c>
      <c r="C162" s="70" t="s">
        <v>245</v>
      </c>
      <c r="D162" s="71">
        <v>237.65</v>
      </c>
    </row>
    <row r="163" spans="1:4" x14ac:dyDescent="0.2">
      <c r="A163" s="69">
        <v>162</v>
      </c>
      <c r="B163" s="69" t="s">
        <v>84</v>
      </c>
      <c r="C163" s="70" t="s">
        <v>246</v>
      </c>
      <c r="D163" s="71">
        <v>3.94</v>
      </c>
    </row>
    <row r="164" spans="1:4" ht="89.25" x14ac:dyDescent="0.2">
      <c r="A164" s="69">
        <v>163</v>
      </c>
      <c r="B164" s="69" t="s">
        <v>88</v>
      </c>
      <c r="C164" s="70" t="s">
        <v>247</v>
      </c>
      <c r="D164" s="71">
        <v>32.869999999999997</v>
      </c>
    </row>
    <row r="165" spans="1:4" x14ac:dyDescent="0.2">
      <c r="A165" s="69">
        <v>164</v>
      </c>
      <c r="B165" s="69" t="s">
        <v>84</v>
      </c>
      <c r="C165" s="70" t="s">
        <v>248</v>
      </c>
      <c r="D165" s="71">
        <v>23.72</v>
      </c>
    </row>
    <row r="166" spans="1:4" x14ac:dyDescent="0.2">
      <c r="A166" s="69">
        <v>165</v>
      </c>
      <c r="B166" s="69" t="s">
        <v>82</v>
      </c>
      <c r="C166" s="70" t="s">
        <v>249</v>
      </c>
      <c r="D166" s="71">
        <v>51.73</v>
      </c>
    </row>
    <row r="167" spans="1:4" x14ac:dyDescent="0.2">
      <c r="A167" s="69">
        <v>166</v>
      </c>
      <c r="B167" s="69" t="s">
        <v>82</v>
      </c>
      <c r="C167" s="70" t="s">
        <v>250</v>
      </c>
      <c r="D167" s="71">
        <v>14.57</v>
      </c>
    </row>
    <row r="168" spans="1:4" ht="25.5" x14ac:dyDescent="0.2">
      <c r="A168" s="69">
        <v>167</v>
      </c>
      <c r="B168" s="69" t="s">
        <v>82</v>
      </c>
      <c r="C168" s="72" t="s">
        <v>251</v>
      </c>
      <c r="D168" s="71">
        <v>38.1</v>
      </c>
    </row>
    <row r="169" spans="1:4" ht="25.5" x14ac:dyDescent="0.2">
      <c r="A169" s="69">
        <v>168</v>
      </c>
      <c r="B169" s="69" t="s">
        <v>84</v>
      </c>
      <c r="C169" s="70" t="s">
        <v>252</v>
      </c>
      <c r="D169" s="71">
        <v>11.97</v>
      </c>
    </row>
    <row r="170" spans="1:4" x14ac:dyDescent="0.2">
      <c r="A170" s="69">
        <v>169</v>
      </c>
      <c r="B170" s="69" t="s">
        <v>88</v>
      </c>
      <c r="C170" s="70" t="s">
        <v>253</v>
      </c>
      <c r="D170" s="71">
        <v>153.02000000000001</v>
      </c>
    </row>
    <row r="171" spans="1:4" ht="25.5" x14ac:dyDescent="0.2">
      <c r="A171" s="69">
        <v>170</v>
      </c>
      <c r="B171" s="69" t="s">
        <v>84</v>
      </c>
      <c r="C171" s="70" t="s">
        <v>254</v>
      </c>
      <c r="D171" s="71">
        <v>36.15</v>
      </c>
    </row>
    <row r="172" spans="1:4" x14ac:dyDescent="0.2">
      <c r="A172" s="69">
        <v>171</v>
      </c>
      <c r="B172" s="69" t="s">
        <v>84</v>
      </c>
      <c r="C172" s="70" t="s">
        <v>255</v>
      </c>
      <c r="D172" s="71">
        <v>70.56</v>
      </c>
    </row>
    <row r="173" spans="1:4" x14ac:dyDescent="0.2">
      <c r="A173" s="69">
        <v>172</v>
      </c>
      <c r="B173" s="69" t="s">
        <v>84</v>
      </c>
      <c r="C173" s="70" t="s">
        <v>256</v>
      </c>
      <c r="D173" s="71">
        <v>39.950000000000003</v>
      </c>
    </row>
    <row r="174" spans="1:4" ht="25.5" x14ac:dyDescent="0.2">
      <c r="A174" s="69">
        <v>173</v>
      </c>
      <c r="B174" s="69" t="s">
        <v>84</v>
      </c>
      <c r="C174" s="70" t="s">
        <v>257</v>
      </c>
      <c r="D174" s="71">
        <v>9.9499999999999993</v>
      </c>
    </row>
    <row r="175" spans="1:4" x14ac:dyDescent="0.2">
      <c r="A175" s="69">
        <v>174</v>
      </c>
      <c r="B175" s="69" t="s">
        <v>84</v>
      </c>
      <c r="C175" s="70" t="s">
        <v>258</v>
      </c>
      <c r="D175" s="71">
        <v>32.44</v>
      </c>
    </row>
    <row r="176" spans="1:4" x14ac:dyDescent="0.2">
      <c r="A176" s="69">
        <v>175</v>
      </c>
      <c r="B176" s="69" t="s">
        <v>84</v>
      </c>
      <c r="C176" s="70" t="s">
        <v>259</v>
      </c>
      <c r="D176" s="71">
        <v>26.3</v>
      </c>
    </row>
    <row r="177" spans="1:4" x14ac:dyDescent="0.2">
      <c r="A177" s="69">
        <v>176</v>
      </c>
      <c r="B177" s="69" t="s">
        <v>84</v>
      </c>
      <c r="C177" s="70" t="s">
        <v>260</v>
      </c>
      <c r="D177" s="71">
        <v>25.15</v>
      </c>
    </row>
    <row r="178" spans="1:4" x14ac:dyDescent="0.2">
      <c r="A178" s="69">
        <v>177</v>
      </c>
      <c r="B178" s="69" t="s">
        <v>88</v>
      </c>
      <c r="C178" s="70" t="s">
        <v>261</v>
      </c>
      <c r="D178" s="71">
        <v>26.05</v>
      </c>
    </row>
    <row r="179" spans="1:4" ht="38.25" x14ac:dyDescent="0.2">
      <c r="A179" s="69">
        <v>178</v>
      </c>
      <c r="B179" s="69" t="s">
        <v>88</v>
      </c>
      <c r="C179" s="70" t="s">
        <v>262</v>
      </c>
      <c r="D179" s="71">
        <v>750.58</v>
      </c>
    </row>
    <row r="180" spans="1:4" x14ac:dyDescent="0.2">
      <c r="A180" s="69">
        <v>179</v>
      </c>
      <c r="B180" s="69" t="s">
        <v>84</v>
      </c>
      <c r="C180" s="70" t="s">
        <v>263</v>
      </c>
      <c r="D180" s="71">
        <v>19.41</v>
      </c>
    </row>
    <row r="181" spans="1:4" x14ac:dyDescent="0.2">
      <c r="A181" s="69">
        <v>180</v>
      </c>
      <c r="B181" s="69" t="s">
        <v>84</v>
      </c>
      <c r="C181" s="70" t="s">
        <v>264</v>
      </c>
      <c r="D181" s="71">
        <v>21.18</v>
      </c>
    </row>
    <row r="182" spans="1:4" x14ac:dyDescent="0.2">
      <c r="A182" s="69">
        <v>181</v>
      </c>
      <c r="B182" s="69" t="s">
        <v>84</v>
      </c>
      <c r="C182" s="70" t="s">
        <v>265</v>
      </c>
      <c r="D182" s="71">
        <v>13.87</v>
      </c>
    </row>
    <row r="183" spans="1:4" ht="25.5" x14ac:dyDescent="0.2">
      <c r="A183" s="69">
        <v>182</v>
      </c>
      <c r="B183" s="69" t="s">
        <v>84</v>
      </c>
      <c r="C183" s="70" t="s">
        <v>266</v>
      </c>
      <c r="D183" s="71">
        <v>32.81</v>
      </c>
    </row>
    <row r="184" spans="1:4" x14ac:dyDescent="0.2">
      <c r="A184" s="69">
        <v>183</v>
      </c>
      <c r="B184" s="69" t="s">
        <v>84</v>
      </c>
      <c r="C184" s="70" t="s">
        <v>267</v>
      </c>
      <c r="D184" s="71">
        <v>0.74</v>
      </c>
    </row>
    <row r="185" spans="1:4" x14ac:dyDescent="0.2">
      <c r="A185" s="69">
        <v>184</v>
      </c>
      <c r="B185" s="69" t="s">
        <v>84</v>
      </c>
      <c r="C185" s="70" t="s">
        <v>268</v>
      </c>
      <c r="D185" s="71">
        <v>12.18</v>
      </c>
    </row>
    <row r="186" spans="1:4" x14ac:dyDescent="0.2">
      <c r="A186" s="69">
        <v>185</v>
      </c>
      <c r="B186" s="69" t="s">
        <v>84</v>
      </c>
      <c r="C186" s="70" t="s">
        <v>269</v>
      </c>
      <c r="D186" s="71">
        <v>21.35</v>
      </c>
    </row>
    <row r="187" spans="1:4" ht="25.5" x14ac:dyDescent="0.2">
      <c r="A187" s="69">
        <v>186</v>
      </c>
      <c r="B187" s="69" t="s">
        <v>84</v>
      </c>
      <c r="C187" s="70" t="s">
        <v>270</v>
      </c>
      <c r="D187" s="71">
        <v>33.03</v>
      </c>
    </row>
    <row r="188" spans="1:4" ht="25.5" x14ac:dyDescent="0.2">
      <c r="A188" s="69">
        <v>187</v>
      </c>
      <c r="B188" s="69" t="s">
        <v>84</v>
      </c>
      <c r="C188" s="70" t="s">
        <v>271</v>
      </c>
      <c r="D188" s="71">
        <v>11.27</v>
      </c>
    </row>
    <row r="189" spans="1:4" ht="25.5" x14ac:dyDescent="0.2">
      <c r="A189" s="69">
        <v>188</v>
      </c>
      <c r="B189" s="69" t="s">
        <v>84</v>
      </c>
      <c r="C189" s="70" t="s">
        <v>272</v>
      </c>
      <c r="D189" s="71">
        <v>22.17</v>
      </c>
    </row>
    <row r="190" spans="1:4" ht="25.5" x14ac:dyDescent="0.2">
      <c r="A190" s="69">
        <v>189</v>
      </c>
      <c r="B190" s="69" t="s">
        <v>84</v>
      </c>
      <c r="C190" s="70" t="s">
        <v>273</v>
      </c>
      <c r="D190" s="71">
        <v>3.37</v>
      </c>
    </row>
    <row r="191" spans="1:4" ht="25.5" x14ac:dyDescent="0.2">
      <c r="A191" s="69">
        <v>190</v>
      </c>
      <c r="B191" s="69" t="s">
        <v>84</v>
      </c>
      <c r="C191" s="70" t="s">
        <v>274</v>
      </c>
      <c r="D191" s="71">
        <v>23.79</v>
      </c>
    </row>
    <row r="192" spans="1:4" x14ac:dyDescent="0.2">
      <c r="A192" s="69">
        <v>191</v>
      </c>
      <c r="B192" s="69" t="s">
        <v>82</v>
      </c>
      <c r="C192" s="70" t="s">
        <v>275</v>
      </c>
      <c r="D192" s="71">
        <v>76.95</v>
      </c>
    </row>
    <row r="193" spans="1:4" ht="25.5" x14ac:dyDescent="0.2">
      <c r="A193" s="69">
        <v>192</v>
      </c>
      <c r="B193" s="69" t="s">
        <v>84</v>
      </c>
      <c r="C193" s="70" t="s">
        <v>276</v>
      </c>
      <c r="D193" s="71">
        <v>2.65</v>
      </c>
    </row>
    <row r="194" spans="1:4" x14ac:dyDescent="0.2">
      <c r="A194" s="69">
        <v>193</v>
      </c>
      <c r="B194" s="69" t="s">
        <v>84</v>
      </c>
      <c r="C194" s="70" t="s">
        <v>277</v>
      </c>
      <c r="D194" s="71">
        <v>2.33</v>
      </c>
    </row>
    <row r="195" spans="1:4" x14ac:dyDescent="0.2">
      <c r="A195" s="69">
        <v>194</v>
      </c>
      <c r="B195" s="69" t="s">
        <v>84</v>
      </c>
      <c r="C195" s="70" t="s">
        <v>278</v>
      </c>
      <c r="D195" s="71">
        <v>2.11</v>
      </c>
    </row>
    <row r="196" spans="1:4" x14ac:dyDescent="0.2">
      <c r="A196" s="69">
        <v>195</v>
      </c>
      <c r="B196" s="69" t="s">
        <v>84</v>
      </c>
      <c r="C196" s="70" t="s">
        <v>279</v>
      </c>
      <c r="D196" s="71">
        <v>1.98</v>
      </c>
    </row>
    <row r="197" spans="1:4" x14ac:dyDescent="0.2">
      <c r="A197" s="69">
        <v>196</v>
      </c>
      <c r="B197" s="69" t="s">
        <v>84</v>
      </c>
      <c r="C197" s="70" t="s">
        <v>280</v>
      </c>
      <c r="D197" s="71">
        <v>2.35</v>
      </c>
    </row>
    <row r="198" spans="1:4" x14ac:dyDescent="0.2">
      <c r="A198" s="69">
        <v>197</v>
      </c>
      <c r="B198" s="69" t="s">
        <v>84</v>
      </c>
      <c r="C198" s="70" t="s">
        <v>281</v>
      </c>
      <c r="D198" s="71">
        <v>2.46</v>
      </c>
    </row>
    <row r="199" spans="1:4" x14ac:dyDescent="0.2">
      <c r="A199" s="69">
        <v>198</v>
      </c>
      <c r="B199" s="69" t="s">
        <v>84</v>
      </c>
      <c r="C199" s="70" t="s">
        <v>282</v>
      </c>
      <c r="D199" s="71">
        <v>4.97</v>
      </c>
    </row>
    <row r="200" spans="1:4" x14ac:dyDescent="0.2">
      <c r="A200" s="69">
        <v>199</v>
      </c>
      <c r="B200" s="69" t="s">
        <v>84</v>
      </c>
      <c r="C200" s="70" t="s">
        <v>283</v>
      </c>
      <c r="D200" s="71">
        <v>0.8</v>
      </c>
    </row>
    <row r="201" spans="1:4" x14ac:dyDescent="0.2">
      <c r="A201" s="69">
        <v>200</v>
      </c>
      <c r="B201" s="69" t="s">
        <v>84</v>
      </c>
      <c r="C201" s="70" t="s">
        <v>284</v>
      </c>
      <c r="D201" s="71">
        <v>5.97</v>
      </c>
    </row>
    <row r="202" spans="1:4" x14ac:dyDescent="0.2">
      <c r="A202" s="69">
        <v>201</v>
      </c>
      <c r="B202" s="69" t="s">
        <v>84</v>
      </c>
      <c r="C202" s="70" t="s">
        <v>285</v>
      </c>
      <c r="D202" s="71">
        <v>4.07</v>
      </c>
    </row>
    <row r="203" spans="1:4" x14ac:dyDescent="0.2">
      <c r="A203" s="69">
        <v>202</v>
      </c>
      <c r="B203" s="69" t="s">
        <v>84</v>
      </c>
      <c r="C203" s="70" t="s">
        <v>286</v>
      </c>
      <c r="D203" s="71">
        <v>4.3499999999999996</v>
      </c>
    </row>
    <row r="204" spans="1:4" ht="25.5" x14ac:dyDescent="0.2">
      <c r="A204" s="69">
        <v>203</v>
      </c>
      <c r="B204" s="69" t="s">
        <v>84</v>
      </c>
      <c r="C204" s="70" t="s">
        <v>287</v>
      </c>
      <c r="D204" s="71">
        <v>5.27</v>
      </c>
    </row>
    <row r="205" spans="1:4" x14ac:dyDescent="0.2">
      <c r="A205" s="69">
        <v>204</v>
      </c>
      <c r="B205" s="69" t="s">
        <v>84</v>
      </c>
      <c r="C205" s="70" t="s">
        <v>288</v>
      </c>
      <c r="D205" s="71">
        <v>5.27</v>
      </c>
    </row>
    <row r="206" spans="1:4" x14ac:dyDescent="0.2">
      <c r="A206" s="69">
        <v>205</v>
      </c>
      <c r="B206" s="69" t="s">
        <v>84</v>
      </c>
      <c r="C206" s="70" t="s">
        <v>289</v>
      </c>
      <c r="D206" s="71">
        <v>5.81</v>
      </c>
    </row>
    <row r="207" spans="1:4" x14ac:dyDescent="0.2">
      <c r="A207" s="69">
        <v>206</v>
      </c>
      <c r="B207" s="69" t="s">
        <v>84</v>
      </c>
      <c r="C207" s="70" t="s">
        <v>290</v>
      </c>
      <c r="D207" s="71">
        <v>16.11</v>
      </c>
    </row>
    <row r="208" spans="1:4" x14ac:dyDescent="0.2">
      <c r="A208" s="69">
        <v>207</v>
      </c>
      <c r="B208" s="69" t="s">
        <v>84</v>
      </c>
      <c r="C208" s="70" t="s">
        <v>291</v>
      </c>
      <c r="D208" s="71">
        <v>10.23</v>
      </c>
    </row>
    <row r="209" spans="1:4" x14ac:dyDescent="0.2">
      <c r="A209" s="69">
        <v>208</v>
      </c>
      <c r="B209" s="69" t="s">
        <v>84</v>
      </c>
      <c r="C209" s="70" t="s">
        <v>292</v>
      </c>
      <c r="D209" s="71">
        <v>45.93</v>
      </c>
    </row>
    <row r="210" spans="1:4" x14ac:dyDescent="0.2">
      <c r="A210" s="69">
        <v>209</v>
      </c>
      <c r="B210" s="69" t="s">
        <v>84</v>
      </c>
      <c r="C210" s="70" t="s">
        <v>293</v>
      </c>
      <c r="D210" s="71">
        <v>49.8</v>
      </c>
    </row>
    <row r="211" spans="1:4" x14ac:dyDescent="0.2">
      <c r="A211" s="69">
        <v>210</v>
      </c>
      <c r="B211" s="69" t="s">
        <v>84</v>
      </c>
      <c r="C211" s="70" t="s">
        <v>294</v>
      </c>
      <c r="D211" s="71">
        <v>8.74</v>
      </c>
    </row>
    <row r="212" spans="1:4" x14ac:dyDescent="0.2">
      <c r="A212" s="69">
        <v>211</v>
      </c>
      <c r="B212" s="69" t="s">
        <v>88</v>
      </c>
      <c r="C212" s="70" t="s">
        <v>295</v>
      </c>
      <c r="D212" s="71">
        <v>39.03</v>
      </c>
    </row>
    <row r="213" spans="1:4" ht="25.5" x14ac:dyDescent="0.2">
      <c r="A213" s="69">
        <v>212</v>
      </c>
      <c r="B213" s="69" t="s">
        <v>88</v>
      </c>
      <c r="C213" s="70" t="s">
        <v>296</v>
      </c>
      <c r="D213" s="71">
        <v>37.78</v>
      </c>
    </row>
    <row r="214" spans="1:4" x14ac:dyDescent="0.2">
      <c r="A214" s="69">
        <v>213</v>
      </c>
      <c r="B214" s="69" t="s">
        <v>88</v>
      </c>
      <c r="C214" s="70" t="s">
        <v>297</v>
      </c>
      <c r="D214" s="71">
        <v>975.5</v>
      </c>
    </row>
    <row r="215" spans="1:4" x14ac:dyDescent="0.2">
      <c r="A215" s="69">
        <v>214</v>
      </c>
      <c r="B215" s="69" t="s">
        <v>88</v>
      </c>
      <c r="C215" s="70" t="s">
        <v>298</v>
      </c>
      <c r="D215" s="71">
        <v>1132.97</v>
      </c>
    </row>
    <row r="216" spans="1:4" x14ac:dyDescent="0.2">
      <c r="A216" s="69">
        <v>215</v>
      </c>
      <c r="B216" s="69" t="s">
        <v>84</v>
      </c>
      <c r="C216" s="70" t="s">
        <v>299</v>
      </c>
      <c r="D216" s="71">
        <v>15.51</v>
      </c>
    </row>
    <row r="217" spans="1:4" x14ac:dyDescent="0.2">
      <c r="A217" s="69">
        <v>216</v>
      </c>
      <c r="B217" s="69" t="s">
        <v>88</v>
      </c>
      <c r="C217" s="70" t="s">
        <v>300</v>
      </c>
      <c r="D217" s="71">
        <v>8.73</v>
      </c>
    </row>
    <row r="218" spans="1:4" x14ac:dyDescent="0.2">
      <c r="A218" s="69">
        <v>217</v>
      </c>
      <c r="B218" s="69" t="s">
        <v>84</v>
      </c>
      <c r="C218" s="70" t="s">
        <v>301</v>
      </c>
      <c r="D218" s="71">
        <v>2.63</v>
      </c>
    </row>
    <row r="219" spans="1:4" ht="38.25" x14ac:dyDescent="0.2">
      <c r="A219" s="69">
        <v>218</v>
      </c>
      <c r="B219" s="69" t="s">
        <v>88</v>
      </c>
      <c r="C219" s="70" t="s">
        <v>302</v>
      </c>
      <c r="D219" s="71">
        <v>822.53</v>
      </c>
    </row>
    <row r="220" spans="1:4" ht="25.5" x14ac:dyDescent="0.2">
      <c r="A220" s="69">
        <v>219</v>
      </c>
      <c r="B220" s="69" t="s">
        <v>88</v>
      </c>
      <c r="C220" s="70" t="s">
        <v>303</v>
      </c>
      <c r="D220" s="71">
        <v>35.19</v>
      </c>
    </row>
    <row r="221" spans="1:4" x14ac:dyDescent="0.2">
      <c r="A221" s="69">
        <v>220</v>
      </c>
      <c r="B221" s="69" t="s">
        <v>88</v>
      </c>
      <c r="C221" s="70" t="s">
        <v>304</v>
      </c>
      <c r="D221" s="71">
        <v>29.74</v>
      </c>
    </row>
    <row r="222" spans="1:4" ht="38.25" x14ac:dyDescent="0.2">
      <c r="A222" s="69">
        <v>221</v>
      </c>
      <c r="B222" s="69" t="s">
        <v>88</v>
      </c>
      <c r="C222" s="70" t="s">
        <v>305</v>
      </c>
      <c r="D222" s="71">
        <v>94.76</v>
      </c>
    </row>
    <row r="223" spans="1:4" ht="38.25" x14ac:dyDescent="0.2">
      <c r="A223" s="69">
        <v>222</v>
      </c>
      <c r="B223" s="69" t="s">
        <v>88</v>
      </c>
      <c r="C223" s="70" t="s">
        <v>306</v>
      </c>
      <c r="D223" s="71">
        <v>151.71</v>
      </c>
    </row>
    <row r="224" spans="1:4" ht="63.75" x14ac:dyDescent="0.2">
      <c r="A224" s="69">
        <v>223</v>
      </c>
      <c r="B224" s="69" t="s">
        <v>88</v>
      </c>
      <c r="C224" s="70" t="s">
        <v>307</v>
      </c>
      <c r="D224" s="71">
        <v>12321.17</v>
      </c>
    </row>
    <row r="225" spans="1:4" x14ac:dyDescent="0.2">
      <c r="A225" s="69">
        <v>224</v>
      </c>
      <c r="B225" s="69" t="s">
        <v>84</v>
      </c>
      <c r="C225" s="70" t="s">
        <v>308</v>
      </c>
      <c r="D225" s="71">
        <v>168.36</v>
      </c>
    </row>
    <row r="226" spans="1:4" x14ac:dyDescent="0.2">
      <c r="A226" s="69">
        <v>225</v>
      </c>
      <c r="B226" s="69" t="s">
        <v>84</v>
      </c>
      <c r="C226" s="70" t="s">
        <v>309</v>
      </c>
      <c r="D226" s="71">
        <v>27.71</v>
      </c>
    </row>
    <row r="227" spans="1:4" x14ac:dyDescent="0.2">
      <c r="A227" s="69">
        <v>226</v>
      </c>
      <c r="B227" s="69" t="s">
        <v>84</v>
      </c>
      <c r="C227" s="70" t="s">
        <v>310</v>
      </c>
      <c r="D227" s="71">
        <v>7.85</v>
      </c>
    </row>
    <row r="228" spans="1:4" x14ac:dyDescent="0.2">
      <c r="A228" s="69">
        <v>227</v>
      </c>
      <c r="B228" s="69" t="s">
        <v>84</v>
      </c>
      <c r="C228" s="70" t="s">
        <v>311</v>
      </c>
      <c r="D228" s="71">
        <v>11.57</v>
      </c>
    </row>
    <row r="229" spans="1:4" x14ac:dyDescent="0.2">
      <c r="A229" s="69">
        <v>228</v>
      </c>
      <c r="B229" s="69" t="s">
        <v>84</v>
      </c>
      <c r="C229" s="70" t="s">
        <v>312</v>
      </c>
      <c r="D229" s="71">
        <v>15.3</v>
      </c>
    </row>
    <row r="230" spans="1:4" x14ac:dyDescent="0.2">
      <c r="A230" s="69">
        <v>229</v>
      </c>
      <c r="B230" s="69" t="s">
        <v>84</v>
      </c>
      <c r="C230" s="70" t="s">
        <v>313</v>
      </c>
      <c r="D230" s="71">
        <v>77.540000000000006</v>
      </c>
    </row>
    <row r="231" spans="1:4" x14ac:dyDescent="0.2">
      <c r="A231" s="69">
        <v>230</v>
      </c>
      <c r="B231" s="69" t="s">
        <v>84</v>
      </c>
      <c r="C231" s="70" t="s">
        <v>314</v>
      </c>
      <c r="D231" s="71">
        <v>69.25</v>
      </c>
    </row>
    <row r="232" spans="1:4" ht="25.5" x14ac:dyDescent="0.2">
      <c r="A232" s="69">
        <v>231</v>
      </c>
      <c r="B232" s="69" t="s">
        <v>88</v>
      </c>
      <c r="C232" s="70" t="s">
        <v>315</v>
      </c>
      <c r="D232" s="71">
        <v>28.61</v>
      </c>
    </row>
    <row r="233" spans="1:4" x14ac:dyDescent="0.2">
      <c r="A233" s="69">
        <v>232</v>
      </c>
      <c r="B233" s="69" t="s">
        <v>84</v>
      </c>
      <c r="C233" s="70" t="s">
        <v>316</v>
      </c>
      <c r="D233" s="71">
        <v>24.49</v>
      </c>
    </row>
    <row r="234" spans="1:4" x14ac:dyDescent="0.2">
      <c r="A234" s="69">
        <v>233</v>
      </c>
      <c r="B234" s="69" t="s">
        <v>84</v>
      </c>
      <c r="C234" s="70" t="s">
        <v>317</v>
      </c>
      <c r="D234" s="71">
        <v>12.91</v>
      </c>
    </row>
    <row r="235" spans="1:4" x14ac:dyDescent="0.2">
      <c r="A235" s="69">
        <v>234</v>
      </c>
      <c r="B235" s="69" t="s">
        <v>84</v>
      </c>
      <c r="C235" s="70" t="s">
        <v>318</v>
      </c>
      <c r="D235" s="71">
        <v>7.02</v>
      </c>
    </row>
    <row r="236" spans="1:4" x14ac:dyDescent="0.2">
      <c r="A236" s="69">
        <v>235</v>
      </c>
      <c r="B236" s="69" t="s">
        <v>84</v>
      </c>
      <c r="C236" s="70" t="s">
        <v>319</v>
      </c>
      <c r="D236" s="71">
        <v>15.02</v>
      </c>
    </row>
  </sheetData>
  <autoFilter ref="A1:D236"/>
  <printOptions horizontalCentered="1"/>
  <pageMargins left="0.59027777777777801" right="0.59027777777777801" top="0.59027777777777801" bottom="0.59027777777777801" header="0.51180555555555496" footer="0.51180555555555496"/>
  <pageSetup paperSize="9" fitToHeight="0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7BC65"/>
    <pageSetUpPr fitToPage="1"/>
  </sheetPr>
  <dimension ref="A1:AV182"/>
  <sheetViews>
    <sheetView topLeftCell="A100" zoomScaleNormal="100" zoomScaleSheetLayoutView="100" workbookViewId="0">
      <selection activeCell="J111" sqref="J111:N128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14" width="16.5703125" style="5" customWidth="1"/>
    <col min="15" max="48" width="11.5703125" style="4"/>
    <col min="49" max="1025" width="11.5703125"/>
  </cols>
  <sheetData>
    <row r="1" spans="1:48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29"/>
      <c r="K1" s="29"/>
      <c r="L1" s="29"/>
      <c r="M1" s="29"/>
      <c r="N1" s="29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</row>
    <row r="2" spans="1:48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29"/>
      <c r="K2" s="29"/>
      <c r="L2" s="29"/>
      <c r="M2" s="29"/>
      <c r="N2" s="29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</row>
    <row r="3" spans="1:48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29"/>
      <c r="K3" s="29"/>
      <c r="L3" s="29"/>
      <c r="M3" s="29"/>
      <c r="N3" s="29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</row>
    <row r="4" spans="1:48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29"/>
      <c r="K4" s="29"/>
      <c r="L4" s="29"/>
      <c r="M4" s="29"/>
      <c r="N4" s="29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</row>
    <row r="5" spans="1:48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29"/>
      <c r="K5" s="29"/>
      <c r="L5" s="29"/>
      <c r="M5" s="29"/>
      <c r="N5" s="29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</row>
    <row r="6" spans="1:48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48" x14ac:dyDescent="0.2">
      <c r="A7" s="156" t="s">
        <v>323</v>
      </c>
      <c r="B7" s="156"/>
      <c r="C7" s="158" t="s">
        <v>324</v>
      </c>
      <c r="D7" s="158"/>
      <c r="E7" s="158"/>
      <c r="F7" s="158"/>
      <c r="G7" s="158"/>
      <c r="H7" s="158"/>
    </row>
    <row r="8" spans="1:48" x14ac:dyDescent="0.2">
      <c r="A8" s="159"/>
      <c r="B8" s="159"/>
      <c r="C8" s="159"/>
      <c r="D8" s="159"/>
      <c r="E8" s="159"/>
      <c r="F8" s="159"/>
      <c r="G8" s="159"/>
      <c r="H8" s="159"/>
    </row>
    <row r="9" spans="1:48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48" x14ac:dyDescent="0.2">
      <c r="A10" s="30" t="s">
        <v>326</v>
      </c>
      <c r="B10" s="157" t="s">
        <v>327</v>
      </c>
      <c r="C10" s="157"/>
      <c r="D10" s="157"/>
      <c r="E10" s="139" t="s">
        <v>328</v>
      </c>
      <c r="F10" s="139"/>
      <c r="G10" s="139"/>
      <c r="H10" s="139"/>
    </row>
    <row r="11" spans="1:48" x14ac:dyDescent="0.2">
      <c r="A11" s="30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48" x14ac:dyDescent="0.2">
      <c r="A12" s="30" t="s">
        <v>331</v>
      </c>
      <c r="B12" s="157" t="s">
        <v>332</v>
      </c>
      <c r="C12" s="157"/>
      <c r="D12" s="157"/>
      <c r="E12" s="157"/>
      <c r="F12" s="157"/>
      <c r="G12" s="139" t="s">
        <v>333</v>
      </c>
      <c r="H12" s="139"/>
    </row>
    <row r="13" spans="1:48" x14ac:dyDescent="0.2">
      <c r="A13" s="30" t="s">
        <v>334</v>
      </c>
      <c r="B13" s="157" t="s">
        <v>335</v>
      </c>
      <c r="C13" s="157"/>
      <c r="D13" s="157"/>
      <c r="E13" s="157"/>
      <c r="F13" s="157"/>
      <c r="G13" s="139" t="s">
        <v>336</v>
      </c>
      <c r="H13" s="139"/>
    </row>
    <row r="14" spans="1:48" x14ac:dyDescent="0.2">
      <c r="A14" s="30" t="s">
        <v>337</v>
      </c>
      <c r="B14" s="157" t="s">
        <v>338</v>
      </c>
      <c r="C14" s="157"/>
      <c r="D14" s="157"/>
      <c r="E14" s="157"/>
      <c r="F14" s="157"/>
      <c r="G14" s="139" t="s">
        <v>339</v>
      </c>
      <c r="H14" s="139"/>
    </row>
    <row r="15" spans="1:48" x14ac:dyDescent="0.2">
      <c r="A15" s="30" t="s">
        <v>340</v>
      </c>
      <c r="B15" s="157" t="s">
        <v>341</v>
      </c>
      <c r="C15" s="157"/>
      <c r="D15" s="157"/>
      <c r="E15" s="157"/>
      <c r="F15" s="157"/>
      <c r="G15" s="139" t="s">
        <v>342</v>
      </c>
      <c r="H15" s="139"/>
    </row>
    <row r="16" spans="1:48" ht="14.65" customHeight="1" x14ac:dyDescent="0.2">
      <c r="A16" s="30" t="s">
        <v>343</v>
      </c>
      <c r="B16" s="162" t="s">
        <v>344</v>
      </c>
      <c r="C16" s="162"/>
      <c r="D16" s="162"/>
      <c r="E16" s="162"/>
      <c r="F16" s="162"/>
      <c r="G16" s="163" t="s">
        <v>345</v>
      </c>
      <c r="H16" s="163"/>
    </row>
    <row r="17" spans="1:14" x14ac:dyDescent="0.2">
      <c r="A17" s="30" t="s">
        <v>346</v>
      </c>
      <c r="B17" s="164" t="s">
        <v>347</v>
      </c>
      <c r="C17" s="164"/>
      <c r="D17" s="164"/>
      <c r="E17" s="164"/>
      <c r="F17" s="164"/>
      <c r="G17" s="165">
        <v>44197</v>
      </c>
      <c r="H17" s="165"/>
      <c r="J17"/>
      <c r="K17"/>
      <c r="L17"/>
      <c r="M17"/>
      <c r="N17"/>
    </row>
    <row r="18" spans="1:14" x14ac:dyDescent="0.2">
      <c r="A18" s="30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  <c r="J18"/>
      <c r="K18"/>
      <c r="L18"/>
      <c r="M18"/>
      <c r="N18"/>
    </row>
    <row r="19" spans="1:14" x14ac:dyDescent="0.2">
      <c r="A19" s="30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J19" s="166" t="s">
        <v>353</v>
      </c>
      <c r="K19" s="166"/>
      <c r="L19" s="166"/>
      <c r="M19" s="166"/>
      <c r="N19" s="166"/>
    </row>
    <row r="20" spans="1:14" x14ac:dyDescent="0.2">
      <c r="A20" s="30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J20" s="108" t="s">
        <v>355</v>
      </c>
      <c r="K20" s="167">
        <v>220</v>
      </c>
      <c r="L20" s="167"/>
      <c r="M20" s="167"/>
      <c r="N20" s="167"/>
    </row>
    <row r="21" spans="1:14" ht="14.65" customHeight="1" x14ac:dyDescent="0.2">
      <c r="A21" s="30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J21" s="109" t="s">
        <v>359</v>
      </c>
      <c r="K21" s="169" t="s">
        <v>360</v>
      </c>
      <c r="L21" s="169"/>
      <c r="M21" s="170" t="s">
        <v>361</v>
      </c>
      <c r="N21" s="170"/>
    </row>
    <row r="22" spans="1:14" ht="14.65" customHeight="1" x14ac:dyDescent="0.2">
      <c r="A22" s="171"/>
      <c r="B22" s="171"/>
      <c r="C22" s="171"/>
      <c r="D22" s="171"/>
      <c r="E22" s="171"/>
      <c r="F22" s="171"/>
      <c r="G22" s="171"/>
      <c r="H22" s="171"/>
      <c r="J22" s="172" t="s">
        <v>362</v>
      </c>
      <c r="K22" s="172" t="s">
        <v>363</v>
      </c>
      <c r="L22" s="172" t="s">
        <v>364</v>
      </c>
      <c r="M22" s="172" t="s">
        <v>363</v>
      </c>
      <c r="N22" s="172" t="s">
        <v>364</v>
      </c>
    </row>
    <row r="23" spans="1:14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J23" s="172"/>
      <c r="K23" s="172"/>
      <c r="L23" s="172"/>
      <c r="M23" s="172"/>
      <c r="N23" s="172"/>
    </row>
    <row r="24" spans="1:14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J24" s="111" t="s">
        <v>368</v>
      </c>
      <c r="K24" s="111" t="s">
        <v>368</v>
      </c>
      <c r="L24" s="111" t="s">
        <v>368</v>
      </c>
      <c r="M24" s="111" t="s">
        <v>368</v>
      </c>
      <c r="N24" s="111" t="s">
        <v>368</v>
      </c>
    </row>
    <row r="25" spans="1:14" x14ac:dyDescent="0.2">
      <c r="A25" s="75" t="s">
        <v>326</v>
      </c>
      <c r="B25" s="164" t="s">
        <v>369</v>
      </c>
      <c r="C25" s="164"/>
      <c r="D25" s="164"/>
      <c r="E25" s="164"/>
      <c r="F25" s="164"/>
      <c r="G25" s="76"/>
      <c r="H25" s="77">
        <v>2303.9</v>
      </c>
      <c r="I25" s="27" t="s">
        <v>370</v>
      </c>
      <c r="J25" s="111">
        <f>ROUND(H25/K20,2)</f>
        <v>10.47</v>
      </c>
      <c r="K25" s="111">
        <f>ROUND(J25*1.5,2)</f>
        <v>15.71</v>
      </c>
      <c r="L25" s="111">
        <f>ROUND(J25*2,2)</f>
        <v>20.94</v>
      </c>
      <c r="M25" s="111">
        <f>ROUND(J25*1.5,2)</f>
        <v>15.71</v>
      </c>
      <c r="N25" s="111">
        <f>ROUND(J25*2,2)</f>
        <v>20.94</v>
      </c>
    </row>
    <row r="26" spans="1:14" x14ac:dyDescent="0.2">
      <c r="A26" s="75" t="s">
        <v>329</v>
      </c>
      <c r="B26" s="164" t="s">
        <v>371</v>
      </c>
      <c r="C26" s="164"/>
      <c r="D26" s="164"/>
      <c r="E26" s="164"/>
      <c r="F26" s="164"/>
      <c r="G26" s="76"/>
      <c r="H26" s="77">
        <f>H25*G26</f>
        <v>0</v>
      </c>
      <c r="J26" s="111"/>
      <c r="K26" s="111"/>
      <c r="L26" s="111"/>
      <c r="M26" s="111"/>
      <c r="N26" s="111"/>
    </row>
    <row r="27" spans="1:14" x14ac:dyDescent="0.2">
      <c r="A27" s="75" t="s">
        <v>331</v>
      </c>
      <c r="B27" s="164" t="s">
        <v>372</v>
      </c>
      <c r="C27" s="164"/>
      <c r="D27" s="164"/>
      <c r="E27" s="164"/>
      <c r="F27" s="164"/>
      <c r="G27" s="76"/>
      <c r="H27" s="77">
        <f>H25*G27</f>
        <v>0</v>
      </c>
      <c r="J27" s="111"/>
      <c r="K27" s="111"/>
      <c r="L27" s="111"/>
      <c r="M27" s="111"/>
      <c r="N27" s="111"/>
    </row>
    <row r="28" spans="1:14" x14ac:dyDescent="0.2">
      <c r="A28" s="75" t="s">
        <v>334</v>
      </c>
      <c r="B28" s="164" t="s">
        <v>373</v>
      </c>
      <c r="C28" s="164"/>
      <c r="D28" s="164"/>
      <c r="E28" s="164"/>
      <c r="F28" s="164"/>
      <c r="G28" s="76"/>
      <c r="H28" s="77">
        <v>0</v>
      </c>
      <c r="J28" s="111"/>
      <c r="K28" s="111"/>
      <c r="L28" s="111"/>
      <c r="M28" s="111">
        <f>J25*0.2</f>
        <v>2.0940000000000003</v>
      </c>
      <c r="N28" s="111">
        <f>J25*0.2</f>
        <v>2.0940000000000003</v>
      </c>
    </row>
    <row r="29" spans="1:14" x14ac:dyDescent="0.2">
      <c r="A29" s="75" t="s">
        <v>337</v>
      </c>
      <c r="B29" s="164" t="s">
        <v>374</v>
      </c>
      <c r="C29" s="164"/>
      <c r="D29" s="164"/>
      <c r="E29" s="164"/>
      <c r="F29" s="164"/>
      <c r="G29" s="76"/>
      <c r="H29" s="77">
        <v>0</v>
      </c>
      <c r="J29" s="111"/>
      <c r="K29" s="111"/>
      <c r="L29" s="111"/>
      <c r="M29" s="111">
        <f>M28*0.142857</f>
        <v>0.29914255800000006</v>
      </c>
      <c r="N29" s="111">
        <f>N28*0.142857</f>
        <v>0.29914255800000006</v>
      </c>
    </row>
    <row r="30" spans="1:14" x14ac:dyDescent="0.2">
      <c r="A30" s="75" t="s">
        <v>340</v>
      </c>
      <c r="B30" s="164" t="s">
        <v>375</v>
      </c>
      <c r="C30" s="164"/>
      <c r="D30" s="164"/>
      <c r="E30" s="164"/>
      <c r="F30" s="164"/>
      <c r="G30" s="76"/>
      <c r="H30" s="77">
        <v>0</v>
      </c>
      <c r="J30" s="111"/>
      <c r="K30" s="111"/>
      <c r="L30" s="111"/>
      <c r="M30" s="111"/>
      <c r="N30" s="111"/>
    </row>
    <row r="31" spans="1:14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2303.9</v>
      </c>
      <c r="J31" s="112">
        <f>SUM(J25:J30)</f>
        <v>10.47</v>
      </c>
      <c r="K31" s="112">
        <f>SUM(K25:K30)</f>
        <v>15.71</v>
      </c>
      <c r="L31" s="112">
        <f>SUM(L25:L30)</f>
        <v>20.94</v>
      </c>
      <c r="M31" s="112">
        <f>SUM(M25:M30)</f>
        <v>18.103142558000002</v>
      </c>
      <c r="N31" s="112">
        <f>SUM(N25:N30)</f>
        <v>23.333142558000002</v>
      </c>
    </row>
    <row r="32" spans="1:14" x14ac:dyDescent="0.2">
      <c r="A32" s="171"/>
      <c r="B32" s="171"/>
      <c r="C32" s="171"/>
      <c r="D32" s="171"/>
      <c r="E32" s="171"/>
      <c r="F32" s="171"/>
      <c r="G32" s="171"/>
      <c r="H32" s="171"/>
      <c r="J32" s="101"/>
      <c r="K32" s="35"/>
      <c r="L32" s="35"/>
      <c r="M32" s="35"/>
      <c r="N32" s="102"/>
    </row>
    <row r="33" spans="1:14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J33" s="101"/>
      <c r="K33" s="35"/>
      <c r="L33" s="35"/>
      <c r="M33" s="35"/>
      <c r="N33" s="102"/>
    </row>
    <row r="34" spans="1:14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80" t="s">
        <v>368</v>
      </c>
      <c r="J34" s="103"/>
      <c r="K34" s="38"/>
      <c r="L34" s="38"/>
      <c r="M34" s="38"/>
      <c r="N34" s="104"/>
    </row>
    <row r="35" spans="1:14" ht="14.65" customHeight="1" x14ac:dyDescent="0.2">
      <c r="A35" s="81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42">
        <f>H31*G35</f>
        <v>191.99166666666667</v>
      </c>
      <c r="J35" s="103"/>
      <c r="K35" s="38"/>
      <c r="L35" s="38"/>
      <c r="M35" s="38"/>
      <c r="N35" s="104"/>
    </row>
    <row r="36" spans="1:14" ht="14.65" customHeight="1" x14ac:dyDescent="0.2">
      <c r="A36" s="81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42">
        <f>H31*G36</f>
        <v>63.99722222222222</v>
      </c>
      <c r="J36" s="103"/>
      <c r="K36" s="38"/>
      <c r="L36" s="38"/>
      <c r="M36" s="38"/>
      <c r="N36" s="104"/>
    </row>
    <row r="37" spans="1:14" x14ac:dyDescent="0.2">
      <c r="A37" s="156" t="s">
        <v>383</v>
      </c>
      <c r="B37" s="156"/>
      <c r="C37" s="156"/>
      <c r="D37" s="156"/>
      <c r="E37" s="156"/>
      <c r="F37" s="156"/>
      <c r="G37" s="156"/>
      <c r="H37" s="80">
        <f>SUM(H35:H36)</f>
        <v>255.98888888888888</v>
      </c>
      <c r="J37" s="103"/>
      <c r="K37" s="38"/>
      <c r="L37" s="38"/>
      <c r="M37" s="38"/>
      <c r="N37" s="104"/>
    </row>
    <row r="38" spans="1:14" x14ac:dyDescent="0.2">
      <c r="A38" s="177"/>
      <c r="B38" s="177"/>
      <c r="C38" s="177"/>
      <c r="D38" s="177"/>
      <c r="E38" s="177"/>
      <c r="F38" s="177"/>
      <c r="G38" s="177"/>
      <c r="H38" s="177"/>
      <c r="J38" s="103"/>
      <c r="K38" s="38"/>
      <c r="L38" s="38"/>
      <c r="M38" s="38"/>
      <c r="N38" s="104"/>
    </row>
    <row r="39" spans="1:14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2559.8888888888891</v>
      </c>
      <c r="J39" s="103"/>
      <c r="K39" s="38"/>
      <c r="L39" s="38"/>
      <c r="M39" s="38"/>
      <c r="N39" s="104"/>
    </row>
    <row r="40" spans="1:14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80" t="s">
        <v>368</v>
      </c>
      <c r="J40" s="111" t="s">
        <v>368</v>
      </c>
      <c r="K40" s="111" t="s">
        <v>368</v>
      </c>
      <c r="L40" s="111" t="s">
        <v>368</v>
      </c>
      <c r="M40" s="111" t="s">
        <v>368</v>
      </c>
      <c r="N40" s="111" t="s">
        <v>368</v>
      </c>
    </row>
    <row r="41" spans="1:14" x14ac:dyDescent="0.2">
      <c r="A41" s="75" t="s">
        <v>326</v>
      </c>
      <c r="B41" s="164" t="s">
        <v>388</v>
      </c>
      <c r="C41" s="164"/>
      <c r="D41" s="164"/>
      <c r="E41" s="164"/>
      <c r="F41" s="164"/>
      <c r="G41" s="76">
        <v>0.2</v>
      </c>
      <c r="H41" s="77">
        <f t="shared" ref="H41:H48" si="0">$H$39*G41</f>
        <v>511.97777777777787</v>
      </c>
      <c r="J41" s="111">
        <f t="shared" ref="J41:N48" si="1">J$31*$G41</f>
        <v>2.0940000000000003</v>
      </c>
      <c r="K41" s="111">
        <f t="shared" si="1"/>
        <v>3.1420000000000003</v>
      </c>
      <c r="L41" s="111">
        <f t="shared" si="1"/>
        <v>4.1880000000000006</v>
      </c>
      <c r="M41" s="111">
        <f t="shared" si="1"/>
        <v>3.6206285116000005</v>
      </c>
      <c r="N41" s="111">
        <f t="shared" si="1"/>
        <v>4.6666285116000008</v>
      </c>
    </row>
    <row r="42" spans="1:14" x14ac:dyDescent="0.2">
      <c r="A42" s="75" t="s">
        <v>329</v>
      </c>
      <c r="B42" s="164" t="s">
        <v>389</v>
      </c>
      <c r="C42" s="164"/>
      <c r="D42" s="164"/>
      <c r="E42" s="164"/>
      <c r="F42" s="164"/>
      <c r="G42" s="76">
        <v>2.5000000000000001E-2</v>
      </c>
      <c r="H42" s="77">
        <f t="shared" si="0"/>
        <v>63.997222222222234</v>
      </c>
      <c r="J42" s="111">
        <f t="shared" si="1"/>
        <v>0.26175000000000004</v>
      </c>
      <c r="K42" s="111">
        <f t="shared" si="1"/>
        <v>0.39275000000000004</v>
      </c>
      <c r="L42" s="111">
        <f t="shared" si="1"/>
        <v>0.52350000000000008</v>
      </c>
      <c r="M42" s="111">
        <f t="shared" si="1"/>
        <v>0.45257856395000007</v>
      </c>
      <c r="N42" s="111">
        <f t="shared" si="1"/>
        <v>0.5833285639500001</v>
      </c>
    </row>
    <row r="43" spans="1:14" x14ac:dyDescent="0.2">
      <c r="A43" s="75" t="s">
        <v>331</v>
      </c>
      <c r="B43" s="164" t="s">
        <v>390</v>
      </c>
      <c r="C43" s="164"/>
      <c r="D43" s="164"/>
      <c r="E43" s="164"/>
      <c r="F43" s="164"/>
      <c r="G43" s="76">
        <v>3.5200000000000002E-2</v>
      </c>
      <c r="H43" s="77">
        <f t="shared" si="0"/>
        <v>90.108088888888901</v>
      </c>
      <c r="J43" s="111">
        <f t="shared" si="1"/>
        <v>0.36854400000000004</v>
      </c>
      <c r="K43" s="111">
        <f t="shared" si="1"/>
        <v>0.55299200000000004</v>
      </c>
      <c r="L43" s="111">
        <f t="shared" si="1"/>
        <v>0.73708800000000008</v>
      </c>
      <c r="M43" s="111">
        <f t="shared" si="1"/>
        <v>0.63723061804160008</v>
      </c>
      <c r="N43" s="111">
        <f t="shared" si="1"/>
        <v>0.82132661804160012</v>
      </c>
    </row>
    <row r="44" spans="1:14" x14ac:dyDescent="0.2">
      <c r="A44" s="75" t="s">
        <v>334</v>
      </c>
      <c r="B44" s="164" t="s">
        <v>391</v>
      </c>
      <c r="C44" s="164"/>
      <c r="D44" s="164"/>
      <c r="E44" s="164"/>
      <c r="F44" s="164"/>
      <c r="G44" s="76">
        <v>1.4999999999999999E-2</v>
      </c>
      <c r="H44" s="77">
        <f t="shared" si="0"/>
        <v>38.398333333333333</v>
      </c>
      <c r="J44" s="111">
        <f t="shared" si="1"/>
        <v>0.15705</v>
      </c>
      <c r="K44" s="111">
        <f t="shared" si="1"/>
        <v>0.23565</v>
      </c>
      <c r="L44" s="111">
        <f t="shared" si="1"/>
        <v>0.31409999999999999</v>
      </c>
      <c r="M44" s="111">
        <f t="shared" si="1"/>
        <v>0.27154713837</v>
      </c>
      <c r="N44" s="111">
        <f t="shared" si="1"/>
        <v>0.34999713837000002</v>
      </c>
    </row>
    <row r="45" spans="1:14" x14ac:dyDescent="0.2">
      <c r="A45" s="75" t="s">
        <v>337</v>
      </c>
      <c r="B45" s="164" t="s">
        <v>392</v>
      </c>
      <c r="C45" s="164"/>
      <c r="D45" s="164"/>
      <c r="E45" s="164"/>
      <c r="F45" s="164"/>
      <c r="G45" s="76">
        <v>0.01</v>
      </c>
      <c r="H45" s="77">
        <f t="shared" si="0"/>
        <v>25.598888888888894</v>
      </c>
      <c r="J45" s="111">
        <f t="shared" si="1"/>
        <v>0.10470000000000002</v>
      </c>
      <c r="K45" s="111">
        <f t="shared" si="1"/>
        <v>0.15710000000000002</v>
      </c>
      <c r="L45" s="111">
        <f t="shared" si="1"/>
        <v>0.20940000000000003</v>
      </c>
      <c r="M45" s="111">
        <f t="shared" si="1"/>
        <v>0.18103142558000002</v>
      </c>
      <c r="N45" s="111">
        <f t="shared" si="1"/>
        <v>0.23333142558000003</v>
      </c>
    </row>
    <row r="46" spans="1:14" x14ac:dyDescent="0.2">
      <c r="A46" s="75" t="s">
        <v>340</v>
      </c>
      <c r="B46" s="164" t="s">
        <v>393</v>
      </c>
      <c r="C46" s="164"/>
      <c r="D46" s="164"/>
      <c r="E46" s="164"/>
      <c r="F46" s="164"/>
      <c r="G46" s="76">
        <v>6.0000000000000001E-3</v>
      </c>
      <c r="H46" s="77">
        <f t="shared" si="0"/>
        <v>15.359333333333336</v>
      </c>
      <c r="J46" s="111">
        <f t="shared" si="1"/>
        <v>6.2820000000000001E-2</v>
      </c>
      <c r="K46" s="111">
        <f t="shared" si="1"/>
        <v>9.426000000000001E-2</v>
      </c>
      <c r="L46" s="111">
        <f t="shared" si="1"/>
        <v>0.12564</v>
      </c>
      <c r="M46" s="111">
        <f t="shared" si="1"/>
        <v>0.10861885534800002</v>
      </c>
      <c r="N46" s="111">
        <f t="shared" si="1"/>
        <v>0.13999885534800002</v>
      </c>
    </row>
    <row r="47" spans="1:14" x14ac:dyDescent="0.2">
      <c r="A47" s="75" t="s">
        <v>343</v>
      </c>
      <c r="B47" s="164" t="s">
        <v>394</v>
      </c>
      <c r="C47" s="164"/>
      <c r="D47" s="164"/>
      <c r="E47" s="164"/>
      <c r="F47" s="164"/>
      <c r="G47" s="76">
        <v>2E-3</v>
      </c>
      <c r="H47" s="77">
        <f t="shared" si="0"/>
        <v>5.1197777777777782</v>
      </c>
      <c r="J47" s="111">
        <f t="shared" si="1"/>
        <v>2.094E-2</v>
      </c>
      <c r="K47" s="111">
        <f t="shared" si="1"/>
        <v>3.1420000000000003E-2</v>
      </c>
      <c r="L47" s="111">
        <f t="shared" si="1"/>
        <v>4.1880000000000001E-2</v>
      </c>
      <c r="M47" s="111">
        <f t="shared" si="1"/>
        <v>3.6206285116000006E-2</v>
      </c>
      <c r="N47" s="111">
        <f t="shared" si="1"/>
        <v>4.6666285116000003E-2</v>
      </c>
    </row>
    <row r="48" spans="1:14" x14ac:dyDescent="0.2">
      <c r="A48" s="75" t="s">
        <v>346</v>
      </c>
      <c r="B48" s="164" t="s">
        <v>395</v>
      </c>
      <c r="C48" s="164"/>
      <c r="D48" s="164"/>
      <c r="E48" s="164"/>
      <c r="F48" s="164"/>
      <c r="G48" s="76">
        <v>0.08</v>
      </c>
      <c r="H48" s="77">
        <f t="shared" si="0"/>
        <v>204.79111111111115</v>
      </c>
      <c r="J48" s="111">
        <f t="shared" si="1"/>
        <v>0.83760000000000012</v>
      </c>
      <c r="K48" s="111">
        <f t="shared" si="1"/>
        <v>1.2568000000000001</v>
      </c>
      <c r="L48" s="111">
        <f t="shared" si="1"/>
        <v>1.6752000000000002</v>
      </c>
      <c r="M48" s="111">
        <f t="shared" si="1"/>
        <v>1.4482514046400001</v>
      </c>
      <c r="N48" s="111">
        <f t="shared" si="1"/>
        <v>1.8666514046400002</v>
      </c>
    </row>
    <row r="49" spans="1:14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955.3505333333336</v>
      </c>
      <c r="J49" s="112">
        <f>SUM(J41:J48)</f>
        <v>3.9074040000000005</v>
      </c>
      <c r="K49" s="112">
        <f>SUM(K41:K48)</f>
        <v>5.8629720000000001</v>
      </c>
      <c r="L49" s="112">
        <f>SUM(L41:L48)</f>
        <v>7.8148080000000011</v>
      </c>
      <c r="M49" s="112">
        <f>SUM(M41:M48)</f>
        <v>6.7560928026456004</v>
      </c>
      <c r="N49" s="112">
        <f>SUM(N41:N48)</f>
        <v>8.7079288026456023</v>
      </c>
    </row>
    <row r="50" spans="1:14" x14ac:dyDescent="0.2">
      <c r="A50" s="177"/>
      <c r="B50" s="177"/>
      <c r="C50" s="177"/>
      <c r="D50" s="177"/>
      <c r="E50" s="177"/>
      <c r="F50" s="177"/>
      <c r="G50" s="177"/>
      <c r="H50" s="177"/>
      <c r="J50" s="103"/>
      <c r="K50" s="38"/>
      <c r="L50" s="38"/>
      <c r="M50" s="38"/>
      <c r="N50" s="104"/>
    </row>
    <row r="51" spans="1:14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80" t="s">
        <v>368</v>
      </c>
      <c r="J51" s="103"/>
      <c r="K51" s="38"/>
      <c r="L51" s="38"/>
      <c r="M51" s="38"/>
      <c r="N51" s="104"/>
    </row>
    <row r="52" spans="1:14" x14ac:dyDescent="0.2">
      <c r="A52" s="81" t="s">
        <v>326</v>
      </c>
      <c r="B52" s="164" t="s">
        <v>399</v>
      </c>
      <c r="C52" s="164"/>
      <c r="D52" s="164"/>
      <c r="E52" s="164"/>
      <c r="F52" s="164"/>
      <c r="G52" s="164"/>
      <c r="H52" s="77">
        <f>H143</f>
        <v>0</v>
      </c>
      <c r="I52" s="27" t="s">
        <v>400</v>
      </c>
      <c r="J52" s="103"/>
      <c r="K52" s="38"/>
      <c r="L52" s="38"/>
      <c r="M52" s="38"/>
      <c r="N52" s="104"/>
    </row>
    <row r="53" spans="1:14" x14ac:dyDescent="0.2">
      <c r="A53" s="81" t="s">
        <v>329</v>
      </c>
      <c r="B53" s="164" t="s">
        <v>401</v>
      </c>
      <c r="C53" s="164"/>
      <c r="D53" s="164"/>
      <c r="E53" s="164"/>
      <c r="F53" s="164"/>
      <c r="G53" s="164"/>
      <c r="H53" s="77">
        <f>H154</f>
        <v>404.8</v>
      </c>
      <c r="I53" s="27" t="s">
        <v>402</v>
      </c>
      <c r="J53" s="103"/>
      <c r="K53" s="38"/>
      <c r="L53" s="38"/>
      <c r="M53" s="38"/>
      <c r="N53" s="104"/>
    </row>
    <row r="54" spans="1:14" ht="25.5" x14ac:dyDescent="0.2">
      <c r="A54" s="81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404</v>
      </c>
      <c r="J54" s="103"/>
      <c r="K54" s="38"/>
      <c r="L54" s="38"/>
      <c r="M54" s="38"/>
      <c r="N54" s="104"/>
    </row>
    <row r="55" spans="1:14" x14ac:dyDescent="0.2">
      <c r="A55" s="81" t="s">
        <v>334</v>
      </c>
      <c r="B55" s="164" t="s">
        <v>405</v>
      </c>
      <c r="C55" s="164"/>
      <c r="D55" s="164"/>
      <c r="E55" s="164"/>
      <c r="F55" s="164"/>
      <c r="G55" s="164"/>
      <c r="H55" s="77">
        <v>148.13999999999999</v>
      </c>
      <c r="I55" s="27" t="s">
        <v>406</v>
      </c>
      <c r="J55" s="103"/>
      <c r="K55" s="38"/>
      <c r="L55" s="38"/>
      <c r="M55" s="38"/>
      <c r="N55" s="104"/>
    </row>
    <row r="56" spans="1:14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553.94000000000005</v>
      </c>
      <c r="J56" s="103"/>
      <c r="K56" s="38"/>
      <c r="L56" s="38"/>
      <c r="M56" s="38"/>
      <c r="N56" s="104"/>
    </row>
    <row r="57" spans="1:14" x14ac:dyDescent="0.2">
      <c r="A57" s="178"/>
      <c r="B57" s="178"/>
      <c r="C57" s="178"/>
      <c r="D57" s="178"/>
      <c r="E57" s="178"/>
      <c r="F57" s="178"/>
      <c r="G57" s="178"/>
      <c r="H57" s="178"/>
      <c r="J57" s="103"/>
      <c r="K57" s="38"/>
      <c r="L57" s="38"/>
      <c r="M57" s="38"/>
      <c r="N57" s="104"/>
    </row>
    <row r="58" spans="1:14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J58" s="103"/>
      <c r="K58" s="38"/>
      <c r="L58" s="38"/>
      <c r="M58" s="38"/>
      <c r="N58" s="104"/>
    </row>
    <row r="59" spans="1:14" x14ac:dyDescent="0.2">
      <c r="A59" s="7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255.99</v>
      </c>
      <c r="J59" s="103"/>
      <c r="K59" s="38"/>
      <c r="L59" s="38"/>
      <c r="M59" s="38"/>
      <c r="N59" s="104"/>
    </row>
    <row r="60" spans="1:14" x14ac:dyDescent="0.2">
      <c r="A60" s="7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955.35</v>
      </c>
      <c r="J60" s="103"/>
      <c r="K60" s="38"/>
      <c r="L60" s="38"/>
      <c r="M60" s="38"/>
      <c r="N60" s="104"/>
    </row>
    <row r="61" spans="1:14" x14ac:dyDescent="0.2">
      <c r="A61" s="7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553.94000000000005</v>
      </c>
      <c r="J61" s="103"/>
      <c r="K61" s="38"/>
      <c r="L61" s="38"/>
      <c r="M61" s="38"/>
      <c r="N61" s="104"/>
    </row>
    <row r="62" spans="1:14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1765.2800000000002</v>
      </c>
      <c r="J62" s="103"/>
      <c r="K62" s="38"/>
      <c r="L62" s="38"/>
      <c r="M62" s="38"/>
      <c r="N62" s="104"/>
    </row>
    <row r="63" spans="1:14" x14ac:dyDescent="0.2">
      <c r="A63" s="178"/>
      <c r="B63" s="178"/>
      <c r="C63" s="178"/>
      <c r="D63" s="178"/>
      <c r="E63" s="178"/>
      <c r="F63" s="178"/>
      <c r="G63" s="178"/>
      <c r="H63" s="178"/>
      <c r="J63" s="103"/>
      <c r="K63" s="38"/>
      <c r="L63" s="38"/>
      <c r="M63" s="38"/>
      <c r="N63" s="104"/>
    </row>
    <row r="64" spans="1:14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J64" s="103"/>
      <c r="K64" s="38"/>
      <c r="L64" s="38"/>
      <c r="M64" s="38"/>
      <c r="N64" s="104"/>
    </row>
    <row r="65" spans="1:14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2789.2122685185186</v>
      </c>
      <c r="J65" s="103"/>
      <c r="K65" s="38"/>
      <c r="L65" s="38"/>
      <c r="M65" s="38"/>
      <c r="N65" s="104"/>
    </row>
    <row r="66" spans="1:14" x14ac:dyDescent="0.2">
      <c r="A66" s="30" t="s">
        <v>415</v>
      </c>
      <c r="B66" s="137" t="s">
        <v>416</v>
      </c>
      <c r="C66" s="137"/>
      <c r="D66" s="137"/>
      <c r="E66" s="137"/>
      <c r="F66" s="30" t="s">
        <v>417</v>
      </c>
      <c r="G66" s="30" t="s">
        <v>387</v>
      </c>
      <c r="H66" s="44" t="s">
        <v>368</v>
      </c>
      <c r="J66" s="103"/>
      <c r="K66" s="38"/>
      <c r="L66" s="38"/>
      <c r="M66" s="38"/>
      <c r="N66" s="104"/>
    </row>
    <row r="67" spans="1:14" x14ac:dyDescent="0.2">
      <c r="A67" s="31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11.621717785493827</v>
      </c>
      <c r="J67" s="103"/>
      <c r="K67" s="38"/>
      <c r="L67" s="38"/>
      <c r="M67" s="38"/>
      <c r="N67" s="104"/>
    </row>
    <row r="68" spans="1:14" x14ac:dyDescent="0.2">
      <c r="A68" s="31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0.92973742283950611</v>
      </c>
      <c r="J68" s="103"/>
      <c r="K68" s="38"/>
      <c r="L68" s="38"/>
      <c r="M68" s="38"/>
      <c r="N68" s="104"/>
    </row>
    <row r="69" spans="1:14" x14ac:dyDescent="0.2">
      <c r="A69" s="31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4.4627396296296302</v>
      </c>
      <c r="J69" s="103"/>
      <c r="K69" s="38"/>
      <c r="L69" s="38"/>
      <c r="M69" s="38"/>
      <c r="N69" s="104"/>
    </row>
    <row r="70" spans="1:14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17.010000000000002</v>
      </c>
      <c r="J70" s="103"/>
      <c r="K70" s="38"/>
      <c r="L70" s="38"/>
      <c r="M70" s="38"/>
      <c r="N70" s="104"/>
    </row>
    <row r="71" spans="1:14" x14ac:dyDescent="0.2">
      <c r="A71" s="178"/>
      <c r="B71" s="178"/>
      <c r="C71" s="178"/>
      <c r="D71" s="178"/>
      <c r="E71" s="178"/>
      <c r="F71" s="178"/>
      <c r="G71" s="178"/>
      <c r="H71" s="178"/>
      <c r="J71" s="103"/>
      <c r="K71" s="38"/>
      <c r="L71" s="38"/>
      <c r="M71" s="38"/>
      <c r="N71" s="104"/>
    </row>
    <row r="72" spans="1:14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2303.9</v>
      </c>
      <c r="J72" s="103"/>
      <c r="K72" s="38"/>
      <c r="L72" s="38"/>
      <c r="M72" s="38"/>
      <c r="N72" s="104"/>
    </row>
    <row r="73" spans="1:14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2789.2122685185186</v>
      </c>
      <c r="J73" s="103"/>
      <c r="K73" s="38"/>
      <c r="L73" s="38"/>
      <c r="M73" s="38"/>
      <c r="N73" s="104"/>
    </row>
    <row r="74" spans="1:14" ht="25.5" x14ac:dyDescent="0.2">
      <c r="A74" s="30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J74" s="105"/>
      <c r="K74" s="51"/>
      <c r="L74" s="51"/>
      <c r="M74" s="51"/>
      <c r="N74" s="106"/>
    </row>
    <row r="75" spans="1:14" x14ac:dyDescent="0.2">
      <c r="A75" s="31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44.798055555555557</v>
      </c>
      <c r="J75" s="103"/>
      <c r="K75" s="38"/>
      <c r="L75" s="38"/>
      <c r="M75" s="38"/>
      <c r="N75" s="104"/>
    </row>
    <row r="76" spans="1:14" x14ac:dyDescent="0.2">
      <c r="A76" s="31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16.718634333333334</v>
      </c>
      <c r="J76" s="103"/>
      <c r="K76" s="38"/>
      <c r="L76" s="38"/>
      <c r="M76" s="38"/>
      <c r="N76" s="104"/>
    </row>
    <row r="77" spans="1:14" x14ac:dyDescent="0.2">
      <c r="A77" s="31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42">
        <f>G77*H73</f>
        <v>89.254792592592594</v>
      </c>
      <c r="J77" s="103"/>
      <c r="K77" s="38"/>
      <c r="L77" s="38"/>
      <c r="M77" s="38"/>
      <c r="N77" s="104"/>
    </row>
    <row r="78" spans="1:14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150.77000000000001</v>
      </c>
      <c r="J78" s="103"/>
      <c r="K78" s="38"/>
      <c r="L78" s="38"/>
      <c r="M78" s="38"/>
      <c r="N78" s="104"/>
    </row>
    <row r="79" spans="1:14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167.78</v>
      </c>
      <c r="J79" s="103"/>
      <c r="K79" s="38"/>
      <c r="L79" s="38"/>
      <c r="M79" s="38"/>
      <c r="N79" s="104"/>
    </row>
    <row r="80" spans="1:14" x14ac:dyDescent="0.2">
      <c r="A80" s="178"/>
      <c r="B80" s="178"/>
      <c r="C80" s="178"/>
      <c r="D80" s="178"/>
      <c r="E80" s="178"/>
      <c r="F80" s="178"/>
      <c r="G80" s="178"/>
      <c r="H80" s="178"/>
      <c r="J80" s="103"/>
      <c r="K80" s="38"/>
      <c r="L80" s="38"/>
      <c r="M80" s="38"/>
      <c r="N80" s="104"/>
    </row>
    <row r="81" spans="1:14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J81" s="103"/>
      <c r="K81" s="38"/>
      <c r="L81" s="38"/>
      <c r="M81" s="38"/>
      <c r="N81" s="104"/>
    </row>
    <row r="82" spans="1:14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2751.8805555555559</v>
      </c>
      <c r="J82" s="105"/>
      <c r="K82" s="51"/>
      <c r="L82" s="51"/>
      <c r="M82" s="51"/>
      <c r="N82" s="106"/>
    </row>
    <row r="83" spans="1:14" x14ac:dyDescent="0.2">
      <c r="A83" s="79" t="s">
        <v>433</v>
      </c>
      <c r="B83" s="156" t="s">
        <v>434</v>
      </c>
      <c r="C83" s="156"/>
      <c r="D83" s="156"/>
      <c r="E83" s="156"/>
      <c r="F83" s="156"/>
      <c r="G83" s="30" t="s">
        <v>387</v>
      </c>
      <c r="H83" s="80" t="s">
        <v>368</v>
      </c>
      <c r="J83" s="103"/>
      <c r="K83" s="38"/>
      <c r="L83" s="38"/>
      <c r="M83" s="38"/>
      <c r="N83" s="104"/>
    </row>
    <row r="84" spans="1:14" x14ac:dyDescent="0.2">
      <c r="A84" s="81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229.32337962962964</v>
      </c>
      <c r="I84" s="52"/>
      <c r="J84" s="107"/>
      <c r="K84" s="38"/>
      <c r="L84" s="38"/>
      <c r="M84" s="38"/>
      <c r="N84" s="104"/>
    </row>
    <row r="85" spans="1:14" x14ac:dyDescent="0.2">
      <c r="A85" s="81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22.62657345679013</v>
      </c>
      <c r="J85" s="103"/>
      <c r="K85" s="38"/>
      <c r="L85" s="38"/>
      <c r="M85" s="38"/>
      <c r="N85" s="104"/>
    </row>
    <row r="86" spans="1:14" x14ac:dyDescent="0.2">
      <c r="A86" s="81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0.57330844907407408</v>
      </c>
      <c r="J86" s="103"/>
      <c r="K86" s="38"/>
      <c r="L86" s="38"/>
      <c r="M86" s="38"/>
      <c r="N86" s="104"/>
    </row>
    <row r="87" spans="1:14" x14ac:dyDescent="0.2">
      <c r="A87" s="81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0.89436118055555569</v>
      </c>
      <c r="J87" s="103"/>
      <c r="K87" s="38"/>
      <c r="L87" s="38"/>
      <c r="M87" s="38"/>
      <c r="N87" s="104"/>
    </row>
    <row r="88" spans="1:14" x14ac:dyDescent="0.2">
      <c r="A88" s="81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1.4221604938271606</v>
      </c>
      <c r="J88" s="105"/>
      <c r="K88" s="51"/>
      <c r="L88" s="51"/>
      <c r="M88" s="51"/>
      <c r="N88" s="106"/>
    </row>
    <row r="89" spans="1:14" x14ac:dyDescent="0.2">
      <c r="A89" s="81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J89" s="103"/>
      <c r="K89" s="38"/>
      <c r="L89" s="38"/>
      <c r="M89" s="38"/>
      <c r="N89" s="104"/>
    </row>
    <row r="90" spans="1:14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254.83978320987657</v>
      </c>
      <c r="J90" s="103"/>
      <c r="K90" s="38"/>
      <c r="L90" s="38"/>
      <c r="M90" s="38"/>
      <c r="N90" s="104"/>
    </row>
    <row r="91" spans="1:14" x14ac:dyDescent="0.2">
      <c r="A91" s="81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95.106207093925946</v>
      </c>
      <c r="J91" s="103"/>
      <c r="K91" s="38"/>
      <c r="L91" s="38"/>
      <c r="M91" s="38"/>
      <c r="N91" s="104"/>
    </row>
    <row r="92" spans="1:14" x14ac:dyDescent="0.2">
      <c r="A92" s="156" t="s">
        <v>442</v>
      </c>
      <c r="B92" s="156"/>
      <c r="C92" s="156"/>
      <c r="D92" s="156"/>
      <c r="E92" s="156"/>
      <c r="F92" s="156"/>
      <c r="G92" s="156"/>
      <c r="H92" s="80">
        <f>ROUND(SUM(H90:H91),2)</f>
        <v>349.95</v>
      </c>
      <c r="J92" s="103"/>
      <c r="K92" s="38"/>
      <c r="L92" s="38"/>
      <c r="M92" s="38"/>
      <c r="N92" s="104"/>
    </row>
    <row r="93" spans="1:14" x14ac:dyDescent="0.2">
      <c r="A93" s="178"/>
      <c r="B93" s="178"/>
      <c r="C93" s="178"/>
      <c r="D93" s="178"/>
      <c r="E93" s="178"/>
      <c r="F93" s="178"/>
      <c r="G93" s="178"/>
      <c r="H93" s="178"/>
      <c r="J93" s="103"/>
      <c r="K93" s="38"/>
      <c r="L93" s="38"/>
      <c r="M93" s="38"/>
      <c r="N93" s="104"/>
    </row>
    <row r="94" spans="1:14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J94" s="103"/>
      <c r="K94" s="38"/>
      <c r="L94" s="38"/>
      <c r="M94" s="38"/>
      <c r="N94" s="104"/>
    </row>
    <row r="95" spans="1:14" x14ac:dyDescent="0.2">
      <c r="A95" s="156" t="s">
        <v>444</v>
      </c>
      <c r="B95" s="156"/>
      <c r="C95" s="156"/>
      <c r="D95" s="156"/>
      <c r="E95" s="156"/>
      <c r="F95" s="156"/>
      <c r="G95" s="156"/>
      <c r="H95" s="80" t="s">
        <v>368</v>
      </c>
      <c r="J95" s="103"/>
      <c r="K95" s="38"/>
      <c r="L95" s="38"/>
      <c r="M95" s="38"/>
      <c r="N95" s="104"/>
    </row>
    <row r="96" spans="1:14" x14ac:dyDescent="0.2">
      <c r="A96" s="75" t="s">
        <v>326</v>
      </c>
      <c r="B96" s="164" t="s">
        <v>445</v>
      </c>
      <c r="C96" s="164"/>
      <c r="D96" s="164"/>
      <c r="E96" s="164"/>
      <c r="F96" s="164"/>
      <c r="G96" s="164"/>
      <c r="H96" s="77">
        <f>H168</f>
        <v>108.26</v>
      </c>
      <c r="J96" s="103"/>
      <c r="K96" s="38"/>
      <c r="L96" s="38"/>
      <c r="M96" s="38"/>
      <c r="N96" s="104"/>
    </row>
    <row r="97" spans="1:14" x14ac:dyDescent="0.2">
      <c r="A97" s="75" t="s">
        <v>329</v>
      </c>
      <c r="B97" s="164" t="s">
        <v>446</v>
      </c>
      <c r="C97" s="164"/>
      <c r="D97" s="164"/>
      <c r="E97" s="164"/>
      <c r="F97" s="164"/>
      <c r="G97" s="164"/>
      <c r="H97" s="77">
        <v>0</v>
      </c>
      <c r="J97" s="103"/>
      <c r="K97" s="38"/>
      <c r="L97" s="38"/>
      <c r="M97" s="38"/>
      <c r="N97" s="104"/>
    </row>
    <row r="98" spans="1:14" x14ac:dyDescent="0.2">
      <c r="A98" s="75" t="s">
        <v>331</v>
      </c>
      <c r="B98" s="164" t="s">
        <v>447</v>
      </c>
      <c r="C98" s="164"/>
      <c r="D98" s="164"/>
      <c r="E98" s="164"/>
      <c r="F98" s="164"/>
      <c r="G98" s="164"/>
      <c r="H98" s="77">
        <f>H176</f>
        <v>19.02</v>
      </c>
      <c r="J98" s="103"/>
      <c r="K98" s="38"/>
      <c r="L98" s="38"/>
      <c r="M98" s="38"/>
      <c r="N98" s="104"/>
    </row>
    <row r="99" spans="1:14" x14ac:dyDescent="0.2">
      <c r="A99" s="7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J99" s="103"/>
      <c r="K99" s="38"/>
      <c r="L99" s="38"/>
      <c r="M99" s="38"/>
      <c r="N99" s="104"/>
    </row>
    <row r="100" spans="1:14" x14ac:dyDescent="0.2">
      <c r="A100" s="156" t="s">
        <v>448</v>
      </c>
      <c r="B100" s="156"/>
      <c r="C100" s="156"/>
      <c r="D100" s="156"/>
      <c r="E100" s="156"/>
      <c r="F100" s="156"/>
      <c r="G100" s="156"/>
      <c r="H100" s="80">
        <f>SUM(H96:H99)</f>
        <v>127.28</v>
      </c>
      <c r="J100" s="105"/>
      <c r="K100" s="51"/>
      <c r="L100" s="51"/>
      <c r="M100" s="51"/>
      <c r="N100" s="106"/>
    </row>
    <row r="101" spans="1:14" x14ac:dyDescent="0.2">
      <c r="A101" s="178"/>
      <c r="B101" s="178"/>
      <c r="C101" s="178"/>
      <c r="D101" s="178"/>
      <c r="E101" s="178"/>
      <c r="F101" s="178"/>
      <c r="G101" s="178"/>
      <c r="H101" s="178"/>
      <c r="J101" s="103"/>
      <c r="K101" s="38"/>
      <c r="L101" s="38"/>
      <c r="M101" s="38"/>
      <c r="N101" s="104"/>
    </row>
    <row r="102" spans="1:14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J102" s="103"/>
      <c r="K102" s="38"/>
      <c r="L102" s="38"/>
      <c r="M102" s="38"/>
      <c r="N102" s="104"/>
    </row>
    <row r="103" spans="1:14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80" t="s">
        <v>368</v>
      </c>
      <c r="J103" s="103"/>
      <c r="K103" s="38"/>
      <c r="L103" s="38"/>
      <c r="M103" s="38"/>
      <c r="N103" s="104"/>
    </row>
    <row r="104" spans="1:14" x14ac:dyDescent="0.2">
      <c r="A104" s="81" t="s">
        <v>326</v>
      </c>
      <c r="B104" s="158" t="s">
        <v>452</v>
      </c>
      <c r="C104" s="158"/>
      <c r="D104" s="158"/>
      <c r="E104" s="158"/>
      <c r="F104" s="42">
        <f>SUM(H31+H62+H79+H92+H100)</f>
        <v>4714.1899999999996</v>
      </c>
      <c r="G104" s="84">
        <v>0.03</v>
      </c>
      <c r="H104" s="47">
        <f>ROUND(F104*G104,2)</f>
        <v>141.43</v>
      </c>
      <c r="J104" s="103"/>
      <c r="K104" s="38"/>
      <c r="L104" s="38"/>
      <c r="M104" s="38"/>
      <c r="N104" s="104"/>
    </row>
    <row r="105" spans="1:14" x14ac:dyDescent="0.2">
      <c r="A105" s="81" t="s">
        <v>329</v>
      </c>
      <c r="B105" s="158" t="s">
        <v>453</v>
      </c>
      <c r="C105" s="158"/>
      <c r="D105" s="158"/>
      <c r="E105" s="158"/>
      <c r="F105" s="42">
        <f>SUM(F104,H104)</f>
        <v>4855.62</v>
      </c>
      <c r="G105" s="84">
        <v>6.7900000000000002E-2</v>
      </c>
      <c r="H105" s="47">
        <f>ROUND(F105*G105,2)</f>
        <v>329.7</v>
      </c>
      <c r="J105" s="103"/>
      <c r="K105" s="38"/>
      <c r="L105" s="38"/>
      <c r="M105" s="38"/>
      <c r="N105" s="104"/>
    </row>
    <row r="106" spans="1:14" x14ac:dyDescent="0.2">
      <c r="A106" s="81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J106" s="103"/>
      <c r="K106" s="38"/>
      <c r="L106" s="38"/>
      <c r="M106" s="38"/>
      <c r="N106" s="104"/>
    </row>
    <row r="107" spans="1:14" x14ac:dyDescent="0.2">
      <c r="A107" s="81"/>
      <c r="B107" s="158" t="s">
        <v>455</v>
      </c>
      <c r="C107" s="158"/>
      <c r="D107" s="158"/>
      <c r="E107" s="158"/>
      <c r="F107" s="42">
        <f>SUM(F105,H105)</f>
        <v>5185.32</v>
      </c>
      <c r="G107" s="84">
        <v>9.2499999999999999E-2</v>
      </c>
      <c r="H107" s="47">
        <f>ROUND(F107*G107,2)</f>
        <v>479.64</v>
      </c>
      <c r="J107" s="103"/>
      <c r="K107" s="38"/>
      <c r="L107" s="38"/>
      <c r="M107" s="38"/>
      <c r="N107" s="104"/>
    </row>
    <row r="108" spans="1:14" x14ac:dyDescent="0.2">
      <c r="A108" s="81"/>
      <c r="B108" s="158" t="s">
        <v>456</v>
      </c>
      <c r="C108" s="158"/>
      <c r="D108" s="158"/>
      <c r="E108" s="158"/>
      <c r="F108" s="42">
        <f>SUM(F107,H107)</f>
        <v>5664.96</v>
      </c>
      <c r="G108" s="84">
        <v>0.03</v>
      </c>
      <c r="H108" s="47">
        <f>ROUND(F108*G108,2)</f>
        <v>169.95</v>
      </c>
      <c r="J108" s="103"/>
      <c r="K108" s="38"/>
      <c r="L108" s="38"/>
      <c r="M108" s="38"/>
      <c r="N108" s="104"/>
    </row>
    <row r="109" spans="1:14" x14ac:dyDescent="0.2">
      <c r="A109" s="156" t="s">
        <v>457</v>
      </c>
      <c r="B109" s="156"/>
      <c r="C109" s="156"/>
      <c r="D109" s="156"/>
      <c r="E109" s="156"/>
      <c r="F109" s="156"/>
      <c r="G109" s="156"/>
      <c r="H109" s="80">
        <f>SUM(H104,H105,H107,H108)</f>
        <v>1120.72</v>
      </c>
      <c r="J109" s="103"/>
      <c r="K109" s="38"/>
      <c r="L109" s="38"/>
      <c r="M109" s="38"/>
      <c r="N109" s="104"/>
    </row>
    <row r="110" spans="1:14" x14ac:dyDescent="0.2">
      <c r="A110" s="178"/>
      <c r="B110" s="178"/>
      <c r="C110" s="178"/>
      <c r="D110" s="178"/>
      <c r="E110" s="178"/>
      <c r="F110" s="178"/>
      <c r="G110" s="178"/>
      <c r="H110" s="178"/>
      <c r="J110" s="113"/>
      <c r="K110" s="114"/>
      <c r="L110" s="114"/>
      <c r="M110" s="114"/>
      <c r="N110" s="115"/>
    </row>
    <row r="111" spans="1:14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J111" s="111" t="s">
        <v>459</v>
      </c>
      <c r="K111" s="111" t="s">
        <v>459</v>
      </c>
      <c r="L111" s="111" t="s">
        <v>459</v>
      </c>
      <c r="M111" s="111" t="s">
        <v>459</v>
      </c>
      <c r="N111" s="111" t="s">
        <v>459</v>
      </c>
    </row>
    <row r="112" spans="1:14" x14ac:dyDescent="0.2">
      <c r="A112" s="81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2303.9</v>
      </c>
      <c r="J112" s="111">
        <f>J31</f>
        <v>10.47</v>
      </c>
      <c r="K112" s="111">
        <f>K31</f>
        <v>15.71</v>
      </c>
      <c r="L112" s="111">
        <f>L31</f>
        <v>20.94</v>
      </c>
      <c r="M112" s="111">
        <f>M31</f>
        <v>18.103142558000002</v>
      </c>
      <c r="N112" s="111">
        <f>N31</f>
        <v>23.333142558000002</v>
      </c>
    </row>
    <row r="113" spans="1:14" x14ac:dyDescent="0.2">
      <c r="A113" s="81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1765.28</v>
      </c>
      <c r="J113" s="111">
        <f>J49</f>
        <v>3.9074040000000005</v>
      </c>
      <c r="K113" s="111">
        <f>K49</f>
        <v>5.8629720000000001</v>
      </c>
      <c r="L113" s="111">
        <f>L49</f>
        <v>7.8148080000000011</v>
      </c>
      <c r="M113" s="111">
        <f>M49</f>
        <v>6.7560928026456004</v>
      </c>
      <c r="N113" s="111">
        <f>N49</f>
        <v>8.7079288026456023</v>
      </c>
    </row>
    <row r="114" spans="1:14" x14ac:dyDescent="0.2">
      <c r="A114" s="81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167.78</v>
      </c>
      <c r="J114" s="111"/>
      <c r="K114" s="111"/>
      <c r="L114" s="111"/>
      <c r="M114" s="111"/>
      <c r="N114" s="111"/>
    </row>
    <row r="115" spans="1:14" x14ac:dyDescent="0.2">
      <c r="A115" s="81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349.95</v>
      </c>
      <c r="J115" s="111"/>
      <c r="K115" s="111"/>
      <c r="L115" s="111"/>
      <c r="M115" s="111"/>
      <c r="N115" s="111"/>
    </row>
    <row r="116" spans="1:14" x14ac:dyDescent="0.2">
      <c r="A116" s="81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127.28</v>
      </c>
      <c r="J116" s="112"/>
      <c r="K116" s="112"/>
      <c r="L116" s="112"/>
      <c r="M116" s="112"/>
      <c r="N116" s="112"/>
    </row>
    <row r="117" spans="1:14" x14ac:dyDescent="0.2">
      <c r="A117" s="81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1120.72</v>
      </c>
      <c r="J117" s="111"/>
      <c r="K117" s="111"/>
      <c r="L117" s="111"/>
      <c r="M117" s="111"/>
      <c r="N117" s="111"/>
    </row>
    <row r="118" spans="1:14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5834.91</v>
      </c>
      <c r="J118" s="112">
        <f>SUM(J112:J117)</f>
        <v>14.377404000000002</v>
      </c>
      <c r="K118" s="116">
        <f>SUM(K112:K117)</f>
        <v>21.572972</v>
      </c>
      <c r="L118" s="116">
        <f>SUM(L112:L117)</f>
        <v>28.754808000000004</v>
      </c>
      <c r="M118" s="117">
        <f>SUM(M112:M117)</f>
        <v>24.859235360645602</v>
      </c>
      <c r="N118" s="117">
        <f>SUM(N112:N117)</f>
        <v>32.041071360645603</v>
      </c>
    </row>
    <row r="119" spans="1:14" ht="25.5" x14ac:dyDescent="0.2">
      <c r="A119" s="171"/>
      <c r="B119" s="171"/>
      <c r="C119" s="171"/>
      <c r="D119" s="171"/>
      <c r="E119" s="171"/>
      <c r="F119" s="171"/>
      <c r="G119" s="171"/>
      <c r="H119" s="171"/>
      <c r="J119" s="112" t="s">
        <v>467</v>
      </c>
      <c r="K119" s="81">
        <v>10</v>
      </c>
      <c r="L119" s="81">
        <v>2</v>
      </c>
      <c r="M119" s="81">
        <v>5</v>
      </c>
      <c r="N119" s="81">
        <v>2</v>
      </c>
    </row>
    <row r="120" spans="1:14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J120" s="112" t="s">
        <v>469</v>
      </c>
      <c r="K120" s="71">
        <f>ROUND(K118*K119,2)</f>
        <v>215.73</v>
      </c>
      <c r="L120" s="71">
        <f>ROUND(L118*L119,2)</f>
        <v>57.51</v>
      </c>
      <c r="M120" s="71">
        <f>ROUND(M118*M119,2)</f>
        <v>124.3</v>
      </c>
      <c r="N120" s="71">
        <f>ROUND(N118*N119,2)</f>
        <v>64.08</v>
      </c>
    </row>
    <row r="121" spans="1:14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87">
        <f>H118</f>
        <v>5834.91</v>
      </c>
      <c r="J121" s="112" t="s">
        <v>77</v>
      </c>
      <c r="K121" s="182">
        <f>SUM(K120:N120)</f>
        <v>461.62</v>
      </c>
      <c r="L121" s="182"/>
      <c r="M121" s="182"/>
      <c r="N121" s="182"/>
    </row>
    <row r="122" spans="1:14" ht="14.65" customHeight="1" x14ac:dyDescent="0.2">
      <c r="A122" s="181" t="s">
        <v>471</v>
      </c>
      <c r="B122" s="181"/>
      <c r="C122" s="181"/>
      <c r="D122" s="181"/>
      <c r="E122" s="181"/>
      <c r="F122" s="181"/>
      <c r="G122" s="181"/>
      <c r="H122" s="88">
        <f>N128</f>
        <v>892.35</v>
      </c>
    </row>
    <row r="123" spans="1:14" ht="14.65" customHeight="1" x14ac:dyDescent="0.2">
      <c r="A123" s="181" t="s">
        <v>472</v>
      </c>
      <c r="B123" s="181"/>
      <c r="C123" s="181"/>
      <c r="D123" s="181"/>
      <c r="E123" s="181"/>
      <c r="F123" s="181"/>
      <c r="G123" s="181"/>
      <c r="H123" s="88">
        <f>K121</f>
        <v>461.62</v>
      </c>
      <c r="J123" s="166" t="s">
        <v>473</v>
      </c>
      <c r="K123" s="166"/>
      <c r="L123" s="166"/>
      <c r="M123" s="166"/>
      <c r="N123" s="166"/>
    </row>
    <row r="124" spans="1:14" ht="14.65" customHeight="1" x14ac:dyDescent="0.2">
      <c r="A124" s="181" t="s">
        <v>474</v>
      </c>
      <c r="B124" s="181"/>
      <c r="C124" s="181"/>
      <c r="D124" s="181"/>
      <c r="E124" s="181"/>
      <c r="F124" s="181"/>
      <c r="G124" s="181"/>
      <c r="H124" s="89">
        <f>SUM(H121:H123)</f>
        <v>7188.88</v>
      </c>
      <c r="J124" s="67" t="s">
        <v>475</v>
      </c>
      <c r="K124" s="67" t="s">
        <v>476</v>
      </c>
      <c r="L124" s="67" t="s">
        <v>477</v>
      </c>
      <c r="M124" s="67" t="s">
        <v>478</v>
      </c>
      <c r="N124" s="67" t="s">
        <v>479</v>
      </c>
    </row>
    <row r="125" spans="1:14" ht="14.65" customHeight="1" x14ac:dyDescent="0.2">
      <c r="A125" s="181" t="s">
        <v>480</v>
      </c>
      <c r="B125" s="181"/>
      <c r="C125" s="181"/>
      <c r="D125" s="181"/>
      <c r="E125" s="181"/>
      <c r="F125" s="181"/>
      <c r="G125" s="181"/>
      <c r="H125" s="90" t="str">
        <f>G21</f>
        <v>1</v>
      </c>
      <c r="J125" s="119" t="s">
        <v>481</v>
      </c>
      <c r="K125" s="119" t="s">
        <v>482</v>
      </c>
      <c r="L125" s="120">
        <v>5</v>
      </c>
      <c r="M125" s="121">
        <v>129.49</v>
      </c>
      <c r="N125" s="122">
        <f>(L125*M125)</f>
        <v>647.45000000000005</v>
      </c>
    </row>
    <row r="126" spans="1:14" ht="14.65" customHeight="1" x14ac:dyDescent="0.2">
      <c r="A126" s="181" t="s">
        <v>483</v>
      </c>
      <c r="B126" s="181"/>
      <c r="C126" s="181"/>
      <c r="D126" s="181"/>
      <c r="E126" s="181"/>
      <c r="F126" s="181"/>
      <c r="G126" s="181"/>
      <c r="H126" s="91">
        <f>H124*H125</f>
        <v>7188.88</v>
      </c>
      <c r="J126" s="119" t="s">
        <v>484</v>
      </c>
      <c r="K126" s="119" t="s">
        <v>485</v>
      </c>
      <c r="L126" s="120">
        <v>5</v>
      </c>
      <c r="M126" s="121">
        <v>32.4</v>
      </c>
      <c r="N126" s="122">
        <f>(L126*M126)</f>
        <v>162</v>
      </c>
    </row>
    <row r="127" spans="1:14" ht="14.65" customHeight="1" x14ac:dyDescent="0.2">
      <c r="A127" s="181" t="s">
        <v>20</v>
      </c>
      <c r="B127" s="181"/>
      <c r="C127" s="181"/>
      <c r="D127" s="181"/>
      <c r="E127" s="181"/>
      <c r="F127" s="181"/>
      <c r="G127" s="181"/>
      <c r="H127" s="75">
        <f>G20</f>
        <v>1</v>
      </c>
      <c r="J127" s="119" t="s">
        <v>486</v>
      </c>
      <c r="K127" s="119" t="s">
        <v>485</v>
      </c>
      <c r="L127" s="120">
        <v>5</v>
      </c>
      <c r="M127" s="121">
        <v>16.579999999999998</v>
      </c>
      <c r="N127" s="122">
        <f>(L127*M127)</f>
        <v>82.899999999999991</v>
      </c>
    </row>
    <row r="128" spans="1:14" ht="14.65" customHeight="1" x14ac:dyDescent="0.2">
      <c r="A128" s="181" t="s">
        <v>487</v>
      </c>
      <c r="B128" s="181"/>
      <c r="C128" s="181"/>
      <c r="D128" s="181"/>
      <c r="E128" s="181"/>
      <c r="F128" s="181"/>
      <c r="G128" s="181"/>
      <c r="H128" s="91">
        <f>H126*H127</f>
        <v>7188.88</v>
      </c>
      <c r="J128" s="183" t="s">
        <v>77</v>
      </c>
      <c r="K128" s="183"/>
      <c r="L128" s="183"/>
      <c r="M128" s="183"/>
      <c r="N128" s="123">
        <f>SUM(N125:N127)</f>
        <v>892.35</v>
      </c>
    </row>
    <row r="129" spans="1:14" ht="14.65" customHeight="1" x14ac:dyDescent="0.2">
      <c r="A129" s="181" t="s">
        <v>488</v>
      </c>
      <c r="B129" s="181"/>
      <c r="C129" s="181"/>
      <c r="D129" s="181"/>
      <c r="E129" s="181"/>
      <c r="F129" s="181"/>
      <c r="G129" s="181"/>
      <c r="H129" s="89">
        <f>H128*12</f>
        <v>86266.559999999998</v>
      </c>
      <c r="J129"/>
      <c r="K129"/>
      <c r="L129"/>
      <c r="M129"/>
      <c r="N129"/>
    </row>
    <row r="130" spans="1:14" ht="14.65" customHeight="1" x14ac:dyDescent="0.2">
      <c r="A130" s="181" t="s">
        <v>489</v>
      </c>
      <c r="B130" s="181"/>
      <c r="C130" s="181"/>
      <c r="D130" s="181"/>
      <c r="E130" s="181"/>
      <c r="F130" s="181"/>
      <c r="G130" s="181"/>
      <c r="H130" s="92">
        <f>G18</f>
        <v>30</v>
      </c>
      <c r="J130"/>
      <c r="K130"/>
      <c r="L130"/>
      <c r="M130"/>
      <c r="N130"/>
    </row>
    <row r="131" spans="1:14" ht="14.65" customHeight="1" x14ac:dyDescent="0.2">
      <c r="A131" s="184" t="s">
        <v>490</v>
      </c>
      <c r="B131" s="184"/>
      <c r="C131" s="184"/>
      <c r="D131" s="184"/>
      <c r="E131" s="184"/>
      <c r="F131" s="184"/>
      <c r="G131" s="184"/>
      <c r="H131" s="93">
        <f>H128*H130</f>
        <v>215666.4</v>
      </c>
      <c r="J131"/>
      <c r="K131"/>
      <c r="L131"/>
      <c r="M131"/>
      <c r="N131"/>
    </row>
    <row r="132" spans="1:14" x14ac:dyDescent="0.2">
      <c r="A132" s="171"/>
      <c r="B132" s="171"/>
      <c r="C132" s="171"/>
      <c r="D132" s="171"/>
      <c r="E132" s="171"/>
      <c r="F132" s="171"/>
      <c r="G132" s="171"/>
      <c r="H132" s="171"/>
      <c r="J132"/>
      <c r="K132"/>
      <c r="L132"/>
      <c r="M132"/>
      <c r="N132"/>
    </row>
    <row r="133" spans="1:14" x14ac:dyDescent="0.2">
      <c r="A133" s="185"/>
      <c r="B133" s="185"/>
      <c r="C133" s="185"/>
      <c r="D133" s="185"/>
      <c r="E133" s="185"/>
      <c r="F133" s="185"/>
      <c r="G133" s="185"/>
      <c r="H133" s="185"/>
    </row>
    <row r="134" spans="1:14" x14ac:dyDescent="0.2">
      <c r="A134" s="175" t="s">
        <v>491</v>
      </c>
      <c r="B134" s="175"/>
      <c r="C134" s="175"/>
      <c r="D134" s="175"/>
      <c r="E134" s="175"/>
      <c r="F134" s="175"/>
      <c r="G134" s="175"/>
      <c r="H134" s="175"/>
    </row>
    <row r="135" spans="1:14" x14ac:dyDescent="0.2">
      <c r="A135" s="156" t="s">
        <v>492</v>
      </c>
      <c r="B135" s="156"/>
      <c r="C135" s="156"/>
      <c r="D135" s="156"/>
      <c r="E135" s="156"/>
      <c r="F135" s="156"/>
      <c r="G135" s="156"/>
      <c r="H135" s="156"/>
    </row>
    <row r="136" spans="1:14" x14ac:dyDescent="0.2">
      <c r="A136" s="174" t="s">
        <v>493</v>
      </c>
      <c r="B136" s="174"/>
      <c r="C136" s="174"/>
      <c r="D136" s="174" t="s">
        <v>494</v>
      </c>
      <c r="E136" s="174"/>
      <c r="F136" s="174" t="s">
        <v>495</v>
      </c>
      <c r="G136" s="174"/>
      <c r="H136" s="74" t="s">
        <v>496</v>
      </c>
    </row>
    <row r="137" spans="1:14" x14ac:dyDescent="0.2">
      <c r="A137" s="186">
        <v>0</v>
      </c>
      <c r="B137" s="186"/>
      <c r="C137" s="186"/>
      <c r="D137" s="187">
        <v>0</v>
      </c>
      <c r="E137" s="187"/>
      <c r="F137" s="188">
        <v>22</v>
      </c>
      <c r="G137" s="188"/>
      <c r="H137" s="87">
        <f>ROUND(A137*D137*F137,2)</f>
        <v>0</v>
      </c>
    </row>
    <row r="138" spans="1:14" x14ac:dyDescent="0.2">
      <c r="A138" s="187"/>
      <c r="B138" s="187"/>
      <c r="C138" s="187"/>
      <c r="D138" s="187"/>
      <c r="E138" s="187"/>
      <c r="F138" s="187"/>
      <c r="G138" s="187"/>
      <c r="H138" s="187"/>
    </row>
    <row r="139" spans="1:14" x14ac:dyDescent="0.2">
      <c r="A139" s="156" t="s">
        <v>497</v>
      </c>
      <c r="B139" s="156"/>
      <c r="C139" s="156"/>
      <c r="D139" s="156"/>
      <c r="E139" s="156"/>
      <c r="F139" s="156"/>
      <c r="G139" s="156"/>
      <c r="H139" s="156"/>
    </row>
    <row r="140" spans="1:14" x14ac:dyDescent="0.2">
      <c r="A140" s="174" t="s">
        <v>498</v>
      </c>
      <c r="B140" s="174"/>
      <c r="C140" s="174"/>
      <c r="D140" s="174" t="s">
        <v>499</v>
      </c>
      <c r="E140" s="174"/>
      <c r="F140" s="174" t="s">
        <v>500</v>
      </c>
      <c r="G140" s="174"/>
      <c r="H140" s="74" t="s">
        <v>501</v>
      </c>
    </row>
    <row r="141" spans="1:14" x14ac:dyDescent="0.2">
      <c r="A141" s="186">
        <f>H25</f>
        <v>2303.9</v>
      </c>
      <c r="B141" s="186"/>
      <c r="C141" s="186"/>
      <c r="D141" s="189">
        <v>1</v>
      </c>
      <c r="E141" s="189"/>
      <c r="F141" s="189">
        <v>0</v>
      </c>
      <c r="G141" s="189"/>
      <c r="H141" s="87">
        <f>ROUND(A141*D141*F141,2)</f>
        <v>0</v>
      </c>
    </row>
    <row r="142" spans="1:14" x14ac:dyDescent="0.2">
      <c r="A142" s="187"/>
      <c r="B142" s="187"/>
      <c r="C142" s="187"/>
      <c r="D142" s="187"/>
      <c r="E142" s="187"/>
      <c r="F142" s="187"/>
      <c r="G142" s="187"/>
      <c r="H142" s="187"/>
    </row>
    <row r="143" spans="1:14" x14ac:dyDescent="0.2">
      <c r="A143" s="156" t="s">
        <v>502</v>
      </c>
      <c r="B143" s="156"/>
      <c r="C143" s="156"/>
      <c r="D143" s="156"/>
      <c r="E143" s="156"/>
      <c r="F143" s="156"/>
      <c r="G143" s="156"/>
      <c r="H143" s="80">
        <f>IF(H137-H141&lt;0,"0,00",H137-H141)</f>
        <v>0</v>
      </c>
    </row>
    <row r="144" spans="1:14" x14ac:dyDescent="0.2">
      <c r="A144" s="171"/>
      <c r="B144" s="171"/>
      <c r="C144" s="171"/>
      <c r="D144" s="171"/>
      <c r="E144" s="171"/>
      <c r="F144" s="171"/>
      <c r="G144" s="171"/>
      <c r="H144" s="171"/>
    </row>
    <row r="145" spans="1:8" x14ac:dyDescent="0.2">
      <c r="A145" s="175" t="s">
        <v>503</v>
      </c>
      <c r="B145" s="175"/>
      <c r="C145" s="175"/>
      <c r="D145" s="175"/>
      <c r="E145" s="175"/>
      <c r="F145" s="175"/>
      <c r="G145" s="175"/>
      <c r="H145" s="175"/>
    </row>
    <row r="146" spans="1:8" x14ac:dyDescent="0.2">
      <c r="A146" s="156" t="s">
        <v>504</v>
      </c>
      <c r="B146" s="156"/>
      <c r="C146" s="156"/>
      <c r="D146" s="156"/>
      <c r="E146" s="156"/>
      <c r="F146" s="156"/>
      <c r="G146" s="156"/>
      <c r="H146" s="156"/>
    </row>
    <row r="147" spans="1:8" x14ac:dyDescent="0.2">
      <c r="A147" s="174" t="s">
        <v>493</v>
      </c>
      <c r="B147" s="174"/>
      <c r="C147" s="174"/>
      <c r="D147" s="174" t="s">
        <v>495</v>
      </c>
      <c r="E147" s="174"/>
      <c r="F147" s="174"/>
      <c r="G147" s="174" t="s">
        <v>496</v>
      </c>
      <c r="H147" s="174"/>
    </row>
    <row r="148" spans="1:8" x14ac:dyDescent="0.2">
      <c r="A148" s="186">
        <v>23</v>
      </c>
      <c r="B148" s="186"/>
      <c r="C148" s="186"/>
      <c r="D148" s="188">
        <v>22</v>
      </c>
      <c r="E148" s="188"/>
      <c r="F148" s="188"/>
      <c r="G148" s="186">
        <f>ROUND(A148*D148,2)</f>
        <v>506</v>
      </c>
      <c r="H148" s="186"/>
    </row>
    <row r="149" spans="1:8" x14ac:dyDescent="0.2">
      <c r="A149" s="187"/>
      <c r="B149" s="187"/>
      <c r="C149" s="187"/>
      <c r="D149" s="187"/>
      <c r="E149" s="187"/>
      <c r="F149" s="187"/>
      <c r="G149" s="187"/>
      <c r="H149" s="187"/>
    </row>
    <row r="150" spans="1:8" x14ac:dyDescent="0.2">
      <c r="A150" s="156" t="s">
        <v>505</v>
      </c>
      <c r="B150" s="156"/>
      <c r="C150" s="156"/>
      <c r="D150" s="156"/>
      <c r="E150" s="156"/>
      <c r="F150" s="156"/>
      <c r="G150" s="156"/>
      <c r="H150" s="156"/>
    </row>
    <row r="151" spans="1:8" x14ac:dyDescent="0.2">
      <c r="A151" s="174" t="s">
        <v>498</v>
      </c>
      <c r="B151" s="174"/>
      <c r="C151" s="174"/>
      <c r="D151" s="174" t="s">
        <v>500</v>
      </c>
      <c r="E151" s="174"/>
      <c r="F151" s="174"/>
      <c r="G151" s="174" t="s">
        <v>501</v>
      </c>
      <c r="H151" s="174"/>
    </row>
    <row r="152" spans="1:8" x14ac:dyDescent="0.2">
      <c r="A152" s="186">
        <f>G148</f>
        <v>506</v>
      </c>
      <c r="B152" s="186"/>
      <c r="C152" s="186"/>
      <c r="D152" s="189">
        <v>0.2</v>
      </c>
      <c r="E152" s="189"/>
      <c r="F152" s="189"/>
      <c r="G152" s="186">
        <f>ROUND(A152*D152,2)</f>
        <v>101.2</v>
      </c>
      <c r="H152" s="186"/>
    </row>
    <row r="153" spans="1:8" x14ac:dyDescent="0.2">
      <c r="A153" s="187"/>
      <c r="B153" s="187"/>
      <c r="C153" s="187"/>
      <c r="D153" s="187"/>
      <c r="E153" s="187"/>
      <c r="F153" s="187"/>
      <c r="G153" s="187"/>
      <c r="H153" s="187"/>
    </row>
    <row r="154" spans="1:8" x14ac:dyDescent="0.2">
      <c r="A154" s="156" t="s">
        <v>506</v>
      </c>
      <c r="B154" s="156"/>
      <c r="C154" s="156"/>
      <c r="D154" s="156"/>
      <c r="E154" s="156"/>
      <c r="F154" s="156"/>
      <c r="G154" s="156"/>
      <c r="H154" s="80">
        <f>ROUND(G148-G152,2)</f>
        <v>404.8</v>
      </c>
    </row>
    <row r="155" spans="1:8" x14ac:dyDescent="0.2">
      <c r="A155" s="171"/>
      <c r="B155" s="171"/>
      <c r="C155" s="171"/>
      <c r="D155" s="171"/>
      <c r="E155" s="171"/>
      <c r="F155" s="171"/>
      <c r="G155" s="171"/>
      <c r="H155" s="171"/>
    </row>
    <row r="156" spans="1:8" x14ac:dyDescent="0.2">
      <c r="A156" s="175" t="s">
        <v>507</v>
      </c>
      <c r="B156" s="175"/>
      <c r="C156" s="175"/>
      <c r="D156" s="175"/>
      <c r="E156" s="175"/>
      <c r="F156" s="175"/>
      <c r="G156" s="175"/>
      <c r="H156" s="175"/>
    </row>
    <row r="157" spans="1:8" ht="25.5" x14ac:dyDescent="0.2">
      <c r="A157" s="79" t="s">
        <v>18</v>
      </c>
      <c r="B157" s="156" t="s">
        <v>80</v>
      </c>
      <c r="C157" s="156"/>
      <c r="D157" s="156"/>
      <c r="E157" s="79" t="s">
        <v>508</v>
      </c>
      <c r="F157" s="79" t="s">
        <v>493</v>
      </c>
      <c r="G157" s="97" t="s">
        <v>509</v>
      </c>
      <c r="H157" s="79" t="s">
        <v>510</v>
      </c>
    </row>
    <row r="158" spans="1:8" ht="20.85" customHeight="1" x14ac:dyDescent="0.2">
      <c r="A158" s="81">
        <v>1</v>
      </c>
      <c r="B158" s="190" t="s">
        <v>83</v>
      </c>
      <c r="C158" s="190"/>
      <c r="D158" s="190"/>
      <c r="E158" s="81">
        <v>1</v>
      </c>
      <c r="F158" s="71">
        <f>VLOOKUP(A158,Insumos!$A$2:$D$236,4, )</f>
        <v>138.06</v>
      </c>
      <c r="G158" s="81">
        <v>12</v>
      </c>
      <c r="H158" s="71">
        <f t="shared" ref="H158:H167" si="2">ROUND(E158*F158/G158,2)</f>
        <v>11.51</v>
      </c>
    </row>
    <row r="159" spans="1:8" ht="12.75" customHeight="1" x14ac:dyDescent="0.2">
      <c r="A159" s="81">
        <v>25</v>
      </c>
      <c r="B159" s="190" t="s">
        <v>109</v>
      </c>
      <c r="C159" s="190"/>
      <c r="D159" s="190"/>
      <c r="E159" s="81">
        <v>4</v>
      </c>
      <c r="F159" s="71">
        <f>VLOOKUP(A159,Insumos!$A$2:$D$236,4, )</f>
        <v>79.13</v>
      </c>
      <c r="G159" s="81">
        <v>12</v>
      </c>
      <c r="H159" s="71">
        <f t="shared" si="2"/>
        <v>26.38</v>
      </c>
    </row>
    <row r="160" spans="1:8" ht="20.85" customHeight="1" x14ac:dyDescent="0.2">
      <c r="A160" s="81">
        <v>29</v>
      </c>
      <c r="B160" s="190" t="s">
        <v>511</v>
      </c>
      <c r="C160" s="190"/>
      <c r="D160" s="190"/>
      <c r="E160" s="81">
        <v>2</v>
      </c>
      <c r="F160" s="71">
        <f>VLOOKUP(A160,Insumos!$A$2:$D$236,4, )</f>
        <v>37.46</v>
      </c>
      <c r="G160" s="81">
        <v>12</v>
      </c>
      <c r="H160" s="71">
        <f t="shared" si="2"/>
        <v>6.24</v>
      </c>
    </row>
    <row r="161" spans="1:9" ht="20.85" customHeight="1" x14ac:dyDescent="0.2">
      <c r="A161" s="81">
        <v>30</v>
      </c>
      <c r="B161" s="190" t="s">
        <v>114</v>
      </c>
      <c r="C161" s="190"/>
      <c r="D161" s="190"/>
      <c r="E161" s="81">
        <v>2</v>
      </c>
      <c r="F161" s="71">
        <f>VLOOKUP(A161,Insumos!$A$2:$D$236,4, )</f>
        <v>74.2</v>
      </c>
      <c r="G161" s="81">
        <v>12</v>
      </c>
      <c r="H161" s="71">
        <f t="shared" si="2"/>
        <v>12.37</v>
      </c>
    </row>
    <row r="162" spans="1:9" ht="12.75" customHeight="1" x14ac:dyDescent="0.2">
      <c r="A162" s="81">
        <v>43</v>
      </c>
      <c r="B162" s="190" t="s">
        <v>512</v>
      </c>
      <c r="C162" s="190"/>
      <c r="D162" s="190"/>
      <c r="E162" s="81">
        <v>1</v>
      </c>
      <c r="F162" s="71">
        <f>VLOOKUP(A162,Insumos!$A$2:$D$236,4, )</f>
        <v>21.54</v>
      </c>
      <c r="G162" s="81">
        <v>12</v>
      </c>
      <c r="H162" s="71">
        <f t="shared" si="2"/>
        <v>1.8</v>
      </c>
    </row>
    <row r="163" spans="1:9" ht="12.75" customHeight="1" x14ac:dyDescent="0.2">
      <c r="A163" s="81">
        <v>94</v>
      </c>
      <c r="B163" s="190" t="s">
        <v>513</v>
      </c>
      <c r="C163" s="190"/>
      <c r="D163" s="190"/>
      <c r="E163" s="81">
        <v>1</v>
      </c>
      <c r="F163" s="71">
        <f>VLOOKUP(A163,Insumos!$A$2:$D$236,4, )</f>
        <v>26.45</v>
      </c>
      <c r="G163" s="81">
        <v>12</v>
      </c>
      <c r="H163" s="71">
        <f t="shared" si="2"/>
        <v>2.2000000000000002</v>
      </c>
    </row>
    <row r="164" spans="1:9" ht="12.75" customHeight="1" x14ac:dyDescent="0.2">
      <c r="A164" s="81">
        <v>145</v>
      </c>
      <c r="B164" s="190" t="s">
        <v>229</v>
      </c>
      <c r="C164" s="190"/>
      <c r="D164" s="190"/>
      <c r="E164" s="81">
        <v>1</v>
      </c>
      <c r="F164" s="71">
        <f>VLOOKUP(A164,Insumos!$A$2:$D$236,4, )</f>
        <v>303.33</v>
      </c>
      <c r="G164" s="81">
        <v>12</v>
      </c>
      <c r="H164" s="71">
        <f t="shared" si="2"/>
        <v>25.28</v>
      </c>
    </row>
    <row r="165" spans="1:9" ht="12.75" customHeight="1" x14ac:dyDescent="0.2">
      <c r="A165" s="81">
        <v>191</v>
      </c>
      <c r="B165" s="190" t="s">
        <v>514</v>
      </c>
      <c r="C165" s="190"/>
      <c r="D165" s="190"/>
      <c r="E165" s="81">
        <v>2</v>
      </c>
      <c r="F165" s="71">
        <f>VLOOKUP(A165,Insumos!$A$2:$D$236,4, )</f>
        <v>76.95</v>
      </c>
      <c r="G165" s="81">
        <v>12</v>
      </c>
      <c r="H165" s="71">
        <f t="shared" si="2"/>
        <v>12.83</v>
      </c>
    </row>
    <row r="166" spans="1:9" ht="20.85" customHeight="1" x14ac:dyDescent="0.2">
      <c r="A166" s="81">
        <v>167</v>
      </c>
      <c r="B166" s="192" t="s">
        <v>515</v>
      </c>
      <c r="C166" s="192"/>
      <c r="D166" s="192"/>
      <c r="E166" s="81">
        <v>1</v>
      </c>
      <c r="F166" s="71">
        <f>VLOOKUP(A166,Insumos!$A$2:$D$236,4, )</f>
        <v>38.1</v>
      </c>
      <c r="G166" s="81">
        <v>4</v>
      </c>
      <c r="H166" s="71">
        <f t="shared" si="2"/>
        <v>9.5299999999999994</v>
      </c>
    </row>
    <row r="167" spans="1:9" ht="12.75" customHeight="1" x14ac:dyDescent="0.2">
      <c r="A167" s="81">
        <v>47</v>
      </c>
      <c r="B167" s="190" t="s">
        <v>131</v>
      </c>
      <c r="C167" s="190"/>
      <c r="D167" s="190"/>
      <c r="E167" s="81">
        <v>1</v>
      </c>
      <c r="F167" s="71">
        <f>VLOOKUP(A167,Insumos!$A$2:$D$236,4, )</f>
        <v>3.6</v>
      </c>
      <c r="G167" s="81">
        <v>30</v>
      </c>
      <c r="H167" s="71">
        <f t="shared" si="2"/>
        <v>0.12</v>
      </c>
    </row>
    <row r="168" spans="1:9" x14ac:dyDescent="0.2">
      <c r="A168" s="193" t="s">
        <v>516</v>
      </c>
      <c r="B168" s="193"/>
      <c r="C168" s="193"/>
      <c r="D168" s="193"/>
      <c r="E168" s="193"/>
      <c r="F168" s="193"/>
      <c r="G168" s="193"/>
      <c r="H168" s="80">
        <f>SUM(H158:H167)</f>
        <v>108.26</v>
      </c>
      <c r="I168" s="1"/>
    </row>
    <row r="169" spans="1:9" x14ac:dyDescent="0.2">
      <c r="A169" s="171"/>
      <c r="B169" s="171"/>
      <c r="C169" s="171"/>
      <c r="D169" s="171"/>
      <c r="E169" s="171"/>
      <c r="F169" s="171"/>
      <c r="G169" s="171"/>
      <c r="H169" s="171"/>
      <c r="I169" s="1"/>
    </row>
    <row r="170" spans="1:9" x14ac:dyDescent="0.2">
      <c r="A170" s="175" t="s">
        <v>517</v>
      </c>
      <c r="B170" s="175"/>
      <c r="C170" s="175"/>
      <c r="D170" s="175"/>
      <c r="E170" s="175"/>
      <c r="F170" s="175"/>
      <c r="G170" s="175"/>
      <c r="H170" s="175"/>
      <c r="I170" s="1"/>
    </row>
    <row r="171" spans="1:9" ht="25.5" x14ac:dyDescent="0.2">
      <c r="A171" s="79" t="s">
        <v>18</v>
      </c>
      <c r="B171" s="156" t="s">
        <v>80</v>
      </c>
      <c r="C171" s="156"/>
      <c r="D171" s="79" t="s">
        <v>508</v>
      </c>
      <c r="E171" s="79" t="s">
        <v>493</v>
      </c>
      <c r="F171" s="79" t="s">
        <v>518</v>
      </c>
      <c r="G171" s="97" t="s">
        <v>519</v>
      </c>
      <c r="H171" s="79" t="s">
        <v>520</v>
      </c>
      <c r="I171" s="1"/>
    </row>
    <row r="172" spans="1:9" ht="20.85" customHeight="1" x14ac:dyDescent="0.2">
      <c r="A172" s="81">
        <v>213</v>
      </c>
      <c r="B172" s="190" t="s">
        <v>297</v>
      </c>
      <c r="C172" s="190"/>
      <c r="D172" s="81">
        <f>H174*H175</f>
        <v>1</v>
      </c>
      <c r="E172" s="71">
        <f>VLOOKUP(A172,Insumos!$A$2:$D$236,4, )</f>
        <v>975.5</v>
      </c>
      <c r="F172" s="81">
        <v>60</v>
      </c>
      <c r="G172" s="71">
        <f>ROUND((D172*E172*$H$178)/12,2)</f>
        <v>2.76</v>
      </c>
      <c r="H172" s="71">
        <f>ROUND((E172/F172*D172)+G172,2)</f>
        <v>19.02</v>
      </c>
      <c r="I172" s="1"/>
    </row>
    <row r="173" spans="1:9" x14ac:dyDescent="0.2">
      <c r="A173" s="156" t="s">
        <v>521</v>
      </c>
      <c r="B173" s="156"/>
      <c r="C173" s="156"/>
      <c r="D173" s="156"/>
      <c r="E173" s="156"/>
      <c r="F173" s="156"/>
      <c r="G173" s="156"/>
      <c r="H173" s="80">
        <f>SUM(H172:H172)</f>
        <v>19.02</v>
      </c>
      <c r="I173" s="1"/>
    </row>
    <row r="174" spans="1:9" x14ac:dyDescent="0.2">
      <c r="A174" s="156" t="s">
        <v>522</v>
      </c>
      <c r="B174" s="156"/>
      <c r="C174" s="156"/>
      <c r="D174" s="156"/>
      <c r="E174" s="156"/>
      <c r="F174" s="156"/>
      <c r="G174" s="156"/>
      <c r="H174" s="79" t="str">
        <f>G21</f>
        <v>1</v>
      </c>
      <c r="I174" s="1"/>
    </row>
    <row r="175" spans="1:9" x14ac:dyDescent="0.2">
      <c r="A175" s="156" t="s">
        <v>20</v>
      </c>
      <c r="B175" s="156"/>
      <c r="C175" s="156"/>
      <c r="D175" s="156"/>
      <c r="E175" s="156"/>
      <c r="F175" s="156"/>
      <c r="G175" s="156"/>
      <c r="H175" s="79">
        <f>G20</f>
        <v>1</v>
      </c>
      <c r="I175" s="1"/>
    </row>
    <row r="176" spans="1:9" x14ac:dyDescent="0.2">
      <c r="A176" s="156" t="s">
        <v>516</v>
      </c>
      <c r="B176" s="156"/>
      <c r="C176" s="156"/>
      <c r="D176" s="156"/>
      <c r="E176" s="156"/>
      <c r="F176" s="156"/>
      <c r="G176" s="156"/>
      <c r="H176" s="80">
        <f>ROUND(H173/H174/H175,2)</f>
        <v>19.02</v>
      </c>
      <c r="I176" s="53"/>
    </row>
    <row r="177" spans="1:9" x14ac:dyDescent="0.2">
      <c r="I177" s="1"/>
    </row>
    <row r="178" spans="1:9" ht="23.85" customHeight="1" x14ac:dyDescent="0.2">
      <c r="A178" s="191" t="s">
        <v>523</v>
      </c>
      <c r="B178" s="191"/>
      <c r="C178" s="191"/>
      <c r="D178" s="191"/>
      <c r="E178" s="191"/>
      <c r="F178" s="191"/>
      <c r="G178" s="99" t="s">
        <v>524</v>
      </c>
      <c r="H178" s="100">
        <v>3.4000000000000002E-2</v>
      </c>
      <c r="I178" s="1"/>
    </row>
    <row r="181" spans="1:9" x14ac:dyDescent="0.2">
      <c r="I181" s="23"/>
    </row>
    <row r="182" spans="1:9" x14ac:dyDescent="0.2">
      <c r="I182" s="23"/>
    </row>
  </sheetData>
  <mergeCells count="219">
    <mergeCell ref="B172:C172"/>
    <mergeCell ref="A173:G173"/>
    <mergeCell ref="A174:G174"/>
    <mergeCell ref="A175:G175"/>
    <mergeCell ref="A176:G176"/>
    <mergeCell ref="A178:F178"/>
    <mergeCell ref="B163:D163"/>
    <mergeCell ref="B164:D164"/>
    <mergeCell ref="B165:D165"/>
    <mergeCell ref="B166:D166"/>
    <mergeCell ref="B167:D167"/>
    <mergeCell ref="A168:G168"/>
    <mergeCell ref="A169:H169"/>
    <mergeCell ref="A170:H170"/>
    <mergeCell ref="B171:C171"/>
    <mergeCell ref="A154:G154"/>
    <mergeCell ref="A155:H155"/>
    <mergeCell ref="A156:H156"/>
    <mergeCell ref="B157:D157"/>
    <mergeCell ref="B158:D158"/>
    <mergeCell ref="B159:D159"/>
    <mergeCell ref="B160:D160"/>
    <mergeCell ref="B161:D161"/>
    <mergeCell ref="B162:D162"/>
    <mergeCell ref="A149:H149"/>
    <mergeCell ref="A150:H150"/>
    <mergeCell ref="A151:C151"/>
    <mergeCell ref="D151:F151"/>
    <mergeCell ref="G151:H151"/>
    <mergeCell ref="A152:C152"/>
    <mergeCell ref="D152:F152"/>
    <mergeCell ref="G152:H152"/>
    <mergeCell ref="A153:H153"/>
    <mergeCell ref="A143:G143"/>
    <mergeCell ref="A144:H144"/>
    <mergeCell ref="A145:H145"/>
    <mergeCell ref="A146:H146"/>
    <mergeCell ref="A147:C147"/>
    <mergeCell ref="D147:F147"/>
    <mergeCell ref="G147:H147"/>
    <mergeCell ref="A148:C148"/>
    <mergeCell ref="D148:F148"/>
    <mergeCell ref="G148:H148"/>
    <mergeCell ref="A138:H138"/>
    <mergeCell ref="A139:H139"/>
    <mergeCell ref="A140:C140"/>
    <mergeCell ref="D140:E140"/>
    <mergeCell ref="F140:G140"/>
    <mergeCell ref="A141:C141"/>
    <mergeCell ref="D141:E141"/>
    <mergeCell ref="F141:G141"/>
    <mergeCell ref="A142:H142"/>
    <mergeCell ref="A132:H132"/>
    <mergeCell ref="A133:H133"/>
    <mergeCell ref="A134:H134"/>
    <mergeCell ref="A135:H135"/>
    <mergeCell ref="A136:C136"/>
    <mergeCell ref="D136:E136"/>
    <mergeCell ref="F136:G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J128:M128"/>
    <mergeCell ref="A129:G129"/>
    <mergeCell ref="A130:G130"/>
    <mergeCell ref="A131:G131"/>
    <mergeCell ref="B116:G116"/>
    <mergeCell ref="B117:G117"/>
    <mergeCell ref="A118:G118"/>
    <mergeCell ref="A119:H119"/>
    <mergeCell ref="A120:H120"/>
    <mergeCell ref="A121:G121"/>
    <mergeCell ref="K121:N121"/>
    <mergeCell ref="A122:G122"/>
    <mergeCell ref="A123:G123"/>
    <mergeCell ref="J123:N123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115:G115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106:H106"/>
    <mergeCell ref="B89:F89"/>
    <mergeCell ref="A90:G90"/>
    <mergeCell ref="B91:F91"/>
    <mergeCell ref="A92:G92"/>
    <mergeCell ref="A93:H93"/>
    <mergeCell ref="A94:H94"/>
    <mergeCell ref="A95:G95"/>
    <mergeCell ref="B96:G96"/>
    <mergeCell ref="B97:G97"/>
    <mergeCell ref="A80:H80"/>
    <mergeCell ref="A81:H81"/>
    <mergeCell ref="A82:G82"/>
    <mergeCell ref="B83:F83"/>
    <mergeCell ref="B84:F84"/>
    <mergeCell ref="B85:F85"/>
    <mergeCell ref="B86:F86"/>
    <mergeCell ref="B87:F87"/>
    <mergeCell ref="B88:F88"/>
    <mergeCell ref="A71:H71"/>
    <mergeCell ref="A72:G72"/>
    <mergeCell ref="A73:G73"/>
    <mergeCell ref="B74:E74"/>
    <mergeCell ref="B75:E75"/>
    <mergeCell ref="B76:F76"/>
    <mergeCell ref="B77:F77"/>
    <mergeCell ref="A78:F78"/>
    <mergeCell ref="A79:G79"/>
    <mergeCell ref="A62:G62"/>
    <mergeCell ref="A63:H63"/>
    <mergeCell ref="A64:H64"/>
    <mergeCell ref="A65:G65"/>
    <mergeCell ref="B66:E66"/>
    <mergeCell ref="B67:E67"/>
    <mergeCell ref="B68:F68"/>
    <mergeCell ref="B69:F69"/>
    <mergeCell ref="A70:F70"/>
    <mergeCell ref="B53:G53"/>
    <mergeCell ref="B54:G54"/>
    <mergeCell ref="B55:G55"/>
    <mergeCell ref="A56:G56"/>
    <mergeCell ref="A57:H57"/>
    <mergeCell ref="A58:H58"/>
    <mergeCell ref="B59:G59"/>
    <mergeCell ref="B60:G60"/>
    <mergeCell ref="B61:G61"/>
    <mergeCell ref="B44:F44"/>
    <mergeCell ref="B45:F45"/>
    <mergeCell ref="B46:F46"/>
    <mergeCell ref="B47:F47"/>
    <mergeCell ref="B48:F48"/>
    <mergeCell ref="A49:F49"/>
    <mergeCell ref="A50:H50"/>
    <mergeCell ref="B51:G51"/>
    <mergeCell ref="B52:G52"/>
    <mergeCell ref="B35:F35"/>
    <mergeCell ref="B36:F36"/>
    <mergeCell ref="A37:G37"/>
    <mergeCell ref="A38:H38"/>
    <mergeCell ref="A39:G39"/>
    <mergeCell ref="B40:F40"/>
    <mergeCell ref="B41:F41"/>
    <mergeCell ref="B42:F42"/>
    <mergeCell ref="B43:F43"/>
    <mergeCell ref="B26:F26"/>
    <mergeCell ref="B27:F27"/>
    <mergeCell ref="B28:F28"/>
    <mergeCell ref="B29:F29"/>
    <mergeCell ref="B30:F30"/>
    <mergeCell ref="A31:G31"/>
    <mergeCell ref="A32:H32"/>
    <mergeCell ref="A33:H33"/>
    <mergeCell ref="B34:F34"/>
    <mergeCell ref="A22:H22"/>
    <mergeCell ref="J22:J23"/>
    <mergeCell ref="K22:K23"/>
    <mergeCell ref="L22:L23"/>
    <mergeCell ref="M22:M23"/>
    <mergeCell ref="N22:N23"/>
    <mergeCell ref="A23:H23"/>
    <mergeCell ref="A24:F24"/>
    <mergeCell ref="B25:F25"/>
    <mergeCell ref="B19:F19"/>
    <mergeCell ref="G19:H19"/>
    <mergeCell ref="J19:N19"/>
    <mergeCell ref="B20:F20"/>
    <mergeCell ref="G20:H20"/>
    <mergeCell ref="K20:N20"/>
    <mergeCell ref="B21:F21"/>
    <mergeCell ref="G21:H21"/>
    <mergeCell ref="K21:L21"/>
    <mergeCell ref="M21:N21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178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2" manualBreakCount="2">
    <brk id="63" max="16383" man="1"/>
    <brk id="132" max="16383" man="1"/>
  </rowBreaks>
  <drawing r:id="rId3"/>
  <legacyDrawing r:id="rId4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7BC65"/>
    <pageSetUpPr fitToPage="1"/>
  </sheetPr>
  <dimension ref="A1:AV309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38" width="11.5703125" style="4"/>
    <col min="39" max="1025" width="11.5703125"/>
  </cols>
  <sheetData>
    <row r="1" spans="1:38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</row>
    <row r="2" spans="1:38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</row>
    <row r="3" spans="1:38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</row>
    <row r="4" spans="1:38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</row>
    <row r="5" spans="1:38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</row>
    <row r="6" spans="1:38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38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38" x14ac:dyDescent="0.2">
      <c r="A8" s="159"/>
      <c r="B8" s="159"/>
      <c r="C8" s="159"/>
      <c r="D8" s="159"/>
      <c r="E8" s="159"/>
      <c r="F8" s="159"/>
      <c r="G8" s="159"/>
      <c r="H8" s="159"/>
    </row>
    <row r="9" spans="1:38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38" x14ac:dyDescent="0.2">
      <c r="A10" s="59" t="s">
        <v>326</v>
      </c>
      <c r="B10" s="157" t="s">
        <v>327</v>
      </c>
      <c r="C10" s="157"/>
      <c r="D10" s="157"/>
      <c r="E10" s="139" t="s">
        <v>525</v>
      </c>
      <c r="F10" s="139"/>
      <c r="G10" s="139"/>
      <c r="H10" s="139"/>
    </row>
    <row r="11" spans="1:38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38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333</v>
      </c>
      <c r="H12" s="139"/>
    </row>
    <row r="13" spans="1:38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526</v>
      </c>
      <c r="H13" s="139"/>
    </row>
    <row r="14" spans="1:38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527</v>
      </c>
      <c r="H14" s="139"/>
    </row>
    <row r="15" spans="1:38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528</v>
      </c>
      <c r="H15" s="139"/>
    </row>
    <row r="16" spans="1:38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529</v>
      </c>
      <c r="H16" s="163"/>
    </row>
    <row r="17" spans="1:38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44562</v>
      </c>
      <c r="H17" s="165"/>
    </row>
    <row r="18" spans="1:38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38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H19"/>
      <c r="AI19"/>
      <c r="AJ19"/>
      <c r="AK19"/>
      <c r="AL19"/>
    </row>
    <row r="20" spans="1:38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13</v>
      </c>
      <c r="H20" s="139"/>
      <c r="AH20"/>
      <c r="AI20"/>
      <c r="AJ20"/>
      <c r="AK20"/>
      <c r="AL20"/>
    </row>
    <row r="21" spans="1:38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H21"/>
      <c r="AI21"/>
      <c r="AJ21"/>
      <c r="AK21"/>
      <c r="AL21"/>
    </row>
    <row r="22" spans="1:38" x14ac:dyDescent="0.2">
      <c r="A22" s="171"/>
      <c r="B22" s="171"/>
      <c r="C22" s="171"/>
      <c r="D22" s="171"/>
      <c r="E22" s="171"/>
      <c r="F22" s="171"/>
      <c r="G22" s="171"/>
      <c r="H22" s="171"/>
      <c r="AH22"/>
      <c r="AI22"/>
      <c r="AJ22"/>
      <c r="AK22"/>
      <c r="AL22"/>
    </row>
    <row r="23" spans="1:38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H23"/>
      <c r="AI23"/>
      <c r="AJ23"/>
      <c r="AK23"/>
      <c r="AL23"/>
    </row>
    <row r="24" spans="1:38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H24"/>
      <c r="AI24"/>
      <c r="AJ24"/>
      <c r="AK24"/>
      <c r="AL24"/>
    </row>
    <row r="25" spans="1:38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1184.93</v>
      </c>
      <c r="I25" s="27" t="s">
        <v>530</v>
      </c>
      <c r="AH25"/>
      <c r="AI25"/>
      <c r="AJ25"/>
      <c r="AK25"/>
      <c r="AL25"/>
    </row>
    <row r="26" spans="1:38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H26"/>
      <c r="AI26"/>
      <c r="AJ26"/>
      <c r="AK26"/>
      <c r="AL26"/>
    </row>
    <row r="27" spans="1:38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0.4</v>
      </c>
      <c r="H27" s="77">
        <f>H25*G27</f>
        <v>473.97200000000004</v>
      </c>
      <c r="I27" s="27" t="s">
        <v>531</v>
      </c>
      <c r="AH27"/>
      <c r="AI27"/>
      <c r="AJ27"/>
      <c r="AK27"/>
      <c r="AL27"/>
    </row>
    <row r="28" spans="1:38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H28"/>
      <c r="AI28"/>
      <c r="AJ28"/>
      <c r="AK28"/>
      <c r="AL28"/>
    </row>
    <row r="29" spans="1:38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H29"/>
      <c r="AI29"/>
      <c r="AJ29"/>
      <c r="AK29"/>
      <c r="AL29"/>
    </row>
    <row r="30" spans="1:38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H30"/>
      <c r="AI30"/>
      <c r="AJ30"/>
      <c r="AK30"/>
      <c r="AL30"/>
    </row>
    <row r="31" spans="1:38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1658.9</v>
      </c>
      <c r="AH31"/>
      <c r="AI31"/>
      <c r="AJ31"/>
      <c r="AK31"/>
      <c r="AL31"/>
    </row>
    <row r="32" spans="1:38" x14ac:dyDescent="0.2">
      <c r="A32" s="171"/>
      <c r="B32" s="171"/>
      <c r="C32" s="171"/>
      <c r="D32" s="171"/>
      <c r="E32" s="171"/>
      <c r="F32" s="171"/>
      <c r="G32" s="171"/>
      <c r="H32" s="171"/>
      <c r="AH32"/>
      <c r="AI32"/>
      <c r="AJ32"/>
      <c r="AK32"/>
      <c r="AL32"/>
    </row>
    <row r="33" spans="1:38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H33"/>
      <c r="AI33"/>
      <c r="AJ33"/>
      <c r="AK33"/>
      <c r="AL33"/>
    </row>
    <row r="34" spans="1:38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H34"/>
      <c r="AI34"/>
      <c r="AJ34"/>
      <c r="AK34"/>
      <c r="AL34"/>
    </row>
    <row r="35" spans="1:38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138.24166666666667</v>
      </c>
      <c r="AH35"/>
      <c r="AI35"/>
      <c r="AJ35"/>
      <c r="AK35"/>
      <c r="AL35"/>
    </row>
    <row r="36" spans="1:38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46.080555555555556</v>
      </c>
      <c r="AH36"/>
      <c r="AI36"/>
      <c r="AJ36"/>
      <c r="AK36"/>
      <c r="AL36"/>
    </row>
    <row r="37" spans="1:38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184.32222222222222</v>
      </c>
      <c r="AH37"/>
      <c r="AI37"/>
      <c r="AJ37"/>
      <c r="AK37"/>
      <c r="AL37"/>
    </row>
    <row r="38" spans="1:38" x14ac:dyDescent="0.2">
      <c r="A38" s="177"/>
      <c r="B38" s="177"/>
      <c r="C38" s="177"/>
      <c r="D38" s="177"/>
      <c r="E38" s="177"/>
      <c r="F38" s="177"/>
      <c r="G38" s="177"/>
      <c r="H38" s="177"/>
      <c r="AH38"/>
      <c r="AI38"/>
      <c r="AJ38"/>
      <c r="AK38"/>
      <c r="AL38"/>
    </row>
    <row r="39" spans="1:38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1843.2222222222224</v>
      </c>
      <c r="AH39"/>
      <c r="AI39"/>
      <c r="AJ39"/>
      <c r="AK39"/>
      <c r="AL39"/>
    </row>
    <row r="40" spans="1:38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H40"/>
      <c r="AI40"/>
      <c r="AJ40"/>
      <c r="AK40"/>
      <c r="AL40"/>
    </row>
    <row r="41" spans="1:38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368.6444444444445</v>
      </c>
      <c r="AH41"/>
      <c r="AI41"/>
      <c r="AJ41"/>
      <c r="AK41"/>
      <c r="AL41"/>
    </row>
    <row r="42" spans="1:38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46.080555555555563</v>
      </c>
      <c r="AH42"/>
      <c r="AI42"/>
      <c r="AJ42"/>
      <c r="AK42"/>
      <c r="AL42"/>
    </row>
    <row r="43" spans="1:38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64.881422222222227</v>
      </c>
      <c r="AH43"/>
      <c r="AI43"/>
      <c r="AJ43"/>
      <c r="AK43"/>
      <c r="AL43"/>
    </row>
    <row r="44" spans="1:38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27.648333333333333</v>
      </c>
      <c r="AH44"/>
      <c r="AI44"/>
      <c r="AJ44"/>
      <c r="AK44"/>
      <c r="AL44"/>
    </row>
    <row r="45" spans="1:38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18.432222222222226</v>
      </c>
      <c r="AH45"/>
      <c r="AI45"/>
      <c r="AJ45"/>
      <c r="AK45"/>
      <c r="AL45"/>
    </row>
    <row r="46" spans="1:38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11.059333333333335</v>
      </c>
      <c r="AH46"/>
      <c r="AI46"/>
      <c r="AJ46"/>
      <c r="AK46"/>
      <c r="AL46"/>
    </row>
    <row r="47" spans="1:38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3.6864444444444451</v>
      </c>
      <c r="AH47"/>
      <c r="AI47"/>
      <c r="AJ47"/>
      <c r="AK47"/>
      <c r="AL47"/>
    </row>
    <row r="48" spans="1:38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147.45777777777781</v>
      </c>
      <c r="AH48"/>
      <c r="AI48"/>
      <c r="AJ48"/>
      <c r="AK48"/>
      <c r="AL48"/>
    </row>
    <row r="49" spans="1:48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687.89053333333345</v>
      </c>
      <c r="AH49"/>
      <c r="AI49"/>
      <c r="AJ49"/>
      <c r="AK49"/>
      <c r="AL49"/>
    </row>
    <row r="50" spans="1:48" x14ac:dyDescent="0.2">
      <c r="A50" s="177"/>
      <c r="B50" s="177"/>
      <c r="C50" s="177"/>
      <c r="D50" s="177"/>
      <c r="E50" s="177"/>
      <c r="F50" s="177"/>
      <c r="G50" s="177"/>
      <c r="H50" s="177"/>
      <c r="AH50"/>
      <c r="AI50"/>
      <c r="AJ50"/>
      <c r="AK50"/>
      <c r="AL50"/>
    </row>
    <row r="51" spans="1:48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H51"/>
      <c r="AI51"/>
      <c r="AJ51"/>
      <c r="AK51"/>
      <c r="AL51"/>
    </row>
    <row r="52" spans="1:48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0</v>
      </c>
      <c r="I52" s="27" t="s">
        <v>532</v>
      </c>
      <c r="AH52"/>
      <c r="AI52"/>
      <c r="AJ52"/>
      <c r="AK52"/>
      <c r="AL52"/>
    </row>
    <row r="53" spans="1:48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324.32</v>
      </c>
      <c r="I53" s="27" t="s">
        <v>533</v>
      </c>
      <c r="AH53"/>
      <c r="AI53"/>
      <c r="AJ53"/>
      <c r="AK53"/>
      <c r="AL53"/>
    </row>
    <row r="54" spans="1:48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8"/>
      <c r="K54" s="38"/>
      <c r="L54" s="38"/>
      <c r="M54" s="38"/>
      <c r="N54" s="38"/>
      <c r="AM54" s="4"/>
      <c r="AN54" s="4"/>
      <c r="AO54" s="4"/>
      <c r="AP54" s="4"/>
      <c r="AQ54" s="4"/>
      <c r="AR54" s="4"/>
      <c r="AS54" s="4"/>
      <c r="AT54" s="4"/>
      <c r="AU54" s="4"/>
      <c r="AV54" s="4"/>
    </row>
    <row r="55" spans="1:48" x14ac:dyDescent="0.2">
      <c r="A55" s="98" t="s">
        <v>334</v>
      </c>
      <c r="B55" s="164" t="s">
        <v>535</v>
      </c>
      <c r="C55" s="164"/>
      <c r="D55" s="164"/>
      <c r="E55" s="164"/>
      <c r="F55" s="164"/>
      <c r="G55" s="164"/>
      <c r="H55" s="77">
        <v>15.62</v>
      </c>
      <c r="I55" s="27" t="s">
        <v>536</v>
      </c>
      <c r="AH55"/>
      <c r="AI55"/>
      <c r="AJ55"/>
      <c r="AK55"/>
      <c r="AL55"/>
    </row>
    <row r="56" spans="1:48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340.94</v>
      </c>
      <c r="AH56"/>
      <c r="AI56"/>
      <c r="AJ56"/>
      <c r="AK56"/>
      <c r="AL56"/>
    </row>
    <row r="57" spans="1:48" x14ac:dyDescent="0.2">
      <c r="A57" s="178"/>
      <c r="B57" s="178"/>
      <c r="C57" s="178"/>
      <c r="D57" s="178"/>
      <c r="E57" s="178"/>
      <c r="F57" s="178"/>
      <c r="G57" s="178"/>
      <c r="H57" s="178"/>
      <c r="AH57"/>
      <c r="AI57"/>
      <c r="AJ57"/>
      <c r="AK57"/>
      <c r="AL57"/>
    </row>
    <row r="58" spans="1:48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H58"/>
      <c r="AI58"/>
      <c r="AJ58"/>
      <c r="AK58"/>
      <c r="AL58"/>
    </row>
    <row r="59" spans="1:48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184.32</v>
      </c>
      <c r="AH59"/>
      <c r="AI59"/>
      <c r="AJ59"/>
      <c r="AK59"/>
      <c r="AL59"/>
    </row>
    <row r="60" spans="1:48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687.89</v>
      </c>
      <c r="AH60"/>
      <c r="AI60"/>
      <c r="AJ60"/>
      <c r="AK60"/>
      <c r="AL60"/>
    </row>
    <row r="61" spans="1:48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340.94</v>
      </c>
      <c r="AH61"/>
      <c r="AI61"/>
      <c r="AJ61"/>
      <c r="AK61"/>
      <c r="AL61"/>
    </row>
    <row r="62" spans="1:48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1213.1500000000001</v>
      </c>
      <c r="AH62"/>
      <c r="AI62"/>
      <c r="AJ62"/>
      <c r="AK62"/>
      <c r="AL62"/>
    </row>
    <row r="63" spans="1:48" x14ac:dyDescent="0.2">
      <c r="A63" s="178"/>
      <c r="B63" s="178"/>
      <c r="C63" s="178"/>
      <c r="D63" s="178"/>
      <c r="E63" s="178"/>
      <c r="F63" s="178"/>
      <c r="G63" s="178"/>
      <c r="H63" s="178"/>
      <c r="AH63"/>
      <c r="AI63"/>
      <c r="AJ63"/>
      <c r="AK63"/>
      <c r="AL63"/>
    </row>
    <row r="64" spans="1:48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H64"/>
      <c r="AI64"/>
      <c r="AJ64"/>
      <c r="AK64"/>
      <c r="AL64"/>
    </row>
    <row r="65" spans="1:38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2008.3442129629632</v>
      </c>
      <c r="AH65"/>
      <c r="AI65"/>
      <c r="AJ65"/>
      <c r="AK65"/>
      <c r="AL65"/>
    </row>
    <row r="66" spans="1:38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H66"/>
      <c r="AI66"/>
      <c r="AJ66"/>
      <c r="AK66"/>
      <c r="AL66"/>
    </row>
    <row r="67" spans="1:38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8.3681008873456797</v>
      </c>
      <c r="AH67"/>
      <c r="AI67"/>
      <c r="AJ67"/>
      <c r="AK67"/>
      <c r="AL67"/>
    </row>
    <row r="68" spans="1:38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0.66944807098765435</v>
      </c>
      <c r="AH68"/>
      <c r="AI68"/>
      <c r="AJ68"/>
      <c r="AK68"/>
      <c r="AL68"/>
    </row>
    <row r="69" spans="1:38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3.2133507407407413</v>
      </c>
      <c r="AH69"/>
      <c r="AI69"/>
      <c r="AJ69"/>
      <c r="AK69"/>
      <c r="AL69"/>
    </row>
    <row r="70" spans="1:38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12.25</v>
      </c>
      <c r="AH70"/>
      <c r="AI70"/>
      <c r="AJ70"/>
      <c r="AK70"/>
      <c r="AL70"/>
    </row>
    <row r="71" spans="1:38" x14ac:dyDescent="0.2">
      <c r="A71" s="156"/>
      <c r="B71" s="156"/>
      <c r="C71" s="156"/>
      <c r="D71" s="156"/>
      <c r="E71" s="156"/>
      <c r="F71" s="156"/>
      <c r="G71" s="156"/>
      <c r="H71" s="156"/>
      <c r="AH71"/>
      <c r="AI71"/>
      <c r="AJ71"/>
      <c r="AK71"/>
      <c r="AL71"/>
    </row>
    <row r="72" spans="1:38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1658.9</v>
      </c>
      <c r="AH72"/>
      <c r="AI72"/>
      <c r="AJ72"/>
      <c r="AK72"/>
      <c r="AL72"/>
    </row>
    <row r="73" spans="1:38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2008.3442129629632</v>
      </c>
      <c r="AH73"/>
      <c r="AI73"/>
      <c r="AJ73"/>
      <c r="AK73"/>
      <c r="AL73"/>
    </row>
    <row r="74" spans="1:38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H74"/>
      <c r="AI74"/>
      <c r="AJ74"/>
      <c r="AK74"/>
      <c r="AL74"/>
    </row>
    <row r="75" spans="1:38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32.256388888888893</v>
      </c>
      <c r="AH75"/>
      <c r="AI75"/>
      <c r="AJ75"/>
      <c r="AK75"/>
      <c r="AL75"/>
    </row>
    <row r="76" spans="1:38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12.038084333333336</v>
      </c>
      <c r="AH76"/>
      <c r="AI76"/>
      <c r="AJ76"/>
      <c r="AK76"/>
      <c r="AL76"/>
    </row>
    <row r="77" spans="1:38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64.267014814814829</v>
      </c>
      <c r="AH77"/>
      <c r="AI77"/>
      <c r="AJ77"/>
      <c r="AK77"/>
      <c r="AL77"/>
    </row>
    <row r="78" spans="1:38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108.56</v>
      </c>
      <c r="AH78"/>
      <c r="AI78"/>
      <c r="AJ78"/>
      <c r="AK78"/>
      <c r="AL78"/>
    </row>
    <row r="79" spans="1:38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120.81</v>
      </c>
      <c r="AH79"/>
      <c r="AI79"/>
      <c r="AJ79"/>
      <c r="AK79"/>
      <c r="AL79"/>
    </row>
    <row r="80" spans="1:38" x14ac:dyDescent="0.2">
      <c r="A80" s="178"/>
      <c r="B80" s="178"/>
      <c r="C80" s="178"/>
      <c r="D80" s="178"/>
      <c r="E80" s="178"/>
      <c r="F80" s="178"/>
      <c r="G80" s="178"/>
      <c r="H80" s="178"/>
      <c r="AH80"/>
      <c r="AI80"/>
      <c r="AJ80"/>
      <c r="AK80"/>
      <c r="AL80"/>
    </row>
    <row r="81" spans="1:38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H81"/>
      <c r="AI81"/>
      <c r="AJ81"/>
      <c r="AK81"/>
      <c r="AL81"/>
    </row>
    <row r="82" spans="1:38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1981.4638888888892</v>
      </c>
      <c r="AH82"/>
      <c r="AI82"/>
      <c r="AJ82"/>
      <c r="AK82"/>
      <c r="AL82"/>
    </row>
    <row r="83" spans="1:38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H83"/>
      <c r="AI83"/>
      <c r="AJ83"/>
      <c r="AK83"/>
      <c r="AL83"/>
    </row>
    <row r="84" spans="1:38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165.12199074074076</v>
      </c>
      <c r="AH84"/>
      <c r="AI84"/>
      <c r="AJ84"/>
      <c r="AK84"/>
      <c r="AL84"/>
    </row>
    <row r="85" spans="1:38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16.292036419753089</v>
      </c>
      <c r="AH85"/>
      <c r="AI85"/>
      <c r="AJ85"/>
      <c r="AK85"/>
      <c r="AL85"/>
    </row>
    <row r="86" spans="1:38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0.41280497685185191</v>
      </c>
      <c r="AH86"/>
      <c r="AI86"/>
      <c r="AJ86"/>
      <c r="AK86"/>
      <c r="AL86"/>
    </row>
    <row r="87" spans="1:38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0.643975763888889</v>
      </c>
      <c r="AH87"/>
      <c r="AI87"/>
      <c r="AJ87"/>
      <c r="AK87"/>
      <c r="AL87"/>
    </row>
    <row r="88" spans="1:38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1.0240123456790124</v>
      </c>
      <c r="AH88"/>
      <c r="AI88"/>
      <c r="AJ88"/>
      <c r="AK88"/>
      <c r="AL88"/>
    </row>
    <row r="89" spans="1:38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H89"/>
      <c r="AI89"/>
      <c r="AJ89"/>
      <c r="AK89"/>
      <c r="AL89"/>
    </row>
    <row r="90" spans="1:38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183.49482024691358</v>
      </c>
      <c r="AH90"/>
      <c r="AI90"/>
      <c r="AJ90"/>
      <c r="AK90"/>
      <c r="AL90"/>
    </row>
    <row r="91" spans="1:38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68.480266916148153</v>
      </c>
      <c r="AH91"/>
      <c r="AI91"/>
      <c r="AJ91"/>
      <c r="AK91"/>
      <c r="AL91"/>
    </row>
    <row r="92" spans="1:38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251.98</v>
      </c>
      <c r="AH92"/>
      <c r="AI92"/>
      <c r="AJ92"/>
      <c r="AK92"/>
      <c r="AL92"/>
    </row>
    <row r="93" spans="1:38" x14ac:dyDescent="0.2">
      <c r="A93" s="178"/>
      <c r="B93" s="178"/>
      <c r="C93" s="178"/>
      <c r="D93" s="178"/>
      <c r="E93" s="178"/>
      <c r="F93" s="178"/>
      <c r="G93" s="178"/>
      <c r="H93" s="178"/>
      <c r="AH93"/>
      <c r="AI93"/>
      <c r="AJ93"/>
      <c r="AK93"/>
      <c r="AL93"/>
    </row>
    <row r="94" spans="1:38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H94"/>
      <c r="AI94"/>
      <c r="AJ94"/>
      <c r="AK94"/>
      <c r="AL94"/>
    </row>
    <row r="95" spans="1:38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H95"/>
      <c r="AI95"/>
      <c r="AJ95"/>
      <c r="AK95"/>
      <c r="AL95"/>
    </row>
    <row r="96" spans="1:38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H163</f>
        <v>53.629999999999995</v>
      </c>
      <c r="AH96"/>
      <c r="AI96"/>
      <c r="AJ96"/>
      <c r="AK96"/>
      <c r="AL96"/>
    </row>
    <row r="97" spans="1:38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f>H250</f>
        <v>837.14999999999986</v>
      </c>
      <c r="AH97"/>
      <c r="AI97"/>
      <c r="AJ97"/>
      <c r="AK97"/>
      <c r="AL97"/>
    </row>
    <row r="98" spans="1:38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H273</f>
        <v>19.73</v>
      </c>
      <c r="AH98"/>
      <c r="AI98"/>
      <c r="AJ98"/>
      <c r="AK98"/>
      <c r="AL98"/>
    </row>
    <row r="99" spans="1:38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AH99"/>
      <c r="AI99"/>
      <c r="AJ99"/>
      <c r="AK99"/>
      <c r="AL99"/>
    </row>
    <row r="100" spans="1:38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910.50999999999988</v>
      </c>
      <c r="AH100"/>
      <c r="AI100"/>
      <c r="AJ100"/>
      <c r="AK100"/>
      <c r="AL100"/>
    </row>
    <row r="101" spans="1:38" x14ac:dyDescent="0.2">
      <c r="A101" s="178"/>
      <c r="B101" s="178"/>
      <c r="C101" s="178"/>
      <c r="D101" s="178"/>
      <c r="E101" s="178"/>
      <c r="F101" s="178"/>
      <c r="G101" s="178"/>
      <c r="H101" s="178"/>
      <c r="AH101"/>
      <c r="AI101"/>
      <c r="AJ101"/>
      <c r="AK101"/>
      <c r="AL101"/>
    </row>
    <row r="102" spans="1:38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H102"/>
      <c r="AI102"/>
      <c r="AJ102"/>
      <c r="AK102"/>
      <c r="AL102"/>
    </row>
    <row r="103" spans="1:38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H103"/>
      <c r="AI103"/>
      <c r="AJ103"/>
      <c r="AK103"/>
      <c r="AL103"/>
    </row>
    <row r="104" spans="1:38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4155.3500000000004</v>
      </c>
      <c r="G104" s="84">
        <v>0.03</v>
      </c>
      <c r="H104" s="47">
        <f>ROUND(F104*G104,2)</f>
        <v>124.66</v>
      </c>
      <c r="AH104"/>
      <c r="AI104"/>
      <c r="AJ104"/>
      <c r="AK104"/>
      <c r="AL104"/>
    </row>
    <row r="105" spans="1:38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4280.01</v>
      </c>
      <c r="G105" s="84">
        <v>6.7900000000000002E-2</v>
      </c>
      <c r="H105" s="47">
        <f>ROUND(F105*G105,2)</f>
        <v>290.61</v>
      </c>
      <c r="AH105"/>
      <c r="AI105"/>
      <c r="AJ105"/>
      <c r="AK105"/>
      <c r="AL105"/>
    </row>
    <row r="106" spans="1:38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H106"/>
      <c r="AI106"/>
      <c r="AJ106"/>
      <c r="AK106"/>
      <c r="AL106"/>
    </row>
    <row r="107" spans="1:38" x14ac:dyDescent="0.2">
      <c r="A107" s="98"/>
      <c r="B107" s="158" t="s">
        <v>455</v>
      </c>
      <c r="C107" s="158"/>
      <c r="D107" s="158"/>
      <c r="E107" s="158"/>
      <c r="F107" s="66">
        <f>SUM(F105,H105)</f>
        <v>4570.62</v>
      </c>
      <c r="G107" s="84">
        <v>9.2499999999999999E-2</v>
      </c>
      <c r="H107" s="47">
        <f>ROUND(F107*G107,2)</f>
        <v>422.78</v>
      </c>
      <c r="AH107"/>
      <c r="AI107"/>
      <c r="AJ107"/>
      <c r="AK107"/>
      <c r="AL107"/>
    </row>
    <row r="108" spans="1:38" x14ac:dyDescent="0.2">
      <c r="A108" s="98"/>
      <c r="B108" s="158" t="s">
        <v>456</v>
      </c>
      <c r="C108" s="158"/>
      <c r="D108" s="158"/>
      <c r="E108" s="158"/>
      <c r="F108" s="66">
        <f>SUM(F107,H107)</f>
        <v>4993.3999999999996</v>
      </c>
      <c r="G108" s="84">
        <v>0.03</v>
      </c>
      <c r="H108" s="47">
        <f>ROUND(F108*G108,2)</f>
        <v>149.80000000000001</v>
      </c>
      <c r="AH108"/>
      <c r="AI108"/>
      <c r="AJ108"/>
      <c r="AK108"/>
      <c r="AL108"/>
    </row>
    <row r="109" spans="1:38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987.84999999999991</v>
      </c>
      <c r="AH109"/>
      <c r="AI109"/>
      <c r="AJ109"/>
      <c r="AK109"/>
      <c r="AL109"/>
    </row>
    <row r="110" spans="1:38" x14ac:dyDescent="0.2">
      <c r="A110" s="178"/>
      <c r="B110" s="178"/>
      <c r="C110" s="178"/>
      <c r="D110" s="178"/>
      <c r="E110" s="178"/>
      <c r="F110" s="178"/>
      <c r="G110" s="178"/>
      <c r="H110" s="178"/>
      <c r="AH110"/>
      <c r="AI110"/>
      <c r="AJ110"/>
      <c r="AK110"/>
      <c r="AL110"/>
    </row>
    <row r="111" spans="1:38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H111"/>
      <c r="AI111"/>
      <c r="AJ111"/>
      <c r="AK111"/>
      <c r="AL111"/>
    </row>
    <row r="112" spans="1:38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1658.9</v>
      </c>
      <c r="AH112"/>
      <c r="AI112"/>
      <c r="AJ112"/>
      <c r="AK112"/>
      <c r="AL112"/>
    </row>
    <row r="113" spans="1:38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1213.1500000000001</v>
      </c>
      <c r="AH113"/>
      <c r="AI113"/>
      <c r="AJ113"/>
      <c r="AK113"/>
      <c r="AL113"/>
    </row>
    <row r="114" spans="1:38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120.81</v>
      </c>
      <c r="AH114"/>
      <c r="AI114"/>
      <c r="AJ114"/>
      <c r="AK114"/>
      <c r="AL114"/>
    </row>
    <row r="115" spans="1:38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251.98</v>
      </c>
      <c r="AH115"/>
      <c r="AI115"/>
      <c r="AJ115"/>
      <c r="AK115"/>
      <c r="AL115"/>
    </row>
    <row r="116" spans="1:38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910.51</v>
      </c>
      <c r="AH116"/>
      <c r="AI116"/>
      <c r="AJ116"/>
      <c r="AK116"/>
      <c r="AL116"/>
    </row>
    <row r="117" spans="1:38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987.85</v>
      </c>
      <c r="AH117"/>
      <c r="AI117"/>
      <c r="AJ117"/>
      <c r="AK117"/>
      <c r="AL117"/>
    </row>
    <row r="118" spans="1:38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5143.2000000000007</v>
      </c>
      <c r="AH118"/>
      <c r="AI118"/>
      <c r="AJ118"/>
      <c r="AK118"/>
      <c r="AL118"/>
    </row>
    <row r="119" spans="1:38" x14ac:dyDescent="0.2">
      <c r="A119" s="171"/>
      <c r="B119" s="171"/>
      <c r="C119" s="171"/>
      <c r="D119" s="171"/>
      <c r="E119" s="171"/>
      <c r="F119" s="171"/>
      <c r="G119" s="171"/>
      <c r="H119" s="171"/>
      <c r="AH119"/>
      <c r="AI119"/>
      <c r="AJ119"/>
      <c r="AK119"/>
      <c r="AL119"/>
    </row>
    <row r="120" spans="1:38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H120"/>
      <c r="AI120"/>
      <c r="AJ120"/>
      <c r="AK120"/>
      <c r="AL120"/>
    </row>
    <row r="121" spans="1:38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5143.2000000000007</v>
      </c>
      <c r="Z121"/>
      <c r="AA121"/>
      <c r="AB121"/>
      <c r="AC121"/>
      <c r="AD121"/>
      <c r="AE121"/>
      <c r="AF121"/>
      <c r="AG121"/>
      <c r="AH121"/>
      <c r="AI121"/>
      <c r="AJ121"/>
      <c r="AK121"/>
      <c r="AL121"/>
    </row>
    <row r="122" spans="1:38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Z122"/>
      <c r="AA122"/>
      <c r="AB122"/>
      <c r="AC122"/>
      <c r="AD122"/>
      <c r="AE122"/>
      <c r="AF122"/>
      <c r="AG122"/>
      <c r="AH122"/>
      <c r="AI122"/>
      <c r="AJ122"/>
      <c r="AK122"/>
      <c r="AL122"/>
    </row>
    <row r="123" spans="1:38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5143.2000000000007</v>
      </c>
      <c r="Z123"/>
      <c r="AA123"/>
      <c r="AB123"/>
      <c r="AC123"/>
      <c r="AD123"/>
      <c r="AE123"/>
      <c r="AF123"/>
      <c r="AG123"/>
      <c r="AH123"/>
      <c r="AI123"/>
      <c r="AJ123"/>
      <c r="AK123"/>
      <c r="AL123"/>
    </row>
    <row r="124" spans="1:38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13</v>
      </c>
      <c r="Z124"/>
      <c r="AA124"/>
      <c r="AB124"/>
      <c r="AC124"/>
      <c r="AD124"/>
      <c r="AE124"/>
      <c r="AF124"/>
      <c r="AG124"/>
      <c r="AH124"/>
      <c r="AI124"/>
      <c r="AJ124"/>
      <c r="AK124"/>
      <c r="AL124"/>
    </row>
    <row r="125" spans="1:38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66861.600000000006</v>
      </c>
      <c r="Z125"/>
      <c r="AA125"/>
      <c r="AB125"/>
      <c r="AC125"/>
      <c r="AD125"/>
      <c r="AE125"/>
      <c r="AF125"/>
      <c r="AG125"/>
      <c r="AH125"/>
      <c r="AI125"/>
      <c r="AJ125"/>
      <c r="AK125"/>
      <c r="AL125"/>
    </row>
    <row r="126" spans="1:38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802339.20000000007</v>
      </c>
      <c r="Z126"/>
      <c r="AA126"/>
      <c r="AB126"/>
      <c r="AC126"/>
      <c r="AD126"/>
      <c r="AE126"/>
      <c r="AF126"/>
      <c r="AG126"/>
      <c r="AH126"/>
      <c r="AI126"/>
      <c r="AJ126"/>
      <c r="AK126"/>
      <c r="AL126"/>
    </row>
    <row r="127" spans="1:38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Z127"/>
      <c r="AA127"/>
      <c r="AB127"/>
      <c r="AC127"/>
      <c r="AD127"/>
      <c r="AE127"/>
      <c r="AF127"/>
      <c r="AG127"/>
      <c r="AH127"/>
      <c r="AI127"/>
      <c r="AJ127"/>
      <c r="AK127"/>
      <c r="AL127"/>
    </row>
    <row r="128" spans="1:38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2005848.0000000002</v>
      </c>
      <c r="Z128"/>
      <c r="AA128"/>
      <c r="AB128"/>
      <c r="AC128"/>
      <c r="AD128"/>
      <c r="AE128"/>
      <c r="AF128"/>
      <c r="AG128"/>
      <c r="AH128"/>
      <c r="AI128"/>
      <c r="AJ128"/>
      <c r="AK128"/>
      <c r="AL128"/>
    </row>
    <row r="129" spans="1:38" x14ac:dyDescent="0.2">
      <c r="A129" s="171"/>
      <c r="B129" s="171"/>
      <c r="C129" s="171"/>
      <c r="D129" s="171"/>
      <c r="E129" s="171"/>
      <c r="F129" s="171"/>
      <c r="G129" s="171"/>
      <c r="H129" s="171"/>
      <c r="AH129"/>
      <c r="AI129"/>
      <c r="AJ129"/>
      <c r="AK129"/>
      <c r="AL129"/>
    </row>
    <row r="130" spans="1:38" x14ac:dyDescent="0.2">
      <c r="A130" s="194"/>
      <c r="B130" s="194"/>
      <c r="C130" s="194"/>
      <c r="D130" s="194"/>
      <c r="E130" s="194"/>
      <c r="F130" s="194"/>
      <c r="G130" s="194"/>
      <c r="H130" s="194"/>
      <c r="AH130"/>
      <c r="AI130"/>
      <c r="AJ130"/>
      <c r="AK130"/>
      <c r="AL130"/>
    </row>
    <row r="131" spans="1:38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38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38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38" x14ac:dyDescent="0.2">
      <c r="A134" s="186">
        <v>0</v>
      </c>
      <c r="B134" s="186"/>
      <c r="C134" s="186"/>
      <c r="D134" s="187">
        <v>0</v>
      </c>
      <c r="E134" s="187"/>
      <c r="F134" s="188">
        <v>22</v>
      </c>
      <c r="G134" s="188"/>
      <c r="H134" s="94">
        <f>ROUND(A134*D134*F134,2)</f>
        <v>0</v>
      </c>
    </row>
    <row r="135" spans="1:38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38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38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38" x14ac:dyDescent="0.2">
      <c r="A138" s="186">
        <f>H25</f>
        <v>1184.93</v>
      </c>
      <c r="B138" s="186"/>
      <c r="C138" s="186"/>
      <c r="D138" s="189">
        <v>1</v>
      </c>
      <c r="E138" s="189"/>
      <c r="F138" s="189">
        <v>0</v>
      </c>
      <c r="G138" s="189"/>
      <c r="H138" s="94">
        <f>ROUND(A138*D138*F138,2)</f>
        <v>0</v>
      </c>
    </row>
    <row r="139" spans="1:38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38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0</v>
      </c>
    </row>
    <row r="141" spans="1:38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38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38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38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8" x14ac:dyDescent="0.2">
      <c r="A145" s="186">
        <v>18.2</v>
      </c>
      <c r="B145" s="186"/>
      <c r="C145" s="186"/>
      <c r="D145" s="188">
        <v>22</v>
      </c>
      <c r="E145" s="188"/>
      <c r="F145" s="188"/>
      <c r="G145" s="186">
        <f>ROUND(A145*D145,2)</f>
        <v>400.4</v>
      </c>
      <c r="H145" s="186"/>
    </row>
    <row r="146" spans="1:8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8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8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8" x14ac:dyDescent="0.2">
      <c r="A149" s="186">
        <f>G145</f>
        <v>400.4</v>
      </c>
      <c r="B149" s="186"/>
      <c r="C149" s="186"/>
      <c r="D149" s="189">
        <v>0.19</v>
      </c>
      <c r="E149" s="189"/>
      <c r="F149" s="189"/>
      <c r="G149" s="186">
        <f>ROUND(A149*D149,2)</f>
        <v>76.08</v>
      </c>
      <c r="H149" s="186"/>
    </row>
    <row r="150" spans="1:8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8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324.32</v>
      </c>
    </row>
    <row r="152" spans="1:8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8" x14ac:dyDescent="0.2">
      <c r="A153" s="175" t="s">
        <v>507</v>
      </c>
      <c r="B153" s="175"/>
      <c r="C153" s="175"/>
      <c r="D153" s="175"/>
      <c r="E153" s="175"/>
      <c r="F153" s="175"/>
      <c r="G153" s="175"/>
      <c r="H153" s="175"/>
    </row>
    <row r="154" spans="1:8" ht="25.5" x14ac:dyDescent="0.2">
      <c r="A154" s="79" t="s">
        <v>18</v>
      </c>
      <c r="B154" s="156" t="s">
        <v>80</v>
      </c>
      <c r="C154" s="156"/>
      <c r="D154" s="156"/>
      <c r="E154" s="79" t="s">
        <v>508</v>
      </c>
      <c r="F154" s="79" t="s">
        <v>493</v>
      </c>
      <c r="G154" s="97" t="s">
        <v>509</v>
      </c>
      <c r="H154" s="79" t="s">
        <v>510</v>
      </c>
    </row>
    <row r="155" spans="1:8" ht="20.85" customHeight="1" x14ac:dyDescent="0.2">
      <c r="A155" s="98">
        <v>1</v>
      </c>
      <c r="B155" s="190" t="s">
        <v>83</v>
      </c>
      <c r="C155" s="190"/>
      <c r="D155" s="190"/>
      <c r="E155" s="98">
        <v>1</v>
      </c>
      <c r="F155" s="71">
        <f>VLOOKUP(A155,Insumos!$A$2:$D$236,4, )</f>
        <v>138.06</v>
      </c>
      <c r="G155" s="98">
        <v>12</v>
      </c>
      <c r="H155" s="71">
        <f t="shared" ref="H155:H162" si="1">ROUND(E155*F155/G155,2)</f>
        <v>11.51</v>
      </c>
    </row>
    <row r="156" spans="1:8" ht="30.6" customHeight="1" x14ac:dyDescent="0.2">
      <c r="A156" s="98">
        <v>17</v>
      </c>
      <c r="B156" s="190" t="s">
        <v>101</v>
      </c>
      <c r="C156" s="190"/>
      <c r="D156" s="190"/>
      <c r="E156" s="98">
        <v>2</v>
      </c>
      <c r="F156" s="71">
        <f>VLOOKUP(A156,Insumos!$A$2:$D$236,4, )</f>
        <v>36.99</v>
      </c>
      <c r="G156" s="98">
        <v>12</v>
      </c>
      <c r="H156" s="71">
        <f t="shared" si="1"/>
        <v>6.17</v>
      </c>
    </row>
    <row r="157" spans="1:8" ht="12.75" customHeight="1" x14ac:dyDescent="0.2">
      <c r="A157" s="98">
        <v>26</v>
      </c>
      <c r="B157" s="190" t="s">
        <v>110</v>
      </c>
      <c r="C157" s="190"/>
      <c r="D157" s="190"/>
      <c r="E157" s="98">
        <v>4</v>
      </c>
      <c r="F157" s="71">
        <f>VLOOKUP(A157,Insumos!$A$2:$D$236,4, )</f>
        <v>33.229999999999997</v>
      </c>
      <c r="G157" s="98">
        <v>12</v>
      </c>
      <c r="H157" s="71">
        <f t="shared" si="1"/>
        <v>11.08</v>
      </c>
    </row>
    <row r="158" spans="1:8" ht="20.85" customHeight="1" x14ac:dyDescent="0.2">
      <c r="A158" s="98">
        <v>27</v>
      </c>
      <c r="B158" s="190" t="s">
        <v>111</v>
      </c>
      <c r="C158" s="190"/>
      <c r="D158" s="190"/>
      <c r="E158" s="98">
        <v>2</v>
      </c>
      <c r="F158" s="71">
        <f>VLOOKUP(A158,Insumos!$A$2:$D$236,4, )</f>
        <v>47.4</v>
      </c>
      <c r="G158" s="98">
        <v>12</v>
      </c>
      <c r="H158" s="71">
        <f t="shared" si="1"/>
        <v>7.9</v>
      </c>
    </row>
    <row r="159" spans="1:8" ht="20.85" customHeight="1" x14ac:dyDescent="0.2">
      <c r="A159" s="98">
        <v>31</v>
      </c>
      <c r="B159" s="190" t="s">
        <v>115</v>
      </c>
      <c r="C159" s="190"/>
      <c r="D159" s="190"/>
      <c r="E159" s="98">
        <v>2</v>
      </c>
      <c r="F159" s="71">
        <f>VLOOKUP(A159,Insumos!$A$2:$D$236,4, )</f>
        <v>17.64</v>
      </c>
      <c r="G159" s="98">
        <v>12</v>
      </c>
      <c r="H159" s="71">
        <f t="shared" si="1"/>
        <v>2.94</v>
      </c>
    </row>
    <row r="160" spans="1:8" ht="20.85" customHeight="1" x14ac:dyDescent="0.2">
      <c r="A160" s="98">
        <v>32</v>
      </c>
      <c r="B160" s="190" t="s">
        <v>116</v>
      </c>
      <c r="C160" s="190"/>
      <c r="D160" s="190"/>
      <c r="E160" s="98">
        <v>2</v>
      </c>
      <c r="F160" s="71">
        <f>VLOOKUP(A160,Insumos!$A$2:$D$236,4, )</f>
        <v>26.27</v>
      </c>
      <c r="G160" s="98">
        <v>12</v>
      </c>
      <c r="H160" s="71">
        <f t="shared" si="1"/>
        <v>4.38</v>
      </c>
    </row>
    <row r="161" spans="1:38" ht="20.85" customHeight="1" x14ac:dyDescent="0.2">
      <c r="A161" s="98">
        <v>167</v>
      </c>
      <c r="B161" s="192" t="s">
        <v>539</v>
      </c>
      <c r="C161" s="192"/>
      <c r="D161" s="192"/>
      <c r="E161" s="98">
        <v>1</v>
      </c>
      <c r="F161" s="71">
        <f>VLOOKUP(A161,Insumos!$A$2:$D$236,4, )</f>
        <v>38.1</v>
      </c>
      <c r="G161" s="98">
        <v>4</v>
      </c>
      <c r="H161" s="71">
        <f t="shared" si="1"/>
        <v>9.5299999999999994</v>
      </c>
    </row>
    <row r="162" spans="1:38" ht="12.75" customHeight="1" x14ac:dyDescent="0.2">
      <c r="A162" s="98">
        <v>47</v>
      </c>
      <c r="B162" s="190" t="s">
        <v>131</v>
      </c>
      <c r="C162" s="190"/>
      <c r="D162" s="190"/>
      <c r="E162" s="98">
        <v>1</v>
      </c>
      <c r="F162" s="71">
        <f>VLOOKUP(A162,Insumos!$A$2:$D$236,4, )</f>
        <v>3.6</v>
      </c>
      <c r="G162" s="98">
        <v>30</v>
      </c>
      <c r="H162" s="71">
        <f t="shared" si="1"/>
        <v>0.12</v>
      </c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</row>
    <row r="163" spans="1:38" x14ac:dyDescent="0.2">
      <c r="A163" s="193" t="s">
        <v>516</v>
      </c>
      <c r="B163" s="193"/>
      <c r="C163" s="193"/>
      <c r="D163" s="193"/>
      <c r="E163" s="193"/>
      <c r="F163" s="193"/>
      <c r="G163" s="193"/>
      <c r="H163" s="118">
        <f>SUM(H155:H162)</f>
        <v>53.629999999999995</v>
      </c>
      <c r="I163" s="1"/>
    </row>
    <row r="164" spans="1:38" x14ac:dyDescent="0.2">
      <c r="A164" s="171"/>
      <c r="B164" s="171"/>
      <c r="C164" s="171"/>
      <c r="D164" s="171"/>
      <c r="E164" s="171"/>
      <c r="F164" s="171"/>
      <c r="G164" s="171"/>
      <c r="H164" s="171"/>
      <c r="I164" s="1"/>
    </row>
    <row r="165" spans="1:38" x14ac:dyDescent="0.2">
      <c r="A165" s="175" t="s">
        <v>540</v>
      </c>
      <c r="B165" s="175"/>
      <c r="C165" s="175"/>
      <c r="D165" s="175"/>
      <c r="E165" s="175"/>
      <c r="F165" s="175"/>
      <c r="G165" s="175"/>
      <c r="H165" s="175"/>
      <c r="I165" s="1"/>
    </row>
    <row r="166" spans="1:38" x14ac:dyDescent="0.2">
      <c r="A166" s="79" t="s">
        <v>18</v>
      </c>
      <c r="B166" s="156" t="s">
        <v>80</v>
      </c>
      <c r="C166" s="156"/>
      <c r="D166" s="156"/>
      <c r="E166" s="156"/>
      <c r="F166" s="79" t="s">
        <v>508</v>
      </c>
      <c r="G166" s="79" t="s">
        <v>493</v>
      </c>
      <c r="H166" s="79" t="s">
        <v>510</v>
      </c>
      <c r="I166" s="1"/>
    </row>
    <row r="167" spans="1:38" ht="12.75" customHeight="1" x14ac:dyDescent="0.2">
      <c r="A167" s="98">
        <v>2</v>
      </c>
      <c r="B167" s="190" t="s">
        <v>85</v>
      </c>
      <c r="C167" s="190"/>
      <c r="D167" s="190"/>
      <c r="E167" s="190"/>
      <c r="F167" s="98">
        <v>3</v>
      </c>
      <c r="G167" s="71">
        <f>VLOOKUP(A167,Insumos!$A$2:$D$236,4, )</f>
        <v>5.85</v>
      </c>
      <c r="H167" s="71">
        <f t="shared" ref="H167:H198" si="2">ROUND(F167*G167,2)</f>
        <v>17.55</v>
      </c>
      <c r="I167" s="1"/>
    </row>
    <row r="168" spans="1:38" ht="12.75" customHeight="1" x14ac:dyDescent="0.2">
      <c r="A168" s="98">
        <v>3</v>
      </c>
      <c r="B168" s="190" t="s">
        <v>86</v>
      </c>
      <c r="C168" s="190"/>
      <c r="D168" s="190"/>
      <c r="E168" s="190"/>
      <c r="F168" s="98">
        <v>4</v>
      </c>
      <c r="G168" s="71">
        <f>VLOOKUP(A168,Insumos!$A$2:$D$236,4, )</f>
        <v>6.88</v>
      </c>
      <c r="H168" s="71">
        <f t="shared" si="2"/>
        <v>27.52</v>
      </c>
      <c r="I168" s="1"/>
    </row>
    <row r="169" spans="1:38" ht="19.899999999999999" customHeight="1" x14ac:dyDescent="0.2">
      <c r="A169" s="98">
        <v>4</v>
      </c>
      <c r="B169" s="190" t="s">
        <v>541</v>
      </c>
      <c r="C169" s="190"/>
      <c r="D169" s="190"/>
      <c r="E169" s="190"/>
      <c r="F169" s="98">
        <v>0.5</v>
      </c>
      <c r="G169" s="71">
        <f>VLOOKUP(A169,Insumos!$A$2:$D$236,4, )</f>
        <v>43.36</v>
      </c>
      <c r="H169" s="71">
        <f t="shared" si="2"/>
        <v>21.68</v>
      </c>
      <c r="I169" s="1"/>
    </row>
    <row r="170" spans="1:38" ht="12.75" customHeight="1" x14ac:dyDescent="0.2">
      <c r="A170" s="98">
        <v>14</v>
      </c>
      <c r="B170" s="190" t="s">
        <v>542</v>
      </c>
      <c r="C170" s="190"/>
      <c r="D170" s="190"/>
      <c r="E170" s="190"/>
      <c r="F170" s="98">
        <v>0.2</v>
      </c>
      <c r="G170" s="71">
        <f>VLOOKUP(A170,Insumos!$A$2:$D$236,4, )</f>
        <v>300.44</v>
      </c>
      <c r="H170" s="71">
        <f t="shared" si="2"/>
        <v>60.09</v>
      </c>
      <c r="I170" s="1"/>
    </row>
    <row r="171" spans="1:38" ht="12.75" customHeight="1" x14ac:dyDescent="0.2">
      <c r="A171" s="98">
        <v>15</v>
      </c>
      <c r="B171" s="190" t="s">
        <v>99</v>
      </c>
      <c r="C171" s="190"/>
      <c r="D171" s="190"/>
      <c r="E171" s="190"/>
      <c r="F171" s="98">
        <v>0.1</v>
      </c>
      <c r="G171" s="71">
        <f>VLOOKUP(A171,Insumos!$A$2:$D$236,4, )</f>
        <v>8.42</v>
      </c>
      <c r="H171" s="71">
        <f t="shared" si="2"/>
        <v>0.84</v>
      </c>
      <c r="I171" s="1"/>
    </row>
    <row r="172" spans="1:38" ht="12.75" customHeight="1" x14ac:dyDescent="0.2">
      <c r="A172" s="98">
        <v>16</v>
      </c>
      <c r="B172" s="190" t="s">
        <v>100</v>
      </c>
      <c r="C172" s="190"/>
      <c r="D172" s="190"/>
      <c r="E172" s="190"/>
      <c r="F172" s="98">
        <v>0.1</v>
      </c>
      <c r="G172" s="71">
        <f>VLOOKUP(A172,Insumos!$A$2:$D$236,4, )</f>
        <v>16.04</v>
      </c>
      <c r="H172" s="71">
        <f t="shared" si="2"/>
        <v>1.6</v>
      </c>
      <c r="I172" s="1"/>
    </row>
    <row r="173" spans="1:38" ht="12.75" customHeight="1" x14ac:dyDescent="0.2">
      <c r="A173" s="98">
        <v>39</v>
      </c>
      <c r="B173" s="190" t="s">
        <v>123</v>
      </c>
      <c r="C173" s="190"/>
      <c r="D173" s="190"/>
      <c r="E173" s="190"/>
      <c r="F173" s="98">
        <v>0.3</v>
      </c>
      <c r="G173" s="71">
        <f>VLOOKUP(A173,Insumos!$A$2:$D$236,4, )</f>
        <v>32.51</v>
      </c>
      <c r="H173" s="71">
        <f t="shared" si="2"/>
        <v>9.75</v>
      </c>
      <c r="I173" s="1"/>
    </row>
    <row r="174" spans="1:38" ht="12.75" customHeight="1" x14ac:dyDescent="0.2">
      <c r="A174" s="98">
        <v>48</v>
      </c>
      <c r="B174" s="190" t="s">
        <v>132</v>
      </c>
      <c r="C174" s="190"/>
      <c r="D174" s="190"/>
      <c r="E174" s="190"/>
      <c r="F174" s="98">
        <v>0.1</v>
      </c>
      <c r="G174" s="71">
        <f>VLOOKUP(A174,Insumos!$A$2:$D$236,4, )</f>
        <v>5.28</v>
      </c>
      <c r="H174" s="71">
        <f t="shared" si="2"/>
        <v>0.53</v>
      </c>
    </row>
    <row r="175" spans="1:38" ht="12.75" customHeight="1" x14ac:dyDescent="0.2">
      <c r="A175" s="98">
        <v>49</v>
      </c>
      <c r="B175" s="190" t="s">
        <v>543</v>
      </c>
      <c r="C175" s="190"/>
      <c r="D175" s="190"/>
      <c r="E175" s="190"/>
      <c r="F175" s="98">
        <v>3</v>
      </c>
      <c r="G175" s="71">
        <f>VLOOKUP(A175,Insumos!$A$2:$D$236,4, )</f>
        <v>6.26</v>
      </c>
      <c r="H175" s="71">
        <f t="shared" si="2"/>
        <v>18.78</v>
      </c>
    </row>
    <row r="176" spans="1:38" ht="20.85" customHeight="1" x14ac:dyDescent="0.2">
      <c r="A176" s="98">
        <v>50</v>
      </c>
      <c r="B176" s="190" t="s">
        <v>134</v>
      </c>
      <c r="C176" s="190"/>
      <c r="D176" s="190"/>
      <c r="E176" s="190"/>
      <c r="F176" s="98">
        <v>1</v>
      </c>
      <c r="G176" s="71">
        <f>VLOOKUP(A176,Insumos!$A$2:$D$236,4, )</f>
        <v>16.05</v>
      </c>
      <c r="H176" s="71">
        <f t="shared" si="2"/>
        <v>16.05</v>
      </c>
    </row>
    <row r="177" spans="1:9" ht="20.85" customHeight="1" x14ac:dyDescent="0.2">
      <c r="A177" s="98">
        <v>51</v>
      </c>
      <c r="B177" s="190" t="s">
        <v>135</v>
      </c>
      <c r="C177" s="190"/>
      <c r="D177" s="190"/>
      <c r="E177" s="190"/>
      <c r="F177" s="98">
        <v>1</v>
      </c>
      <c r="G177" s="71">
        <f>VLOOKUP(A177,Insumos!$A$2:$D$236,4, )</f>
        <v>13.06</v>
      </c>
      <c r="H177" s="71">
        <f t="shared" si="2"/>
        <v>13.06</v>
      </c>
    </row>
    <row r="178" spans="1:9" ht="12.75" customHeight="1" x14ac:dyDescent="0.2">
      <c r="A178" s="98">
        <v>52</v>
      </c>
      <c r="B178" s="190" t="s">
        <v>136</v>
      </c>
      <c r="C178" s="190"/>
      <c r="D178" s="190"/>
      <c r="E178" s="190"/>
      <c r="F178" s="98">
        <v>0.1</v>
      </c>
      <c r="G178" s="71">
        <f>VLOOKUP(A178,Insumos!$A$2:$D$236,4, )</f>
        <v>8.6999999999999993</v>
      </c>
      <c r="H178" s="71">
        <f t="shared" si="2"/>
        <v>0.87</v>
      </c>
      <c r="I178" s="1"/>
    </row>
    <row r="179" spans="1:9" ht="12.75" customHeight="1" x14ac:dyDescent="0.2">
      <c r="A179" s="98">
        <v>53</v>
      </c>
      <c r="B179" s="190" t="s">
        <v>137</v>
      </c>
      <c r="C179" s="190"/>
      <c r="D179" s="190"/>
      <c r="E179" s="190"/>
      <c r="F179" s="98">
        <v>1</v>
      </c>
      <c r="G179" s="71">
        <f>VLOOKUP(A179,Insumos!$A$2:$D$236,4, )</f>
        <v>1.06</v>
      </c>
      <c r="H179" s="71">
        <f t="shared" si="2"/>
        <v>1.06</v>
      </c>
      <c r="I179" s="1"/>
    </row>
    <row r="180" spans="1:9" ht="12.75" customHeight="1" x14ac:dyDescent="0.2">
      <c r="A180" s="98">
        <v>54</v>
      </c>
      <c r="B180" s="190" t="s">
        <v>138</v>
      </c>
      <c r="C180" s="190"/>
      <c r="D180" s="190"/>
      <c r="E180" s="190"/>
      <c r="F180" s="98">
        <v>0.1</v>
      </c>
      <c r="G180" s="71">
        <f>VLOOKUP(A180,Insumos!$A$2:$D$236,4, )</f>
        <v>34.71</v>
      </c>
      <c r="H180" s="71">
        <f t="shared" si="2"/>
        <v>3.47</v>
      </c>
      <c r="I180" s="1"/>
    </row>
    <row r="181" spans="1:9" ht="12.75" customHeight="1" x14ac:dyDescent="0.2">
      <c r="A181" s="98">
        <v>55</v>
      </c>
      <c r="B181" s="190" t="s">
        <v>139</v>
      </c>
      <c r="C181" s="190"/>
      <c r="D181" s="190"/>
      <c r="E181" s="190"/>
      <c r="F181" s="98">
        <v>0.1</v>
      </c>
      <c r="G181" s="71">
        <f>VLOOKUP(A181,Insumos!$A$2:$D$236,4, )</f>
        <v>20.84</v>
      </c>
      <c r="H181" s="71">
        <f t="shared" si="2"/>
        <v>2.08</v>
      </c>
      <c r="I181" s="1"/>
    </row>
    <row r="182" spans="1:9" ht="12.75" customHeight="1" x14ac:dyDescent="0.2">
      <c r="A182" s="98">
        <v>56</v>
      </c>
      <c r="B182" s="190" t="s">
        <v>140</v>
      </c>
      <c r="C182" s="190"/>
      <c r="D182" s="190"/>
      <c r="E182" s="190"/>
      <c r="F182" s="98">
        <v>0.1</v>
      </c>
      <c r="G182" s="71">
        <f>VLOOKUP(A182,Insumos!$A$2:$D$236,4, )</f>
        <v>13.99</v>
      </c>
      <c r="H182" s="71">
        <f t="shared" si="2"/>
        <v>1.4</v>
      </c>
      <c r="I182" s="1"/>
    </row>
    <row r="183" spans="1:9" ht="12.75" customHeight="1" x14ac:dyDescent="0.2">
      <c r="A183" s="98">
        <v>57</v>
      </c>
      <c r="B183" s="190" t="s">
        <v>141</v>
      </c>
      <c r="C183" s="190"/>
      <c r="D183" s="190"/>
      <c r="E183" s="190"/>
      <c r="F183" s="98">
        <v>0.1</v>
      </c>
      <c r="G183" s="71">
        <f>VLOOKUP(A183,Insumos!$A$2:$D$236,4, )</f>
        <v>35.89</v>
      </c>
      <c r="H183" s="71">
        <f t="shared" si="2"/>
        <v>3.59</v>
      </c>
      <c r="I183" s="1"/>
    </row>
    <row r="184" spans="1:9" ht="12.75" customHeight="1" x14ac:dyDescent="0.2">
      <c r="A184" s="98">
        <v>58</v>
      </c>
      <c r="B184" s="190" t="s">
        <v>142</v>
      </c>
      <c r="C184" s="190"/>
      <c r="D184" s="190"/>
      <c r="E184" s="190"/>
      <c r="F184" s="98">
        <v>0.1</v>
      </c>
      <c r="G184" s="71">
        <f>VLOOKUP(A184,Insumos!$A$2:$D$236,4, )</f>
        <v>25.29</v>
      </c>
      <c r="H184" s="71">
        <f t="shared" si="2"/>
        <v>2.5299999999999998</v>
      </c>
      <c r="I184" s="1"/>
    </row>
    <row r="185" spans="1:9" ht="20.85" customHeight="1" x14ac:dyDescent="0.2">
      <c r="A185" s="98">
        <v>59</v>
      </c>
      <c r="B185" s="190" t="s">
        <v>143</v>
      </c>
      <c r="C185" s="190"/>
      <c r="D185" s="190"/>
      <c r="E185" s="190"/>
      <c r="F185" s="98">
        <v>0.1</v>
      </c>
      <c r="G185" s="71">
        <f>VLOOKUP(A185,Insumos!$A$2:$D$236,4, )</f>
        <v>28.44</v>
      </c>
      <c r="H185" s="71">
        <f t="shared" si="2"/>
        <v>2.84</v>
      </c>
      <c r="I185" s="1"/>
    </row>
    <row r="186" spans="1:9" ht="20.85" customHeight="1" x14ac:dyDescent="0.2">
      <c r="A186" s="98">
        <v>60</v>
      </c>
      <c r="B186" s="190" t="s">
        <v>144</v>
      </c>
      <c r="C186" s="190"/>
      <c r="D186" s="190"/>
      <c r="E186" s="190"/>
      <c r="F186" s="98">
        <v>0.1</v>
      </c>
      <c r="G186" s="71">
        <f>VLOOKUP(A186,Insumos!$A$2:$D$236,4, )</f>
        <v>27.13</v>
      </c>
      <c r="H186" s="71">
        <f t="shared" si="2"/>
        <v>2.71</v>
      </c>
      <c r="I186" s="1"/>
    </row>
    <row r="187" spans="1:9" ht="20.85" customHeight="1" x14ac:dyDescent="0.2">
      <c r="A187" s="98">
        <v>61</v>
      </c>
      <c r="B187" s="190" t="s">
        <v>145</v>
      </c>
      <c r="C187" s="190"/>
      <c r="D187" s="190"/>
      <c r="E187" s="190"/>
      <c r="F187" s="98">
        <v>0.1</v>
      </c>
      <c r="G187" s="71">
        <f>VLOOKUP(A187,Insumos!$A$2:$D$236,4, )</f>
        <v>27.92</v>
      </c>
      <c r="H187" s="71">
        <f t="shared" si="2"/>
        <v>2.79</v>
      </c>
      <c r="I187" s="1"/>
    </row>
    <row r="188" spans="1:9" ht="30.6" customHeight="1" x14ac:dyDescent="0.2">
      <c r="A188" s="98">
        <v>62</v>
      </c>
      <c r="B188" s="190" t="s">
        <v>146</v>
      </c>
      <c r="C188" s="190"/>
      <c r="D188" s="190"/>
      <c r="E188" s="190"/>
      <c r="F188" s="98">
        <v>0.1</v>
      </c>
      <c r="G188" s="71">
        <f>VLOOKUP(A188,Insumos!$A$2:$D$236,4, )</f>
        <v>136.05000000000001</v>
      </c>
      <c r="H188" s="71">
        <f t="shared" si="2"/>
        <v>13.61</v>
      </c>
      <c r="I188" s="1"/>
    </row>
    <row r="189" spans="1:9" ht="12.75" customHeight="1" x14ac:dyDescent="0.2">
      <c r="A189" s="98">
        <v>63</v>
      </c>
      <c r="B189" s="190" t="s">
        <v>147</v>
      </c>
      <c r="C189" s="190"/>
      <c r="D189" s="190"/>
      <c r="E189" s="190"/>
      <c r="F189" s="98">
        <v>0.1</v>
      </c>
      <c r="G189" s="71">
        <f>VLOOKUP(A189,Insumos!$A$2:$D$236,4, )</f>
        <v>8.1999999999999993</v>
      </c>
      <c r="H189" s="71">
        <f t="shared" si="2"/>
        <v>0.82</v>
      </c>
      <c r="I189" s="1"/>
    </row>
    <row r="190" spans="1:9" ht="12.75" customHeight="1" x14ac:dyDescent="0.2">
      <c r="A190" s="98">
        <v>72</v>
      </c>
      <c r="B190" s="190" t="s">
        <v>156</v>
      </c>
      <c r="C190" s="190"/>
      <c r="D190" s="190"/>
      <c r="E190" s="190"/>
      <c r="F190" s="98">
        <v>1</v>
      </c>
      <c r="G190" s="71">
        <f>VLOOKUP(A190,Insumos!$A$2:$D$236,4, )</f>
        <v>3.28</v>
      </c>
      <c r="H190" s="71">
        <f t="shared" si="2"/>
        <v>3.28</v>
      </c>
      <c r="I190" s="1"/>
    </row>
    <row r="191" spans="1:9" ht="12.75" customHeight="1" x14ac:dyDescent="0.2">
      <c r="A191" s="98">
        <v>73</v>
      </c>
      <c r="B191" s="190" t="s">
        <v>157</v>
      </c>
      <c r="C191" s="190"/>
      <c r="D191" s="190"/>
      <c r="E191" s="190"/>
      <c r="F191" s="98">
        <v>0.1</v>
      </c>
      <c r="G191" s="71">
        <f>VLOOKUP(A191,Insumos!$A$2:$D$236,4, )</f>
        <v>60.22</v>
      </c>
      <c r="H191" s="71">
        <f t="shared" si="2"/>
        <v>6.02</v>
      </c>
      <c r="I191" s="1"/>
    </row>
    <row r="192" spans="1:9" ht="12.75" customHeight="1" x14ac:dyDescent="0.2">
      <c r="A192" s="98">
        <v>74</v>
      </c>
      <c r="B192" s="190" t="s">
        <v>158</v>
      </c>
      <c r="C192" s="190"/>
      <c r="D192" s="190"/>
      <c r="E192" s="190"/>
      <c r="F192" s="98">
        <v>0.1</v>
      </c>
      <c r="G192" s="71">
        <f>VLOOKUP(A192,Insumos!$A$2:$D$236,4, )</f>
        <v>147.12</v>
      </c>
      <c r="H192" s="71">
        <f t="shared" si="2"/>
        <v>14.71</v>
      </c>
      <c r="I192" s="1"/>
    </row>
    <row r="193" spans="1:9" ht="12.75" customHeight="1" x14ac:dyDescent="0.2">
      <c r="A193" s="98">
        <v>76</v>
      </c>
      <c r="B193" s="190" t="s">
        <v>160</v>
      </c>
      <c r="C193" s="190"/>
      <c r="D193" s="190"/>
      <c r="E193" s="190"/>
      <c r="F193" s="98">
        <v>1</v>
      </c>
      <c r="G193" s="71">
        <f>VLOOKUP(A193,Insumos!$A$2:$D$236,4, )</f>
        <v>13.9</v>
      </c>
      <c r="H193" s="71">
        <f t="shared" si="2"/>
        <v>13.9</v>
      </c>
      <c r="I193" s="1"/>
    </row>
    <row r="194" spans="1:9" ht="12.75" customHeight="1" x14ac:dyDescent="0.2">
      <c r="A194" s="98">
        <v>77</v>
      </c>
      <c r="B194" s="190" t="s">
        <v>161</v>
      </c>
      <c r="C194" s="190"/>
      <c r="D194" s="190"/>
      <c r="E194" s="190"/>
      <c r="F194" s="98">
        <v>0.2</v>
      </c>
      <c r="G194" s="71">
        <f>VLOOKUP(A194,Insumos!$A$2:$D$236,4, )</f>
        <v>1.83</v>
      </c>
      <c r="H194" s="71">
        <f t="shared" si="2"/>
        <v>0.37</v>
      </c>
      <c r="I194" s="1"/>
    </row>
    <row r="195" spans="1:9" ht="12.75" customHeight="1" x14ac:dyDescent="0.2">
      <c r="A195" s="98">
        <v>78</v>
      </c>
      <c r="B195" s="190" t="s">
        <v>162</v>
      </c>
      <c r="C195" s="190"/>
      <c r="D195" s="190"/>
      <c r="E195" s="190"/>
      <c r="F195" s="98">
        <v>4</v>
      </c>
      <c r="G195" s="71">
        <f>VLOOKUP(A195,Insumos!$A$2:$D$236,4, )</f>
        <v>0.8</v>
      </c>
      <c r="H195" s="71">
        <f t="shared" si="2"/>
        <v>3.2</v>
      </c>
      <c r="I195" s="1"/>
    </row>
    <row r="196" spans="1:9" ht="49.9" customHeight="1" x14ac:dyDescent="0.2">
      <c r="A196" s="98">
        <v>79</v>
      </c>
      <c r="B196" s="190" t="s">
        <v>163</v>
      </c>
      <c r="C196" s="190"/>
      <c r="D196" s="190"/>
      <c r="E196" s="190"/>
      <c r="F196" s="98">
        <v>0.1</v>
      </c>
      <c r="G196" s="71">
        <f>VLOOKUP(A196,Insumos!$A$2:$D$236,4, )</f>
        <v>10.01</v>
      </c>
      <c r="H196" s="71">
        <f t="shared" si="2"/>
        <v>1</v>
      </c>
    </row>
    <row r="197" spans="1:9" ht="20.85" customHeight="1" x14ac:dyDescent="0.2">
      <c r="A197" s="98">
        <v>85</v>
      </c>
      <c r="B197" s="190" t="s">
        <v>169</v>
      </c>
      <c r="C197" s="190"/>
      <c r="D197" s="190"/>
      <c r="E197" s="190"/>
      <c r="F197" s="98">
        <v>0.5</v>
      </c>
      <c r="G197" s="71">
        <f>VLOOKUP(A197,Insumos!$A$2:$D$236,4, )</f>
        <v>30.35</v>
      </c>
      <c r="H197" s="71">
        <f t="shared" si="2"/>
        <v>15.18</v>
      </c>
    </row>
    <row r="198" spans="1:9" ht="12.75" customHeight="1" x14ac:dyDescent="0.2">
      <c r="A198" s="98">
        <v>87</v>
      </c>
      <c r="B198" s="190" t="s">
        <v>171</v>
      </c>
      <c r="C198" s="190"/>
      <c r="D198" s="190"/>
      <c r="E198" s="190"/>
      <c r="F198" s="98">
        <v>0.5</v>
      </c>
      <c r="G198" s="71">
        <f>VLOOKUP(A198,Insumos!$A$2:$D$236,4, )</f>
        <v>2.71</v>
      </c>
      <c r="H198" s="71">
        <f t="shared" si="2"/>
        <v>1.36</v>
      </c>
    </row>
    <row r="199" spans="1:9" ht="12.75" customHeight="1" x14ac:dyDescent="0.2">
      <c r="A199" s="98">
        <v>108</v>
      </c>
      <c r="B199" s="190" t="s">
        <v>192</v>
      </c>
      <c r="C199" s="190"/>
      <c r="D199" s="190"/>
      <c r="E199" s="190"/>
      <c r="F199" s="98">
        <v>0.1</v>
      </c>
      <c r="G199" s="71">
        <f>VLOOKUP(A199,Insumos!$A$2:$D$236,4, )</f>
        <v>36.14</v>
      </c>
      <c r="H199" s="71">
        <f t="shared" ref="H199:H230" si="3">ROUND(F199*G199,2)</f>
        <v>3.61</v>
      </c>
    </row>
    <row r="200" spans="1:9" ht="12.75" customHeight="1" x14ac:dyDescent="0.2">
      <c r="A200" s="98">
        <v>113</v>
      </c>
      <c r="B200" s="190" t="s">
        <v>197</v>
      </c>
      <c r="C200" s="190"/>
      <c r="D200" s="190"/>
      <c r="E200" s="190"/>
      <c r="F200" s="98">
        <v>0.1</v>
      </c>
      <c r="G200" s="71">
        <f>VLOOKUP(A200,Insumos!$A$2:$D$236,4, )</f>
        <v>55</v>
      </c>
      <c r="H200" s="71">
        <f t="shared" si="3"/>
        <v>5.5</v>
      </c>
      <c r="I200" s="1"/>
    </row>
    <row r="201" spans="1:9" ht="12.75" customHeight="1" x14ac:dyDescent="0.2">
      <c r="A201" s="98">
        <v>114</v>
      </c>
      <c r="B201" s="190" t="s">
        <v>198</v>
      </c>
      <c r="C201" s="190"/>
      <c r="D201" s="190"/>
      <c r="E201" s="190"/>
      <c r="F201" s="98">
        <v>2</v>
      </c>
      <c r="G201" s="71">
        <f>VLOOKUP(A201,Insumos!$A$2:$D$236,4, )</f>
        <v>4.71</v>
      </c>
      <c r="H201" s="71">
        <f t="shared" si="3"/>
        <v>9.42</v>
      </c>
      <c r="I201" s="1"/>
    </row>
    <row r="202" spans="1:9" ht="12.75" customHeight="1" x14ac:dyDescent="0.2">
      <c r="A202" s="98">
        <v>115</v>
      </c>
      <c r="B202" s="190" t="s">
        <v>199</v>
      </c>
      <c r="C202" s="190"/>
      <c r="D202" s="190"/>
      <c r="E202" s="190"/>
      <c r="F202" s="98">
        <v>0.1</v>
      </c>
      <c r="G202" s="71">
        <f>VLOOKUP(A202,Insumos!$A$2:$D$236,4, )</f>
        <v>12.13</v>
      </c>
      <c r="H202" s="71">
        <f t="shared" si="3"/>
        <v>1.21</v>
      </c>
      <c r="I202" s="1"/>
    </row>
    <row r="203" spans="1:9" ht="12.75" customHeight="1" x14ac:dyDescent="0.2">
      <c r="A203" s="98">
        <v>116</v>
      </c>
      <c r="B203" s="190" t="s">
        <v>200</v>
      </c>
      <c r="C203" s="190"/>
      <c r="D203" s="190"/>
      <c r="E203" s="190"/>
      <c r="F203" s="98">
        <v>0.2</v>
      </c>
      <c r="G203" s="71">
        <f>VLOOKUP(A203,Insumos!$A$2:$D$236,4, )</f>
        <v>87.57</v>
      </c>
      <c r="H203" s="71">
        <f t="shared" si="3"/>
        <v>17.510000000000002</v>
      </c>
      <c r="I203" s="1"/>
    </row>
    <row r="204" spans="1:9" ht="12.75" customHeight="1" x14ac:dyDescent="0.2">
      <c r="A204" s="98">
        <v>117</v>
      </c>
      <c r="B204" s="190" t="s">
        <v>201</v>
      </c>
      <c r="C204" s="190"/>
      <c r="D204" s="190"/>
      <c r="E204" s="190"/>
      <c r="F204" s="98">
        <v>0.5</v>
      </c>
      <c r="G204" s="71">
        <f>VLOOKUP(A204,Insumos!$A$2:$D$236,4, )</f>
        <v>6.61</v>
      </c>
      <c r="H204" s="71">
        <f t="shared" si="3"/>
        <v>3.31</v>
      </c>
      <c r="I204" s="1"/>
    </row>
    <row r="205" spans="1:9" ht="12.75" customHeight="1" x14ac:dyDescent="0.2">
      <c r="A205" s="98">
        <v>118</v>
      </c>
      <c r="B205" s="190" t="s">
        <v>202</v>
      </c>
      <c r="C205" s="190"/>
      <c r="D205" s="190"/>
      <c r="E205" s="190"/>
      <c r="F205" s="98">
        <v>0.5</v>
      </c>
      <c r="G205" s="71">
        <f>VLOOKUP(A205,Insumos!$A$2:$D$236,4, )</f>
        <v>4.8</v>
      </c>
      <c r="H205" s="71">
        <f t="shared" si="3"/>
        <v>2.4</v>
      </c>
      <c r="I205" s="1"/>
    </row>
    <row r="206" spans="1:9" ht="12.75" customHeight="1" x14ac:dyDescent="0.2">
      <c r="A206" s="98">
        <v>119</v>
      </c>
      <c r="B206" s="190" t="s">
        <v>544</v>
      </c>
      <c r="C206" s="190"/>
      <c r="D206" s="190"/>
      <c r="E206" s="190"/>
      <c r="F206" s="98">
        <v>1.5</v>
      </c>
      <c r="G206" s="71">
        <f>VLOOKUP(A206,Insumos!$A$2:$D$236,4, )</f>
        <v>5.19</v>
      </c>
      <c r="H206" s="71">
        <f t="shared" si="3"/>
        <v>7.79</v>
      </c>
      <c r="I206" s="1"/>
    </row>
    <row r="207" spans="1:9" ht="12.75" customHeight="1" x14ac:dyDescent="0.2">
      <c r="A207" s="98">
        <v>130</v>
      </c>
      <c r="B207" s="190" t="s">
        <v>545</v>
      </c>
      <c r="C207" s="190"/>
      <c r="D207" s="190"/>
      <c r="E207" s="190"/>
      <c r="F207" s="98">
        <v>1.5</v>
      </c>
      <c r="G207" s="71">
        <f>VLOOKUP(A207,Insumos!$A$2:$D$236,4, )</f>
        <v>4.91</v>
      </c>
      <c r="H207" s="71">
        <f t="shared" si="3"/>
        <v>7.37</v>
      </c>
      <c r="I207" s="1"/>
    </row>
    <row r="208" spans="1:9" ht="12.75" customHeight="1" x14ac:dyDescent="0.2">
      <c r="A208" s="98">
        <v>132</v>
      </c>
      <c r="B208" s="190" t="s">
        <v>216</v>
      </c>
      <c r="C208" s="190"/>
      <c r="D208" s="190"/>
      <c r="E208" s="190"/>
      <c r="F208" s="98">
        <v>0.3</v>
      </c>
      <c r="G208" s="71">
        <f>VLOOKUP(A208,Insumos!$A$2:$D$236,4, )</f>
        <v>52.6</v>
      </c>
      <c r="H208" s="71">
        <f t="shared" si="3"/>
        <v>15.78</v>
      </c>
      <c r="I208" s="1"/>
    </row>
    <row r="209" spans="1:9" ht="12.75" customHeight="1" x14ac:dyDescent="0.2">
      <c r="A209" s="98">
        <v>137</v>
      </c>
      <c r="B209" s="190" t="s">
        <v>221</v>
      </c>
      <c r="C209" s="190"/>
      <c r="D209" s="190"/>
      <c r="E209" s="190"/>
      <c r="F209" s="98">
        <v>0.1</v>
      </c>
      <c r="G209" s="71">
        <f>VLOOKUP(A209,Insumos!$A$2:$D$236,4, )</f>
        <v>7.36</v>
      </c>
      <c r="H209" s="71">
        <f t="shared" si="3"/>
        <v>0.74</v>
      </c>
      <c r="I209" s="1"/>
    </row>
    <row r="210" spans="1:9" ht="12.75" customHeight="1" x14ac:dyDescent="0.2">
      <c r="A210" s="98">
        <v>146</v>
      </c>
      <c r="B210" s="190" t="s">
        <v>230</v>
      </c>
      <c r="C210" s="190"/>
      <c r="D210" s="190"/>
      <c r="E210" s="190"/>
      <c r="F210" s="98">
        <v>1</v>
      </c>
      <c r="G210" s="71">
        <f>VLOOKUP(A210,Insumos!$A$2:$D$236,4, )</f>
        <v>16.100000000000001</v>
      </c>
      <c r="H210" s="71">
        <f t="shared" si="3"/>
        <v>16.100000000000001</v>
      </c>
      <c r="I210" s="1"/>
    </row>
    <row r="211" spans="1:9" ht="12.75" customHeight="1" x14ac:dyDescent="0.2">
      <c r="A211" s="98">
        <v>147</v>
      </c>
      <c r="B211" s="190" t="s">
        <v>231</v>
      </c>
      <c r="C211" s="190"/>
      <c r="D211" s="190"/>
      <c r="E211" s="190"/>
      <c r="F211" s="98">
        <v>1</v>
      </c>
      <c r="G211" s="71">
        <f>VLOOKUP(A211,Insumos!$A$2:$D$236,4, )</f>
        <v>2.35</v>
      </c>
      <c r="H211" s="71">
        <f t="shared" si="3"/>
        <v>2.35</v>
      </c>
      <c r="I211" s="1"/>
    </row>
    <row r="212" spans="1:9" ht="20.85" customHeight="1" x14ac:dyDescent="0.2">
      <c r="A212" s="98">
        <v>148</v>
      </c>
      <c r="B212" s="190" t="s">
        <v>232</v>
      </c>
      <c r="C212" s="190"/>
      <c r="D212" s="190"/>
      <c r="E212" s="190"/>
      <c r="F212" s="98">
        <v>1</v>
      </c>
      <c r="G212" s="71">
        <f>VLOOKUP(A212,Insumos!$A$2:$D$236,4, )</f>
        <v>7.54</v>
      </c>
      <c r="H212" s="71">
        <f t="shared" si="3"/>
        <v>7.54</v>
      </c>
      <c r="I212" s="1"/>
    </row>
    <row r="213" spans="1:9" ht="12.75" customHeight="1" x14ac:dyDescent="0.2">
      <c r="A213" s="98">
        <v>149</v>
      </c>
      <c r="B213" s="190" t="s">
        <v>233</v>
      </c>
      <c r="C213" s="190"/>
      <c r="D213" s="190"/>
      <c r="E213" s="190"/>
      <c r="F213" s="98">
        <v>1</v>
      </c>
      <c r="G213" s="71">
        <f>VLOOKUP(A213,Insumos!$A$2:$D$236,4, )</f>
        <v>3.37</v>
      </c>
      <c r="H213" s="71">
        <f t="shared" si="3"/>
        <v>3.37</v>
      </c>
      <c r="I213" s="1"/>
    </row>
    <row r="214" spans="1:9" ht="12.75" customHeight="1" x14ac:dyDescent="0.2">
      <c r="A214" s="98">
        <v>150</v>
      </c>
      <c r="B214" s="190" t="s">
        <v>234</v>
      </c>
      <c r="C214" s="190"/>
      <c r="D214" s="190"/>
      <c r="E214" s="190"/>
      <c r="F214" s="98">
        <v>1</v>
      </c>
      <c r="G214" s="71">
        <f>VLOOKUP(A214,Insumos!$A$2:$D$236,4, )</f>
        <v>41.97</v>
      </c>
      <c r="H214" s="71">
        <f t="shared" si="3"/>
        <v>41.97</v>
      </c>
      <c r="I214" s="1"/>
    </row>
    <row r="215" spans="1:9" ht="20.85" customHeight="1" x14ac:dyDescent="0.2">
      <c r="A215" s="98">
        <v>151</v>
      </c>
      <c r="B215" s="190" t="s">
        <v>235</v>
      </c>
      <c r="C215" s="190"/>
      <c r="D215" s="190"/>
      <c r="E215" s="190"/>
      <c r="F215" s="98">
        <v>1</v>
      </c>
      <c r="G215" s="71">
        <f>VLOOKUP(A215,Insumos!$A$2:$D$236,4, )</f>
        <v>86.13</v>
      </c>
      <c r="H215" s="71">
        <f t="shared" si="3"/>
        <v>86.13</v>
      </c>
      <c r="I215" s="1"/>
    </row>
    <row r="216" spans="1:9" ht="20.85" customHeight="1" x14ac:dyDescent="0.2">
      <c r="A216" s="98">
        <v>152</v>
      </c>
      <c r="B216" s="190" t="s">
        <v>236</v>
      </c>
      <c r="C216" s="190"/>
      <c r="D216" s="190"/>
      <c r="E216" s="190"/>
      <c r="F216" s="98">
        <v>1</v>
      </c>
      <c r="G216" s="71">
        <f>VLOOKUP(A216,Insumos!$A$2:$D$236,4, )</f>
        <v>6.14</v>
      </c>
      <c r="H216" s="71">
        <f t="shared" si="3"/>
        <v>6.14</v>
      </c>
      <c r="I216" s="1"/>
    </row>
    <row r="217" spans="1:9" ht="20.85" customHeight="1" x14ac:dyDescent="0.2">
      <c r="A217" s="98">
        <v>153</v>
      </c>
      <c r="B217" s="190" t="s">
        <v>237</v>
      </c>
      <c r="C217" s="190"/>
      <c r="D217" s="190"/>
      <c r="E217" s="190"/>
      <c r="F217" s="98">
        <v>1</v>
      </c>
      <c r="G217" s="71">
        <f>VLOOKUP(A217,Insumos!$A$2:$D$236,4, )</f>
        <v>65.23</v>
      </c>
      <c r="H217" s="71">
        <f t="shared" si="3"/>
        <v>65.23</v>
      </c>
      <c r="I217" s="1"/>
    </row>
    <row r="218" spans="1:9" ht="20.85" customHeight="1" x14ac:dyDescent="0.2">
      <c r="A218" s="98">
        <v>154</v>
      </c>
      <c r="B218" s="190" t="s">
        <v>238</v>
      </c>
      <c r="C218" s="190"/>
      <c r="D218" s="190"/>
      <c r="E218" s="190"/>
      <c r="F218" s="98">
        <v>1</v>
      </c>
      <c r="G218" s="71">
        <f>VLOOKUP(A218,Insumos!$A$2:$D$236,4, )</f>
        <v>20.3</v>
      </c>
      <c r="H218" s="71">
        <f t="shared" si="3"/>
        <v>20.3</v>
      </c>
      <c r="I218" s="1"/>
    </row>
    <row r="219" spans="1:9" ht="12.75" customHeight="1" x14ac:dyDescent="0.2">
      <c r="A219" s="98">
        <v>155</v>
      </c>
      <c r="B219" s="190" t="s">
        <v>239</v>
      </c>
      <c r="C219" s="190"/>
      <c r="D219" s="190"/>
      <c r="E219" s="190"/>
      <c r="F219" s="98">
        <v>0.1</v>
      </c>
      <c r="G219" s="71">
        <f>VLOOKUP(A219,Insumos!$A$2:$D$236,4, )</f>
        <v>4.7699999999999996</v>
      </c>
      <c r="H219" s="71">
        <f t="shared" si="3"/>
        <v>0.48</v>
      </c>
      <c r="I219" s="1"/>
    </row>
    <row r="220" spans="1:9" ht="12.75" customHeight="1" x14ac:dyDescent="0.2">
      <c r="A220" s="98">
        <v>159</v>
      </c>
      <c r="B220" s="190" t="s">
        <v>243</v>
      </c>
      <c r="C220" s="190"/>
      <c r="D220" s="190"/>
      <c r="E220" s="190"/>
      <c r="F220" s="98">
        <v>0.1</v>
      </c>
      <c r="G220" s="71">
        <f>VLOOKUP(A220,Insumos!$A$2:$D$236,4, )</f>
        <v>1.83</v>
      </c>
      <c r="H220" s="71">
        <f t="shared" si="3"/>
        <v>0.18</v>
      </c>
      <c r="I220" s="1"/>
    </row>
    <row r="221" spans="1:9" ht="12.75" customHeight="1" x14ac:dyDescent="0.2">
      <c r="A221" s="98">
        <v>160</v>
      </c>
      <c r="B221" s="190" t="s">
        <v>244</v>
      </c>
      <c r="C221" s="190"/>
      <c r="D221" s="190"/>
      <c r="E221" s="190"/>
      <c r="F221" s="98">
        <v>0.1</v>
      </c>
      <c r="G221" s="71">
        <f>VLOOKUP(A221,Insumos!$A$2:$D$236,4, )</f>
        <v>36.18</v>
      </c>
      <c r="H221" s="71">
        <f t="shared" si="3"/>
        <v>3.62</v>
      </c>
      <c r="I221" s="1"/>
    </row>
    <row r="222" spans="1:9" ht="12.75" customHeight="1" x14ac:dyDescent="0.2">
      <c r="A222" s="98">
        <v>162</v>
      </c>
      <c r="B222" s="190" t="s">
        <v>246</v>
      </c>
      <c r="C222" s="190"/>
      <c r="D222" s="190"/>
      <c r="E222" s="190"/>
      <c r="F222" s="98">
        <v>0.1</v>
      </c>
      <c r="G222" s="71">
        <f>VLOOKUP(A222,Insumos!$A$2:$D$236,4, )</f>
        <v>3.94</v>
      </c>
      <c r="H222" s="71">
        <f t="shared" si="3"/>
        <v>0.39</v>
      </c>
      <c r="I222" s="1"/>
    </row>
    <row r="223" spans="1:9" ht="12.75" customHeight="1" x14ac:dyDescent="0.2">
      <c r="A223" s="98">
        <v>168</v>
      </c>
      <c r="B223" s="190" t="s">
        <v>252</v>
      </c>
      <c r="C223" s="190"/>
      <c r="D223" s="190"/>
      <c r="E223" s="190"/>
      <c r="F223" s="98">
        <v>0.1</v>
      </c>
      <c r="G223" s="71">
        <f>VLOOKUP(A223,Insumos!$A$2:$D$236,4, )</f>
        <v>11.97</v>
      </c>
      <c r="H223" s="71">
        <f t="shared" si="3"/>
        <v>1.2</v>
      </c>
      <c r="I223" s="1"/>
    </row>
    <row r="224" spans="1:9" ht="12.75" customHeight="1" x14ac:dyDescent="0.2">
      <c r="A224" s="98">
        <v>170</v>
      </c>
      <c r="B224" s="190" t="s">
        <v>254</v>
      </c>
      <c r="C224" s="190"/>
      <c r="D224" s="190"/>
      <c r="E224" s="190"/>
      <c r="F224" s="98">
        <v>0.1</v>
      </c>
      <c r="G224" s="71">
        <f>VLOOKUP(A224,Insumos!$A$2:$D$236,4, )</f>
        <v>36.15</v>
      </c>
      <c r="H224" s="71">
        <f t="shared" si="3"/>
        <v>3.62</v>
      </c>
      <c r="I224" s="1"/>
    </row>
    <row r="225" spans="1:9" ht="12.75" customHeight="1" x14ac:dyDescent="0.2">
      <c r="A225" s="98">
        <v>173</v>
      </c>
      <c r="B225" s="190" t="s">
        <v>257</v>
      </c>
      <c r="C225" s="190"/>
      <c r="D225" s="190"/>
      <c r="E225" s="190"/>
      <c r="F225" s="98">
        <v>1</v>
      </c>
      <c r="G225" s="71">
        <f>VLOOKUP(A225,Insumos!$A$2:$D$236,4, )</f>
        <v>9.9499999999999993</v>
      </c>
      <c r="H225" s="71">
        <f t="shared" si="3"/>
        <v>9.9499999999999993</v>
      </c>
      <c r="I225" s="1"/>
    </row>
    <row r="226" spans="1:9" ht="12.75" customHeight="1" x14ac:dyDescent="0.2">
      <c r="A226" s="98">
        <v>174</v>
      </c>
      <c r="B226" s="190" t="s">
        <v>258</v>
      </c>
      <c r="C226" s="190"/>
      <c r="D226" s="190"/>
      <c r="E226" s="190"/>
      <c r="F226" s="98">
        <v>0.2</v>
      </c>
      <c r="G226" s="71">
        <f>VLOOKUP(A226,Insumos!$A$2:$D$236,4, )</f>
        <v>32.44</v>
      </c>
      <c r="H226" s="71">
        <f t="shared" si="3"/>
        <v>6.49</v>
      </c>
      <c r="I226" s="1"/>
    </row>
    <row r="227" spans="1:9" ht="12.75" customHeight="1" x14ac:dyDescent="0.2">
      <c r="A227" s="98">
        <v>175</v>
      </c>
      <c r="B227" s="190" t="s">
        <v>259</v>
      </c>
      <c r="C227" s="190"/>
      <c r="D227" s="190"/>
      <c r="E227" s="190"/>
      <c r="F227" s="98">
        <v>0.2</v>
      </c>
      <c r="G227" s="71">
        <f>VLOOKUP(A227,Insumos!$A$2:$D$236,4, )</f>
        <v>26.3</v>
      </c>
      <c r="H227" s="71">
        <f t="shared" si="3"/>
        <v>5.26</v>
      </c>
      <c r="I227" s="1"/>
    </row>
    <row r="228" spans="1:9" ht="12.75" customHeight="1" x14ac:dyDescent="0.2">
      <c r="A228" s="98">
        <v>176</v>
      </c>
      <c r="B228" s="190" t="s">
        <v>260</v>
      </c>
      <c r="C228" s="190"/>
      <c r="D228" s="190"/>
      <c r="E228" s="190"/>
      <c r="F228" s="98">
        <v>0.2</v>
      </c>
      <c r="G228" s="71">
        <f>VLOOKUP(A228,Insumos!$A$2:$D$236,4, )</f>
        <v>25.15</v>
      </c>
      <c r="H228" s="71">
        <f t="shared" si="3"/>
        <v>5.03</v>
      </c>
      <c r="I228" s="1"/>
    </row>
    <row r="229" spans="1:9" ht="12.75" customHeight="1" x14ac:dyDescent="0.2">
      <c r="A229" s="98">
        <v>179</v>
      </c>
      <c r="B229" s="190" t="s">
        <v>263</v>
      </c>
      <c r="C229" s="190"/>
      <c r="D229" s="190"/>
      <c r="E229" s="190"/>
      <c r="F229" s="98">
        <v>0.2</v>
      </c>
      <c r="G229" s="71">
        <f>VLOOKUP(A229,Insumos!$A$2:$D$236,4, )</f>
        <v>19.41</v>
      </c>
      <c r="H229" s="71">
        <f t="shared" si="3"/>
        <v>3.88</v>
      </c>
      <c r="I229" s="1"/>
    </row>
    <row r="230" spans="1:9" ht="12.75" customHeight="1" x14ac:dyDescent="0.2">
      <c r="A230" s="98">
        <v>180</v>
      </c>
      <c r="B230" s="190" t="s">
        <v>264</v>
      </c>
      <c r="C230" s="190"/>
      <c r="D230" s="190"/>
      <c r="E230" s="190"/>
      <c r="F230" s="98">
        <v>0.2</v>
      </c>
      <c r="G230" s="71">
        <f>VLOOKUP(A230,Insumos!$A$2:$D$236,4, )</f>
        <v>21.18</v>
      </c>
      <c r="H230" s="71">
        <f t="shared" si="3"/>
        <v>4.24</v>
      </c>
      <c r="I230" s="1"/>
    </row>
    <row r="231" spans="1:9" ht="12.75" customHeight="1" x14ac:dyDescent="0.2">
      <c r="A231" s="98">
        <v>181</v>
      </c>
      <c r="B231" s="190" t="s">
        <v>265</v>
      </c>
      <c r="C231" s="190"/>
      <c r="D231" s="190"/>
      <c r="E231" s="190"/>
      <c r="F231" s="98">
        <v>0.3</v>
      </c>
      <c r="G231" s="71">
        <f>VLOOKUP(A231,Insumos!$A$2:$D$236,4, )</f>
        <v>13.87</v>
      </c>
      <c r="H231" s="71">
        <f t="shared" ref="H231:H249" si="4">ROUND(F231*G231,2)</f>
        <v>4.16</v>
      </c>
      <c r="I231" s="1"/>
    </row>
    <row r="232" spans="1:9" ht="12.75" customHeight="1" x14ac:dyDescent="0.2">
      <c r="A232" s="98">
        <v>182</v>
      </c>
      <c r="B232" s="190" t="s">
        <v>266</v>
      </c>
      <c r="C232" s="190"/>
      <c r="D232" s="190"/>
      <c r="E232" s="190"/>
      <c r="F232" s="98">
        <v>0.2</v>
      </c>
      <c r="G232" s="71">
        <f>VLOOKUP(A232,Insumos!$A$2:$D$236,4, )</f>
        <v>32.81</v>
      </c>
      <c r="H232" s="71">
        <f t="shared" si="4"/>
        <v>6.56</v>
      </c>
      <c r="I232" s="1"/>
    </row>
    <row r="233" spans="1:9" ht="12.75" customHeight="1" x14ac:dyDescent="0.2">
      <c r="A233" s="98">
        <v>183</v>
      </c>
      <c r="B233" s="190" t="s">
        <v>267</v>
      </c>
      <c r="C233" s="190"/>
      <c r="D233" s="190"/>
      <c r="E233" s="190"/>
      <c r="F233" s="98">
        <v>1</v>
      </c>
      <c r="G233" s="71">
        <f>VLOOKUP(A233,Insumos!$A$2:$D$236,4, )</f>
        <v>0.74</v>
      </c>
      <c r="H233" s="71">
        <f t="shared" si="4"/>
        <v>0.74</v>
      </c>
      <c r="I233" s="1"/>
    </row>
    <row r="234" spans="1:9" ht="12.75" customHeight="1" x14ac:dyDescent="0.2">
      <c r="A234" s="98">
        <v>184</v>
      </c>
      <c r="B234" s="190" t="s">
        <v>268</v>
      </c>
      <c r="C234" s="190"/>
      <c r="D234" s="190"/>
      <c r="E234" s="190"/>
      <c r="F234" s="98">
        <v>1</v>
      </c>
      <c r="G234" s="71">
        <f>VLOOKUP(A234,Insumos!$A$2:$D$236,4, )</f>
        <v>12.18</v>
      </c>
      <c r="H234" s="71">
        <f t="shared" si="4"/>
        <v>12.18</v>
      </c>
      <c r="I234" s="1"/>
    </row>
    <row r="235" spans="1:9" ht="12.75" customHeight="1" x14ac:dyDescent="0.2">
      <c r="A235" s="98">
        <v>185</v>
      </c>
      <c r="B235" s="190" t="s">
        <v>269</v>
      </c>
      <c r="C235" s="190"/>
      <c r="D235" s="190"/>
      <c r="E235" s="190"/>
      <c r="F235" s="98">
        <v>1</v>
      </c>
      <c r="G235" s="71">
        <f>VLOOKUP(A235,Insumos!$A$2:$D$236,4, )</f>
        <v>21.35</v>
      </c>
      <c r="H235" s="71">
        <f t="shared" si="4"/>
        <v>21.35</v>
      </c>
      <c r="I235" s="1"/>
    </row>
    <row r="236" spans="1:9" ht="20.85" customHeight="1" x14ac:dyDescent="0.2">
      <c r="A236" s="98">
        <v>186</v>
      </c>
      <c r="B236" s="190" t="s">
        <v>270</v>
      </c>
      <c r="C236" s="190"/>
      <c r="D236" s="190"/>
      <c r="E236" s="190"/>
      <c r="F236" s="98">
        <v>1</v>
      </c>
      <c r="G236" s="71">
        <f>VLOOKUP(A236,Insumos!$A$2:$D$236,4, )</f>
        <v>33.03</v>
      </c>
      <c r="H236" s="71">
        <f t="shared" si="4"/>
        <v>33.03</v>
      </c>
      <c r="I236" s="1"/>
    </row>
    <row r="237" spans="1:9" ht="20.85" customHeight="1" x14ac:dyDescent="0.2">
      <c r="A237" s="98">
        <v>187</v>
      </c>
      <c r="B237" s="190" t="s">
        <v>271</v>
      </c>
      <c r="C237" s="190"/>
      <c r="D237" s="190"/>
      <c r="E237" s="190"/>
      <c r="F237" s="98">
        <v>1</v>
      </c>
      <c r="G237" s="71">
        <f>VLOOKUP(A237,Insumos!$A$2:$D$236,4, )</f>
        <v>11.27</v>
      </c>
      <c r="H237" s="71">
        <f t="shared" si="4"/>
        <v>11.27</v>
      </c>
    </row>
    <row r="238" spans="1:9" ht="20.85" customHeight="1" x14ac:dyDescent="0.2">
      <c r="A238" s="98">
        <v>188</v>
      </c>
      <c r="B238" s="190" t="s">
        <v>272</v>
      </c>
      <c r="C238" s="190"/>
      <c r="D238" s="190"/>
      <c r="E238" s="190"/>
      <c r="F238" s="98">
        <v>1</v>
      </c>
      <c r="G238" s="71">
        <f>VLOOKUP(A238,Insumos!$A$2:$D$236,4, )</f>
        <v>22.17</v>
      </c>
      <c r="H238" s="71">
        <f t="shared" si="4"/>
        <v>22.17</v>
      </c>
    </row>
    <row r="239" spans="1:9" ht="12.75" customHeight="1" x14ac:dyDescent="0.2">
      <c r="A239" s="98">
        <v>192</v>
      </c>
      <c r="B239" s="190" t="s">
        <v>276</v>
      </c>
      <c r="C239" s="190"/>
      <c r="D239" s="190"/>
      <c r="E239" s="190"/>
      <c r="F239" s="98">
        <v>1</v>
      </c>
      <c r="G239" s="71">
        <f>VLOOKUP(A239,Insumos!$A$2:$D$236,4, )</f>
        <v>2.65</v>
      </c>
      <c r="H239" s="71">
        <f t="shared" si="4"/>
        <v>2.65</v>
      </c>
    </row>
    <row r="240" spans="1:9" ht="12.75" customHeight="1" x14ac:dyDescent="0.2">
      <c r="A240" s="98">
        <v>217</v>
      </c>
      <c r="B240" s="190" t="s">
        <v>301</v>
      </c>
      <c r="C240" s="190"/>
      <c r="D240" s="190"/>
      <c r="E240" s="190"/>
      <c r="F240" s="98">
        <v>3</v>
      </c>
      <c r="G240" s="71">
        <f>VLOOKUP(A240,Insumos!$A$2:$D$236,4, )</f>
        <v>2.63</v>
      </c>
      <c r="H240" s="71">
        <f t="shared" si="4"/>
        <v>7.89</v>
      </c>
    </row>
    <row r="241" spans="1:9" ht="12.75" customHeight="1" x14ac:dyDescent="0.2">
      <c r="A241" s="98">
        <v>225</v>
      </c>
      <c r="B241" s="190" t="s">
        <v>309</v>
      </c>
      <c r="C241" s="190"/>
      <c r="D241" s="190"/>
      <c r="E241" s="190"/>
      <c r="F241" s="98">
        <v>0.5</v>
      </c>
      <c r="G241" s="71">
        <f>VLOOKUP(A241,Insumos!$A$2:$D$236,4, )</f>
        <v>27.71</v>
      </c>
      <c r="H241" s="71">
        <f t="shared" si="4"/>
        <v>13.86</v>
      </c>
      <c r="I241" s="1"/>
    </row>
    <row r="242" spans="1:9" ht="12.75" customHeight="1" x14ac:dyDescent="0.2">
      <c r="A242" s="98">
        <v>226</v>
      </c>
      <c r="B242" s="190" t="s">
        <v>310</v>
      </c>
      <c r="C242" s="190"/>
      <c r="D242" s="190"/>
      <c r="E242" s="190"/>
      <c r="F242" s="98">
        <v>0.5</v>
      </c>
      <c r="G242" s="71">
        <f>VLOOKUP(A242,Insumos!$A$2:$D$236,4, )</f>
        <v>7.85</v>
      </c>
      <c r="H242" s="71">
        <f t="shared" si="4"/>
        <v>3.93</v>
      </c>
      <c r="I242" s="1"/>
    </row>
    <row r="243" spans="1:9" ht="12.75" customHeight="1" x14ac:dyDescent="0.2">
      <c r="A243" s="98">
        <v>227</v>
      </c>
      <c r="B243" s="190" t="s">
        <v>311</v>
      </c>
      <c r="C243" s="190"/>
      <c r="D243" s="190"/>
      <c r="E243" s="190"/>
      <c r="F243" s="98">
        <v>0.3</v>
      </c>
      <c r="G243" s="71">
        <f>VLOOKUP(A243,Insumos!$A$2:$D$236,4, )</f>
        <v>11.57</v>
      </c>
      <c r="H243" s="71">
        <f t="shared" si="4"/>
        <v>3.47</v>
      </c>
      <c r="I243" s="1"/>
    </row>
    <row r="244" spans="1:9" ht="12.75" customHeight="1" x14ac:dyDescent="0.2">
      <c r="A244" s="98">
        <v>228</v>
      </c>
      <c r="B244" s="190" t="s">
        <v>312</v>
      </c>
      <c r="C244" s="190"/>
      <c r="D244" s="190"/>
      <c r="E244" s="190"/>
      <c r="F244" s="98">
        <v>0.3</v>
      </c>
      <c r="G244" s="71">
        <f>VLOOKUP(A244,Insumos!$A$2:$D$236,4, )</f>
        <v>15.3</v>
      </c>
      <c r="H244" s="71">
        <f t="shared" si="4"/>
        <v>4.59</v>
      </c>
      <c r="I244" s="1"/>
    </row>
    <row r="245" spans="1:9" ht="12.75" customHeight="1" x14ac:dyDescent="0.2">
      <c r="A245" s="98">
        <v>229</v>
      </c>
      <c r="B245" s="190" t="s">
        <v>313</v>
      </c>
      <c r="C245" s="190"/>
      <c r="D245" s="190"/>
      <c r="E245" s="190"/>
      <c r="F245" s="98">
        <v>0.2</v>
      </c>
      <c r="G245" s="71">
        <f>VLOOKUP(A245,Insumos!$A$2:$D$236,4, )</f>
        <v>77.540000000000006</v>
      </c>
      <c r="H245" s="71">
        <f t="shared" si="4"/>
        <v>15.51</v>
      </c>
      <c r="I245" s="1"/>
    </row>
    <row r="246" spans="1:9" ht="12.75" customHeight="1" x14ac:dyDescent="0.2">
      <c r="A246" s="98">
        <v>230</v>
      </c>
      <c r="B246" s="190" t="s">
        <v>314</v>
      </c>
      <c r="C246" s="190"/>
      <c r="D246" s="190"/>
      <c r="E246" s="190"/>
      <c r="F246" s="98">
        <v>0.2</v>
      </c>
      <c r="G246" s="71">
        <f>VLOOKUP(A246,Insumos!$A$2:$D$236,4, )</f>
        <v>69.25</v>
      </c>
      <c r="H246" s="71">
        <f t="shared" si="4"/>
        <v>13.85</v>
      </c>
      <c r="I246" s="1"/>
    </row>
    <row r="247" spans="1:9" ht="12.75" customHeight="1" x14ac:dyDescent="0.2">
      <c r="A247" s="98">
        <v>232</v>
      </c>
      <c r="B247" s="190" t="s">
        <v>316</v>
      </c>
      <c r="C247" s="190"/>
      <c r="D247" s="190"/>
      <c r="E247" s="190"/>
      <c r="F247" s="98">
        <v>0.2</v>
      </c>
      <c r="G247" s="71">
        <f>VLOOKUP(A247,Insumos!$A$2:$D$236,4, )</f>
        <v>24.49</v>
      </c>
      <c r="H247" s="71">
        <f t="shared" si="4"/>
        <v>4.9000000000000004</v>
      </c>
      <c r="I247" s="1"/>
    </row>
    <row r="248" spans="1:9" ht="12.75" customHeight="1" x14ac:dyDescent="0.2">
      <c r="A248" s="98">
        <v>233</v>
      </c>
      <c r="B248" s="190" t="s">
        <v>317</v>
      </c>
      <c r="C248" s="190"/>
      <c r="D248" s="190"/>
      <c r="E248" s="190"/>
      <c r="F248" s="98">
        <v>0.1</v>
      </c>
      <c r="G248" s="71">
        <f>VLOOKUP(A248,Insumos!$A$2:$D$236,4, )</f>
        <v>12.91</v>
      </c>
      <c r="H248" s="71">
        <f t="shared" si="4"/>
        <v>1.29</v>
      </c>
      <c r="I248" s="1"/>
    </row>
    <row r="249" spans="1:9" ht="12.75" customHeight="1" x14ac:dyDescent="0.2">
      <c r="A249" s="98">
        <v>234</v>
      </c>
      <c r="B249" s="190" t="s">
        <v>318</v>
      </c>
      <c r="C249" s="190"/>
      <c r="D249" s="190"/>
      <c r="E249" s="190"/>
      <c r="F249" s="98">
        <v>0.2</v>
      </c>
      <c r="G249" s="71">
        <f>VLOOKUP(A249,Insumos!$A$2:$D$236,4, )</f>
        <v>7.02</v>
      </c>
      <c r="H249" s="71">
        <f t="shared" si="4"/>
        <v>1.4</v>
      </c>
      <c r="I249" s="1"/>
    </row>
    <row r="250" spans="1:9" x14ac:dyDescent="0.2">
      <c r="A250" s="193" t="s">
        <v>516</v>
      </c>
      <c r="B250" s="193"/>
      <c r="C250" s="193"/>
      <c r="D250" s="193"/>
      <c r="E250" s="193"/>
      <c r="F250" s="193"/>
      <c r="G250" s="193"/>
      <c r="H250" s="118">
        <f>SUM(H167:H249)</f>
        <v>837.14999999999986</v>
      </c>
      <c r="I250" s="1"/>
    </row>
    <row r="251" spans="1:9" x14ac:dyDescent="0.2">
      <c r="A251" s="193" t="s">
        <v>522</v>
      </c>
      <c r="B251" s="193"/>
      <c r="C251" s="193"/>
      <c r="D251" s="193"/>
      <c r="E251" s="193"/>
      <c r="F251" s="193"/>
      <c r="G251" s="193"/>
      <c r="H251" s="98" t="str">
        <f>G21</f>
        <v>1</v>
      </c>
      <c r="I251" s="1"/>
    </row>
    <row r="252" spans="1:9" x14ac:dyDescent="0.2">
      <c r="A252" s="193" t="s">
        <v>20</v>
      </c>
      <c r="B252" s="193"/>
      <c r="C252" s="193"/>
      <c r="D252" s="193"/>
      <c r="E252" s="193"/>
      <c r="F252" s="193"/>
      <c r="G252" s="193"/>
      <c r="H252" s="98">
        <f>G20</f>
        <v>13</v>
      </c>
      <c r="I252" s="1"/>
    </row>
    <row r="253" spans="1:9" x14ac:dyDescent="0.2">
      <c r="A253" s="193" t="s">
        <v>546</v>
      </c>
      <c r="B253" s="193"/>
      <c r="C253" s="193"/>
      <c r="D253" s="193"/>
      <c r="E253" s="193"/>
      <c r="F253" s="193"/>
      <c r="G253" s="193"/>
      <c r="H253" s="71">
        <f>H250*H251*H252</f>
        <v>10882.949999999999</v>
      </c>
      <c r="I253" s="1"/>
    </row>
    <row r="254" spans="1:9" x14ac:dyDescent="0.2">
      <c r="A254" s="171"/>
      <c r="B254" s="171"/>
      <c r="C254" s="171"/>
      <c r="D254" s="171"/>
      <c r="E254" s="171"/>
      <c r="F254" s="171"/>
      <c r="G254" s="171"/>
      <c r="H254" s="171"/>
      <c r="I254" s="1"/>
    </row>
    <row r="255" spans="1:9" x14ac:dyDescent="0.2">
      <c r="A255" s="175" t="s">
        <v>517</v>
      </c>
      <c r="B255" s="175"/>
      <c r="C255" s="175"/>
      <c r="D255" s="175"/>
      <c r="E255" s="175"/>
      <c r="F255" s="175"/>
      <c r="G255" s="175"/>
      <c r="H255" s="175"/>
      <c r="I255" s="1"/>
    </row>
    <row r="256" spans="1:9" ht="25.5" x14ac:dyDescent="0.2">
      <c r="A256" s="79" t="s">
        <v>18</v>
      </c>
      <c r="B256" s="156" t="s">
        <v>80</v>
      </c>
      <c r="C256" s="156"/>
      <c r="D256" s="79" t="s">
        <v>508</v>
      </c>
      <c r="E256" s="79" t="s">
        <v>493</v>
      </c>
      <c r="F256" s="79" t="s">
        <v>518</v>
      </c>
      <c r="G256" s="97" t="s">
        <v>519</v>
      </c>
      <c r="H256" s="79" t="s">
        <v>520</v>
      </c>
      <c r="I256" s="1"/>
    </row>
    <row r="257" spans="1:9" ht="20.85" customHeight="1" x14ac:dyDescent="0.2">
      <c r="A257" s="98">
        <v>12</v>
      </c>
      <c r="B257" s="190" t="s">
        <v>96</v>
      </c>
      <c r="C257" s="190"/>
      <c r="D257" s="98">
        <v>3</v>
      </c>
      <c r="E257" s="71">
        <f>VLOOKUP(A257,Insumos!$A$2:$D$236,4, )</f>
        <v>352.08</v>
      </c>
      <c r="F257" s="98">
        <v>120</v>
      </c>
      <c r="G257" s="71">
        <f t="shared" ref="G257:G269" si="5">ROUND((D257*E257*$H$275)/12,2)</f>
        <v>2.99</v>
      </c>
      <c r="H257" s="71">
        <f t="shared" ref="H257:H269" si="6">ROUND((E257/F257*D257)+G257,2)</f>
        <v>11.79</v>
      </c>
      <c r="I257" s="1"/>
    </row>
    <row r="258" spans="1:9" ht="30.6" customHeight="1" x14ac:dyDescent="0.2">
      <c r="A258" s="98">
        <v>18</v>
      </c>
      <c r="B258" s="190" t="s">
        <v>102</v>
      </c>
      <c r="C258" s="190"/>
      <c r="D258" s="98">
        <v>6</v>
      </c>
      <c r="E258" s="71">
        <f>VLOOKUP(A258,Insumos!$A$2:$D$236,4, )</f>
        <v>158.94999999999999</v>
      </c>
      <c r="F258" s="98">
        <v>120</v>
      </c>
      <c r="G258" s="71">
        <f t="shared" si="5"/>
        <v>2.7</v>
      </c>
      <c r="H258" s="71">
        <f t="shared" si="6"/>
        <v>10.65</v>
      </c>
      <c r="I258" s="1"/>
    </row>
    <row r="259" spans="1:9" ht="40.35" customHeight="1" x14ac:dyDescent="0.2">
      <c r="A259" s="98">
        <v>34</v>
      </c>
      <c r="B259" s="190" t="s">
        <v>118</v>
      </c>
      <c r="C259" s="190"/>
      <c r="D259" s="98">
        <v>8</v>
      </c>
      <c r="E259" s="71">
        <f>VLOOKUP(A259,Insumos!$A$2:$D$236,4, )</f>
        <v>903.9</v>
      </c>
      <c r="F259" s="98">
        <v>120</v>
      </c>
      <c r="G259" s="71">
        <f t="shared" si="5"/>
        <v>20.49</v>
      </c>
      <c r="H259" s="71">
        <f t="shared" si="6"/>
        <v>80.75</v>
      </c>
      <c r="I259" s="1"/>
    </row>
    <row r="260" spans="1:9" ht="20.85" customHeight="1" x14ac:dyDescent="0.2">
      <c r="A260" s="98">
        <v>35</v>
      </c>
      <c r="B260" s="190" t="s">
        <v>119</v>
      </c>
      <c r="C260" s="190"/>
      <c r="D260" s="98">
        <v>1</v>
      </c>
      <c r="E260" s="71">
        <f>VLOOKUP(A260,Insumos!$A$2:$D$236,4, )</f>
        <v>1499.67</v>
      </c>
      <c r="F260" s="98">
        <v>120</v>
      </c>
      <c r="G260" s="71">
        <f t="shared" si="5"/>
        <v>4.25</v>
      </c>
      <c r="H260" s="71">
        <f t="shared" si="6"/>
        <v>16.75</v>
      </c>
      <c r="I260" s="1"/>
    </row>
    <row r="261" spans="1:9" ht="20.85" customHeight="1" x14ac:dyDescent="0.2">
      <c r="A261" s="98">
        <v>64</v>
      </c>
      <c r="B261" s="190" t="s">
        <v>148</v>
      </c>
      <c r="C261" s="190"/>
      <c r="D261" s="98">
        <v>2</v>
      </c>
      <c r="E261" s="71">
        <f>VLOOKUP(A261,Insumos!$A$2:$D$236,4, )</f>
        <v>1385.01</v>
      </c>
      <c r="F261" s="98">
        <v>120</v>
      </c>
      <c r="G261" s="71">
        <f t="shared" si="5"/>
        <v>7.85</v>
      </c>
      <c r="H261" s="71">
        <f t="shared" si="6"/>
        <v>30.93</v>
      </c>
      <c r="I261" s="1"/>
    </row>
    <row r="262" spans="1:9" ht="20.85" customHeight="1" x14ac:dyDescent="0.2">
      <c r="A262" s="98">
        <v>65</v>
      </c>
      <c r="B262" s="190" t="s">
        <v>149</v>
      </c>
      <c r="C262" s="190"/>
      <c r="D262" s="98">
        <v>1</v>
      </c>
      <c r="E262" s="71">
        <f>VLOOKUP(A262,Insumos!$A$2:$D$236,4, )</f>
        <v>1839.63</v>
      </c>
      <c r="F262" s="98">
        <v>120</v>
      </c>
      <c r="G262" s="71">
        <f t="shared" si="5"/>
        <v>5.21</v>
      </c>
      <c r="H262" s="71">
        <f t="shared" si="6"/>
        <v>20.54</v>
      </c>
      <c r="I262" s="1"/>
    </row>
    <row r="263" spans="1:9" ht="12.75" customHeight="1" x14ac:dyDescent="0.2">
      <c r="A263" s="98">
        <v>66</v>
      </c>
      <c r="B263" s="190" t="s">
        <v>150</v>
      </c>
      <c r="C263" s="190"/>
      <c r="D263" s="98">
        <v>1</v>
      </c>
      <c r="E263" s="71">
        <f>VLOOKUP(A263,Insumos!$A$2:$D$236,4, )</f>
        <v>109.59</v>
      </c>
      <c r="F263" s="98">
        <v>120</v>
      </c>
      <c r="G263" s="71">
        <f t="shared" si="5"/>
        <v>0.31</v>
      </c>
      <c r="H263" s="71">
        <f t="shared" si="6"/>
        <v>1.22</v>
      </c>
      <c r="I263" s="1"/>
    </row>
    <row r="264" spans="1:9" ht="20.85" customHeight="1" x14ac:dyDescent="0.2">
      <c r="A264" s="98">
        <v>71</v>
      </c>
      <c r="B264" s="190" t="s">
        <v>155</v>
      </c>
      <c r="C264" s="190"/>
      <c r="D264" s="98">
        <v>5</v>
      </c>
      <c r="E264" s="71">
        <f>VLOOKUP(A264,Insumos!$A$2:$D$236,4, )</f>
        <v>430.34</v>
      </c>
      <c r="F264" s="98">
        <v>120</v>
      </c>
      <c r="G264" s="71">
        <f t="shared" si="5"/>
        <v>6.1</v>
      </c>
      <c r="H264" s="71">
        <f t="shared" si="6"/>
        <v>24.03</v>
      </c>
      <c r="I264" s="1"/>
    </row>
    <row r="265" spans="1:9" ht="20.85" customHeight="1" x14ac:dyDescent="0.2">
      <c r="A265" s="98">
        <v>81</v>
      </c>
      <c r="B265" s="190" t="s">
        <v>165</v>
      </c>
      <c r="C265" s="190"/>
      <c r="D265" s="98">
        <v>6</v>
      </c>
      <c r="E265" s="71">
        <f>VLOOKUP(A265,Insumos!$A$2:$D$236,4, )</f>
        <v>289.5</v>
      </c>
      <c r="F265" s="98">
        <v>120</v>
      </c>
      <c r="G265" s="71">
        <f t="shared" si="5"/>
        <v>4.92</v>
      </c>
      <c r="H265" s="71">
        <f t="shared" si="6"/>
        <v>19.399999999999999</v>
      </c>
      <c r="I265" s="1"/>
    </row>
    <row r="266" spans="1:9" ht="20.85" customHeight="1" x14ac:dyDescent="0.2">
      <c r="A266" s="98">
        <v>109</v>
      </c>
      <c r="B266" s="190" t="s">
        <v>193</v>
      </c>
      <c r="C266" s="190"/>
      <c r="D266" s="98">
        <v>1</v>
      </c>
      <c r="E266" s="71">
        <f>VLOOKUP(A266,Insumos!$A$2:$D$236,4, )</f>
        <v>1543.73</v>
      </c>
      <c r="F266" s="98">
        <v>120</v>
      </c>
      <c r="G266" s="71">
        <f t="shared" si="5"/>
        <v>4.37</v>
      </c>
      <c r="H266" s="71">
        <f t="shared" si="6"/>
        <v>17.23</v>
      </c>
    </row>
    <row r="267" spans="1:9" ht="20.85" customHeight="1" x14ac:dyDescent="0.2">
      <c r="A267" s="98">
        <v>124</v>
      </c>
      <c r="B267" s="190" t="s">
        <v>208</v>
      </c>
      <c r="C267" s="190" t="s">
        <v>208</v>
      </c>
      <c r="D267" s="98">
        <v>3</v>
      </c>
      <c r="E267" s="71">
        <f>VLOOKUP(A267,Insumos!$A$2:$D$236,4, )</f>
        <v>61.24</v>
      </c>
      <c r="F267" s="98">
        <v>120</v>
      </c>
      <c r="G267" s="71">
        <f t="shared" si="5"/>
        <v>0.52</v>
      </c>
      <c r="H267" s="71">
        <f t="shared" si="6"/>
        <v>2.0499999999999998</v>
      </c>
      <c r="I267" s="1"/>
    </row>
    <row r="268" spans="1:9" ht="20.85" customHeight="1" x14ac:dyDescent="0.2">
      <c r="A268" s="98">
        <v>125</v>
      </c>
      <c r="B268" s="190" t="s">
        <v>209</v>
      </c>
      <c r="C268" s="190"/>
      <c r="D268" s="98">
        <v>3</v>
      </c>
      <c r="E268" s="71">
        <f>VLOOKUP(A268,Insumos!$A$2:$D$236,4, )</f>
        <v>115.64</v>
      </c>
      <c r="F268" s="98">
        <v>120</v>
      </c>
      <c r="G268" s="71">
        <f t="shared" si="5"/>
        <v>0.98</v>
      </c>
      <c r="H268" s="71">
        <f t="shared" si="6"/>
        <v>3.87</v>
      </c>
      <c r="I268" s="1"/>
    </row>
    <row r="269" spans="1:9" ht="40.35" customHeight="1" x14ac:dyDescent="0.2">
      <c r="A269" s="98">
        <v>126</v>
      </c>
      <c r="B269" s="190" t="s">
        <v>210</v>
      </c>
      <c r="C269" s="190"/>
      <c r="D269" s="98">
        <v>2</v>
      </c>
      <c r="E269" s="71">
        <f>VLOOKUP(A269,Insumos!$A$2:$D$236,4, )</f>
        <v>772.07</v>
      </c>
      <c r="F269" s="98">
        <v>120</v>
      </c>
      <c r="G269" s="71">
        <f t="shared" si="5"/>
        <v>4.38</v>
      </c>
      <c r="H269" s="71">
        <f t="shared" si="6"/>
        <v>17.25</v>
      </c>
      <c r="I269" s="1"/>
    </row>
    <row r="270" spans="1:9" x14ac:dyDescent="0.2">
      <c r="A270" s="156" t="s">
        <v>521</v>
      </c>
      <c r="B270" s="156"/>
      <c r="C270" s="156"/>
      <c r="D270" s="156"/>
      <c r="E270" s="156"/>
      <c r="F270" s="156"/>
      <c r="G270" s="156"/>
      <c r="H270" s="118">
        <f>SUM(H257:H269)</f>
        <v>256.46000000000004</v>
      </c>
      <c r="I270" s="1"/>
    </row>
    <row r="271" spans="1:9" x14ac:dyDescent="0.2">
      <c r="A271" s="156" t="s">
        <v>522</v>
      </c>
      <c r="B271" s="156"/>
      <c r="C271" s="156"/>
      <c r="D271" s="156"/>
      <c r="E271" s="156"/>
      <c r="F271" s="156"/>
      <c r="G271" s="156"/>
      <c r="H271" s="79" t="str">
        <f>G21</f>
        <v>1</v>
      </c>
      <c r="I271" s="1"/>
    </row>
    <row r="272" spans="1:9" x14ac:dyDescent="0.2">
      <c r="A272" s="156" t="s">
        <v>20</v>
      </c>
      <c r="B272" s="156"/>
      <c r="C272" s="156"/>
      <c r="D272" s="156"/>
      <c r="E272" s="156"/>
      <c r="F272" s="156"/>
      <c r="G272" s="156"/>
      <c r="H272" s="79">
        <f>G20</f>
        <v>13</v>
      </c>
      <c r="I272" s="1"/>
    </row>
    <row r="273" spans="1:9" x14ac:dyDescent="0.2">
      <c r="A273" s="156" t="s">
        <v>516</v>
      </c>
      <c r="B273" s="156"/>
      <c r="C273" s="156"/>
      <c r="D273" s="156"/>
      <c r="E273" s="156"/>
      <c r="F273" s="156"/>
      <c r="G273" s="156"/>
      <c r="H273" s="118">
        <f>ROUND(H270/H271/H272,2)</f>
        <v>19.73</v>
      </c>
      <c r="I273" s="53"/>
    </row>
    <row r="274" spans="1:9" x14ac:dyDescent="0.2">
      <c r="I274" s="1"/>
    </row>
    <row r="275" spans="1:9" ht="23.85" customHeight="1" x14ac:dyDescent="0.2">
      <c r="A275" s="191" t="s">
        <v>523</v>
      </c>
      <c r="B275" s="191"/>
      <c r="C275" s="191"/>
      <c r="D275" s="191"/>
      <c r="E275" s="191"/>
      <c r="F275" s="191"/>
      <c r="G275" s="99" t="s">
        <v>524</v>
      </c>
      <c r="H275" s="100">
        <v>3.4000000000000002E-2</v>
      </c>
      <c r="I275" s="1"/>
    </row>
    <row r="276" spans="1:9" x14ac:dyDescent="0.2">
      <c r="I276" s="1"/>
    </row>
    <row r="277" spans="1:9" x14ac:dyDescent="0.2">
      <c r="A277"/>
      <c r="B277"/>
      <c r="C277"/>
      <c r="D277"/>
      <c r="E277"/>
      <c r="F277"/>
      <c r="G277"/>
      <c r="H277"/>
      <c r="I277" s="1"/>
    </row>
    <row r="278" spans="1:9" x14ac:dyDescent="0.2">
      <c r="A278"/>
      <c r="B278"/>
      <c r="C278"/>
      <c r="D278"/>
      <c r="E278"/>
      <c r="F278"/>
      <c r="G278"/>
      <c r="H278"/>
      <c r="I278" s="1"/>
    </row>
    <row r="279" spans="1:9" x14ac:dyDescent="0.2">
      <c r="A279"/>
      <c r="B279"/>
      <c r="C279"/>
      <c r="D279"/>
      <c r="E279"/>
      <c r="F279"/>
      <c r="G279"/>
      <c r="H279"/>
      <c r="I279" s="1"/>
    </row>
    <row r="280" spans="1:9" x14ac:dyDescent="0.2">
      <c r="A280"/>
      <c r="B280"/>
      <c r="C280"/>
      <c r="D280"/>
      <c r="E280"/>
      <c r="F280"/>
      <c r="G280"/>
      <c r="H280"/>
      <c r="I280" s="1"/>
    </row>
    <row r="281" spans="1:9" x14ac:dyDescent="0.2">
      <c r="A281"/>
      <c r="B281"/>
      <c r="C281"/>
      <c r="D281"/>
      <c r="E281"/>
      <c r="F281"/>
      <c r="G281"/>
      <c r="H281"/>
    </row>
    <row r="282" spans="1:9" x14ac:dyDescent="0.2">
      <c r="A282"/>
      <c r="B282"/>
      <c r="C282"/>
      <c r="D282"/>
      <c r="E282"/>
      <c r="F282"/>
      <c r="G282"/>
      <c r="H282"/>
    </row>
    <row r="283" spans="1:9" x14ac:dyDescent="0.2">
      <c r="A283"/>
      <c r="B283"/>
      <c r="C283"/>
      <c r="D283"/>
      <c r="E283"/>
      <c r="F283"/>
      <c r="G283"/>
      <c r="H283"/>
    </row>
    <row r="284" spans="1:9" x14ac:dyDescent="0.2">
      <c r="A284"/>
      <c r="B284"/>
      <c r="C284"/>
      <c r="D284"/>
      <c r="E284"/>
      <c r="F284"/>
      <c r="G284"/>
      <c r="H284"/>
    </row>
    <row r="285" spans="1:9" x14ac:dyDescent="0.2">
      <c r="A285"/>
      <c r="B285"/>
      <c r="C285"/>
      <c r="D285"/>
      <c r="E285"/>
      <c r="F285"/>
      <c r="G285"/>
      <c r="H285"/>
    </row>
    <row r="286" spans="1:9" x14ac:dyDescent="0.2">
      <c r="A286"/>
      <c r="B286"/>
      <c r="C286"/>
      <c r="D286"/>
      <c r="E286"/>
      <c r="F286"/>
      <c r="G286"/>
      <c r="H286"/>
    </row>
    <row r="287" spans="1:9" x14ac:dyDescent="0.2">
      <c r="A287"/>
      <c r="B287"/>
      <c r="C287"/>
      <c r="D287"/>
      <c r="E287"/>
      <c r="F287"/>
      <c r="G287"/>
      <c r="H287"/>
    </row>
    <row r="288" spans="1:9" x14ac:dyDescent="0.2">
      <c r="A288"/>
      <c r="B288"/>
      <c r="C288"/>
      <c r="D288"/>
      <c r="E288"/>
      <c r="F288"/>
      <c r="G288"/>
      <c r="H288"/>
    </row>
    <row r="289" spans="1:8" x14ac:dyDescent="0.2">
      <c r="A289"/>
      <c r="B289"/>
      <c r="C289"/>
      <c r="D289"/>
      <c r="E289"/>
      <c r="F289"/>
      <c r="G289"/>
      <c r="H289"/>
    </row>
    <row r="290" spans="1:8" x14ac:dyDescent="0.2">
      <c r="A290"/>
      <c r="B290"/>
      <c r="C290"/>
      <c r="D290"/>
      <c r="E290"/>
      <c r="F290"/>
      <c r="G290"/>
      <c r="H290"/>
    </row>
    <row r="291" spans="1:8" x14ac:dyDescent="0.2">
      <c r="A291"/>
      <c r="B291"/>
      <c r="C291"/>
      <c r="D291"/>
      <c r="E291"/>
      <c r="F291"/>
      <c r="G291"/>
      <c r="H291"/>
    </row>
    <row r="292" spans="1:8" x14ac:dyDescent="0.2">
      <c r="A292"/>
      <c r="B292"/>
      <c r="C292"/>
      <c r="D292"/>
      <c r="E292"/>
      <c r="F292"/>
      <c r="G292"/>
      <c r="H292"/>
    </row>
    <row r="293" spans="1:8" x14ac:dyDescent="0.2">
      <c r="A293"/>
      <c r="B293"/>
      <c r="C293"/>
      <c r="D293"/>
      <c r="E293"/>
      <c r="F293"/>
      <c r="G293"/>
      <c r="H293"/>
    </row>
    <row r="294" spans="1:8" x14ac:dyDescent="0.2">
      <c r="A294"/>
      <c r="B294"/>
      <c r="C294"/>
      <c r="D294"/>
      <c r="E294"/>
      <c r="F294"/>
      <c r="G294"/>
      <c r="H294"/>
    </row>
    <row r="295" spans="1:8" x14ac:dyDescent="0.2">
      <c r="A295"/>
      <c r="B295"/>
      <c r="C295"/>
      <c r="D295"/>
      <c r="E295"/>
      <c r="F295"/>
      <c r="G295"/>
      <c r="H295"/>
    </row>
    <row r="296" spans="1:8" x14ac:dyDescent="0.2">
      <c r="A296"/>
      <c r="B296"/>
      <c r="C296"/>
      <c r="D296"/>
      <c r="E296"/>
      <c r="F296"/>
      <c r="G296"/>
      <c r="H296"/>
    </row>
    <row r="297" spans="1:8" x14ac:dyDescent="0.2">
      <c r="A297"/>
      <c r="B297"/>
      <c r="C297"/>
      <c r="D297"/>
      <c r="E297"/>
      <c r="F297"/>
      <c r="G297"/>
      <c r="H297"/>
    </row>
    <row r="298" spans="1:8" x14ac:dyDescent="0.2">
      <c r="A298"/>
      <c r="B298"/>
      <c r="C298"/>
      <c r="D298"/>
      <c r="E298"/>
      <c r="F298"/>
      <c r="G298"/>
      <c r="H298"/>
    </row>
    <row r="299" spans="1:8" x14ac:dyDescent="0.2">
      <c r="A299"/>
      <c r="B299"/>
      <c r="C299"/>
      <c r="D299"/>
      <c r="E299"/>
      <c r="F299"/>
      <c r="G299"/>
      <c r="H299"/>
    </row>
    <row r="300" spans="1:8" x14ac:dyDescent="0.2">
      <c r="A300"/>
      <c r="B300"/>
      <c r="C300"/>
      <c r="D300"/>
      <c r="E300"/>
      <c r="F300"/>
      <c r="G300"/>
      <c r="H300"/>
    </row>
    <row r="301" spans="1:8" x14ac:dyDescent="0.2">
      <c r="A301"/>
      <c r="B301"/>
      <c r="C301"/>
      <c r="D301"/>
      <c r="E301"/>
      <c r="F301"/>
      <c r="G301"/>
      <c r="H301"/>
    </row>
    <row r="302" spans="1:8" x14ac:dyDescent="0.2">
      <c r="A302"/>
      <c r="B302"/>
      <c r="C302"/>
      <c r="D302"/>
      <c r="E302"/>
      <c r="F302"/>
      <c r="G302"/>
      <c r="H302"/>
    </row>
    <row r="303" spans="1:8" x14ac:dyDescent="0.2">
      <c r="A303"/>
      <c r="B303"/>
      <c r="C303"/>
      <c r="D303"/>
      <c r="E303"/>
      <c r="F303"/>
      <c r="G303"/>
      <c r="H303"/>
    </row>
    <row r="304" spans="1:8" x14ac:dyDescent="0.2">
      <c r="A304"/>
      <c r="B304"/>
      <c r="C304"/>
      <c r="D304"/>
      <c r="E304"/>
      <c r="F304"/>
      <c r="G304"/>
      <c r="H304"/>
    </row>
    <row r="305" spans="1:8" x14ac:dyDescent="0.2">
      <c r="A305"/>
      <c r="B305"/>
      <c r="C305"/>
      <c r="D305"/>
      <c r="E305"/>
      <c r="F305"/>
      <c r="G305"/>
      <c r="H305"/>
    </row>
    <row r="306" spans="1:8" x14ac:dyDescent="0.2">
      <c r="A306"/>
      <c r="B306"/>
      <c r="C306"/>
      <c r="D306"/>
      <c r="E306"/>
      <c r="F306"/>
      <c r="G306"/>
      <c r="H306"/>
    </row>
    <row r="307" spans="1:8" x14ac:dyDescent="0.2">
      <c r="A307"/>
      <c r="B307"/>
      <c r="C307"/>
      <c r="D307"/>
      <c r="E307"/>
      <c r="F307"/>
      <c r="G307"/>
      <c r="H307"/>
    </row>
    <row r="308" spans="1:8" x14ac:dyDescent="0.2">
      <c r="A308"/>
      <c r="B308"/>
      <c r="C308"/>
      <c r="D308"/>
      <c r="E308"/>
      <c r="F308"/>
      <c r="G308"/>
      <c r="H308"/>
    </row>
    <row r="309" spans="1:8" x14ac:dyDescent="0.2">
      <c r="A309"/>
      <c r="B309"/>
      <c r="C309"/>
      <c r="D309"/>
      <c r="E309"/>
      <c r="F309"/>
      <c r="G309"/>
      <c r="H309"/>
    </row>
  </sheetData>
  <mergeCells count="304">
    <mergeCell ref="B267:C267"/>
    <mergeCell ref="B268:C268"/>
    <mergeCell ref="B269:C269"/>
    <mergeCell ref="A270:G270"/>
    <mergeCell ref="A271:G271"/>
    <mergeCell ref="A272:G272"/>
    <mergeCell ref="A273:G273"/>
    <mergeCell ref="A275:F275"/>
    <mergeCell ref="B258:C258"/>
    <mergeCell ref="B259:C259"/>
    <mergeCell ref="B260:C260"/>
    <mergeCell ref="B261:C261"/>
    <mergeCell ref="B262:C262"/>
    <mergeCell ref="B263:C263"/>
    <mergeCell ref="B264:C264"/>
    <mergeCell ref="B265:C265"/>
    <mergeCell ref="B266:C266"/>
    <mergeCell ref="B249:E249"/>
    <mergeCell ref="A250:G250"/>
    <mergeCell ref="A251:G251"/>
    <mergeCell ref="A252:G252"/>
    <mergeCell ref="A253:G253"/>
    <mergeCell ref="A254:H254"/>
    <mergeCell ref="A255:H255"/>
    <mergeCell ref="B256:C256"/>
    <mergeCell ref="B257:C257"/>
    <mergeCell ref="B240:E240"/>
    <mergeCell ref="B241:E241"/>
    <mergeCell ref="B242:E242"/>
    <mergeCell ref="B243:E243"/>
    <mergeCell ref="B244:E244"/>
    <mergeCell ref="B245:E245"/>
    <mergeCell ref="B246:E246"/>
    <mergeCell ref="B247:E247"/>
    <mergeCell ref="B248:E248"/>
    <mergeCell ref="B231:E231"/>
    <mergeCell ref="B232:E232"/>
    <mergeCell ref="B233:E233"/>
    <mergeCell ref="B234:E234"/>
    <mergeCell ref="B235:E235"/>
    <mergeCell ref="B236:E236"/>
    <mergeCell ref="B237:E237"/>
    <mergeCell ref="B238:E238"/>
    <mergeCell ref="B239:E239"/>
    <mergeCell ref="B222:E222"/>
    <mergeCell ref="B223:E223"/>
    <mergeCell ref="B224:E224"/>
    <mergeCell ref="B225:E225"/>
    <mergeCell ref="B226:E226"/>
    <mergeCell ref="B227:E227"/>
    <mergeCell ref="B228:E228"/>
    <mergeCell ref="B229:E229"/>
    <mergeCell ref="B230:E230"/>
    <mergeCell ref="B213:E213"/>
    <mergeCell ref="B214:E214"/>
    <mergeCell ref="B215:E215"/>
    <mergeCell ref="B216:E216"/>
    <mergeCell ref="B217:E217"/>
    <mergeCell ref="B218:E218"/>
    <mergeCell ref="B219:E219"/>
    <mergeCell ref="B220:E220"/>
    <mergeCell ref="B221:E221"/>
    <mergeCell ref="B204:E204"/>
    <mergeCell ref="B205:E205"/>
    <mergeCell ref="B206:E206"/>
    <mergeCell ref="B207:E207"/>
    <mergeCell ref="B208:E208"/>
    <mergeCell ref="B209:E209"/>
    <mergeCell ref="B210:E210"/>
    <mergeCell ref="B211:E211"/>
    <mergeCell ref="B212:E212"/>
    <mergeCell ref="B195:E195"/>
    <mergeCell ref="B196:E196"/>
    <mergeCell ref="B197:E197"/>
    <mergeCell ref="B198:E198"/>
    <mergeCell ref="B199:E199"/>
    <mergeCell ref="B200:E200"/>
    <mergeCell ref="B201:E201"/>
    <mergeCell ref="B202:E202"/>
    <mergeCell ref="B203:E203"/>
    <mergeCell ref="B186:E186"/>
    <mergeCell ref="B187:E187"/>
    <mergeCell ref="B188:E188"/>
    <mergeCell ref="B189:E189"/>
    <mergeCell ref="B190:E190"/>
    <mergeCell ref="B191:E191"/>
    <mergeCell ref="B192:E192"/>
    <mergeCell ref="B193:E193"/>
    <mergeCell ref="B194:E194"/>
    <mergeCell ref="B177:E177"/>
    <mergeCell ref="B178:E178"/>
    <mergeCell ref="B179:E179"/>
    <mergeCell ref="B180:E180"/>
    <mergeCell ref="B181:E181"/>
    <mergeCell ref="B182:E182"/>
    <mergeCell ref="B183:E183"/>
    <mergeCell ref="B184:E184"/>
    <mergeCell ref="B185:E185"/>
    <mergeCell ref="B168:E168"/>
    <mergeCell ref="B169:E169"/>
    <mergeCell ref="B170:E170"/>
    <mergeCell ref="B171:E171"/>
    <mergeCell ref="B172:E172"/>
    <mergeCell ref="B173:E173"/>
    <mergeCell ref="B174:E174"/>
    <mergeCell ref="B175:E175"/>
    <mergeCell ref="B176:E176"/>
    <mergeCell ref="B159:D159"/>
    <mergeCell ref="B160:D160"/>
    <mergeCell ref="B161:D161"/>
    <mergeCell ref="B162:D162"/>
    <mergeCell ref="A163:G163"/>
    <mergeCell ref="A164:H164"/>
    <mergeCell ref="A165:H165"/>
    <mergeCell ref="B166:E166"/>
    <mergeCell ref="B167:E167"/>
    <mergeCell ref="A150:H150"/>
    <mergeCell ref="A151:G151"/>
    <mergeCell ref="A152:H152"/>
    <mergeCell ref="A153:H153"/>
    <mergeCell ref="B154:D154"/>
    <mergeCell ref="B155:D155"/>
    <mergeCell ref="B156:D156"/>
    <mergeCell ref="B157:D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75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4" manualBreakCount="4">
    <brk id="63" max="16383" man="1"/>
    <brk id="130" max="16383" man="1"/>
    <brk id="196" max="16383" man="1"/>
    <brk id="254" max="16383" man="1"/>
  </rowBreaks>
  <drawing r:id="rId3"/>
  <legacy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7BC65"/>
    <pageSetUpPr fitToPage="1"/>
  </sheetPr>
  <dimension ref="A1:BD273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547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333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526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527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528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548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44562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1184.93</v>
      </c>
      <c r="I25" s="27" t="s">
        <v>549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H25*G27</f>
        <v>236.98600000000002</v>
      </c>
      <c r="I27" s="27" t="s">
        <v>531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1421.92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118.49333333333334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39.497777777777777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157.99111111111111</v>
      </c>
      <c r="AZ37"/>
      <c r="BA37"/>
      <c r="BB37"/>
      <c r="BC37"/>
      <c r="BD37"/>
    </row>
    <row r="38" spans="1:56" x14ac:dyDescent="0.2">
      <c r="A38" s="193"/>
      <c r="B38" s="193"/>
      <c r="C38" s="193"/>
      <c r="D38" s="193"/>
      <c r="E38" s="193"/>
      <c r="F38" s="193"/>
      <c r="G38" s="193"/>
      <c r="H38" s="193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1579.9111111111113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315.98222222222228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39.497777777777785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55.612871111111119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23.698666666666668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15.799111111111113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9.4794666666666672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3.1598222222222225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126.3928888888889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589.62282666666681</v>
      </c>
      <c r="AZ49"/>
      <c r="BA49"/>
      <c r="BB49"/>
      <c r="BC49"/>
      <c r="BD49"/>
    </row>
    <row r="50" spans="1:56" x14ac:dyDescent="0.2">
      <c r="A50" s="193"/>
      <c r="B50" s="193"/>
      <c r="C50" s="193"/>
      <c r="D50" s="193"/>
      <c r="E50" s="193"/>
      <c r="F50" s="193"/>
      <c r="G50" s="193"/>
      <c r="H50" s="193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0</v>
      </c>
      <c r="I52" s="27" t="s">
        <v>532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324.32</v>
      </c>
      <c r="I53" s="27" t="s">
        <v>533</v>
      </c>
      <c r="AZ53"/>
      <c r="BA53"/>
      <c r="BB53"/>
      <c r="BC53"/>
      <c r="BD53"/>
    </row>
    <row r="54" spans="1:56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98" t="s">
        <v>334</v>
      </c>
      <c r="B55" s="164" t="s">
        <v>535</v>
      </c>
      <c r="C55" s="164"/>
      <c r="D55" s="164"/>
      <c r="E55" s="164"/>
      <c r="F55" s="164"/>
      <c r="G55" s="164"/>
      <c r="H55" s="77">
        <v>15.62</v>
      </c>
      <c r="I55" s="27" t="s">
        <v>536</v>
      </c>
      <c r="AZ55"/>
      <c r="BA55"/>
      <c r="BB55"/>
      <c r="BC55"/>
      <c r="BD55"/>
    </row>
    <row r="56" spans="1:56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340.94</v>
      </c>
      <c r="AZ56"/>
      <c r="BA56"/>
      <c r="BB56"/>
      <c r="BC56"/>
      <c r="BD56"/>
    </row>
    <row r="57" spans="1:56" x14ac:dyDescent="0.2">
      <c r="A57" s="178"/>
      <c r="B57" s="178"/>
      <c r="C57" s="178"/>
      <c r="D57" s="178"/>
      <c r="E57" s="178"/>
      <c r="F57" s="178"/>
      <c r="G57" s="178"/>
      <c r="H57" s="178"/>
      <c r="AZ57"/>
      <c r="BA57"/>
      <c r="BB57"/>
      <c r="BC57"/>
      <c r="BD57"/>
    </row>
    <row r="58" spans="1:56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Z58"/>
      <c r="BA58"/>
      <c r="BB58"/>
      <c r="BC58"/>
      <c r="BD58"/>
    </row>
    <row r="59" spans="1:56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157.99</v>
      </c>
      <c r="AZ59"/>
      <c r="BA59"/>
      <c r="BB59"/>
      <c r="BC59"/>
      <c r="BD59"/>
    </row>
    <row r="60" spans="1:56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589.62</v>
      </c>
      <c r="AZ60"/>
      <c r="BA60"/>
      <c r="BB60"/>
      <c r="BC60"/>
      <c r="BD60"/>
    </row>
    <row r="61" spans="1:56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340.94</v>
      </c>
      <c r="AZ61"/>
      <c r="BA61"/>
      <c r="BB61"/>
      <c r="BC61"/>
      <c r="BD61"/>
    </row>
    <row r="62" spans="1:56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1088.55</v>
      </c>
      <c r="AZ62"/>
      <c r="BA62"/>
      <c r="BB62"/>
      <c r="BC62"/>
      <c r="BD62"/>
    </row>
    <row r="63" spans="1:56" x14ac:dyDescent="0.2">
      <c r="A63" s="178"/>
      <c r="B63" s="178"/>
      <c r="C63" s="178"/>
      <c r="D63" s="178"/>
      <c r="E63" s="178"/>
      <c r="F63" s="178"/>
      <c r="G63" s="178"/>
      <c r="H63" s="178"/>
      <c r="AZ63"/>
      <c r="BA63"/>
      <c r="BB63"/>
      <c r="BC63"/>
      <c r="BD63"/>
    </row>
    <row r="64" spans="1:56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Z64"/>
      <c r="BA64"/>
      <c r="BB64"/>
      <c r="BC64"/>
      <c r="BD64"/>
    </row>
    <row r="65" spans="1:56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1721.4448148148149</v>
      </c>
      <c r="AZ65"/>
      <c r="BA65"/>
      <c r="BB65"/>
      <c r="BC65"/>
      <c r="BD65"/>
    </row>
    <row r="66" spans="1:56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Z66"/>
      <c r="BA66"/>
      <c r="BB66"/>
      <c r="BC66"/>
      <c r="BD66"/>
    </row>
    <row r="67" spans="1:56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7.1726867283950622</v>
      </c>
      <c r="AZ67"/>
      <c r="BA67"/>
      <c r="BB67"/>
      <c r="BC67"/>
      <c r="BD67"/>
    </row>
    <row r="68" spans="1:56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0.57381493827160501</v>
      </c>
      <c r="AZ68"/>
      <c r="BA68"/>
      <c r="BB68"/>
      <c r="BC68"/>
      <c r="BD68"/>
    </row>
    <row r="69" spans="1:56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2.7543117037037042</v>
      </c>
      <c r="AZ69"/>
      <c r="BA69"/>
      <c r="BB69"/>
      <c r="BC69"/>
      <c r="BD69"/>
    </row>
    <row r="70" spans="1:56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10.5</v>
      </c>
      <c r="AZ70"/>
      <c r="BA70"/>
      <c r="BB70"/>
      <c r="BC70"/>
      <c r="BD70"/>
    </row>
    <row r="71" spans="1:56" x14ac:dyDescent="0.2">
      <c r="A71" s="156"/>
      <c r="B71" s="156"/>
      <c r="C71" s="156"/>
      <c r="D71" s="156"/>
      <c r="E71" s="156"/>
      <c r="F71" s="156"/>
      <c r="G71" s="156"/>
      <c r="H71" s="156"/>
      <c r="AZ71"/>
      <c r="BA71"/>
      <c r="BB71"/>
      <c r="BC71"/>
      <c r="BD71"/>
    </row>
    <row r="72" spans="1:56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1421.92</v>
      </c>
      <c r="AZ72"/>
      <c r="BA72"/>
      <c r="BB72"/>
      <c r="BC72"/>
      <c r="BD72"/>
    </row>
    <row r="73" spans="1:56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1721.4448148148149</v>
      </c>
      <c r="AZ73"/>
      <c r="BA73"/>
      <c r="BB73"/>
      <c r="BC73"/>
      <c r="BD73"/>
    </row>
    <row r="74" spans="1:56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Z74"/>
      <c r="BA74"/>
      <c r="BB74"/>
      <c r="BC74"/>
      <c r="BD74"/>
    </row>
    <row r="75" spans="1:56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27.648444444444447</v>
      </c>
      <c r="AZ75"/>
      <c r="BA75"/>
      <c r="BB75"/>
      <c r="BC75"/>
      <c r="BD75"/>
    </row>
    <row r="76" spans="1:56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10.318399466666669</v>
      </c>
      <c r="AZ76"/>
      <c r="BA76"/>
      <c r="BB76"/>
      <c r="BC76"/>
      <c r="BD76"/>
    </row>
    <row r="77" spans="1:56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55.086234074074078</v>
      </c>
      <c r="AZ77"/>
      <c r="BA77"/>
      <c r="BB77"/>
      <c r="BC77"/>
      <c r="BD77"/>
    </row>
    <row r="78" spans="1:56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93.05</v>
      </c>
      <c r="AZ78"/>
      <c r="BA78"/>
      <c r="BB78"/>
      <c r="BC78"/>
      <c r="BD78"/>
    </row>
    <row r="79" spans="1:56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103.55</v>
      </c>
      <c r="AZ79"/>
      <c r="BA79"/>
      <c r="BB79"/>
      <c r="BC79"/>
      <c r="BD79"/>
    </row>
    <row r="80" spans="1:56" x14ac:dyDescent="0.2">
      <c r="A80" s="178"/>
      <c r="B80" s="178"/>
      <c r="C80" s="178"/>
      <c r="D80" s="178"/>
      <c r="E80" s="178"/>
      <c r="F80" s="178"/>
      <c r="G80" s="178"/>
      <c r="H80" s="178"/>
      <c r="AZ80"/>
      <c r="BA80"/>
      <c r="BB80"/>
      <c r="BC80"/>
      <c r="BD80"/>
    </row>
    <row r="81" spans="1:56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Z81"/>
      <c r="BA81"/>
      <c r="BB81"/>
      <c r="BC81"/>
      <c r="BD81"/>
    </row>
    <row r="82" spans="1:56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1698.4044444444446</v>
      </c>
      <c r="AZ82"/>
      <c r="BA82"/>
      <c r="BB82"/>
      <c r="BC82"/>
      <c r="BD82"/>
    </row>
    <row r="83" spans="1:56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Z83"/>
      <c r="BA83"/>
      <c r="BB83"/>
      <c r="BC83"/>
      <c r="BD83"/>
    </row>
    <row r="84" spans="1:56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141.53370370370371</v>
      </c>
      <c r="AZ84"/>
      <c r="BA84"/>
      <c r="BB84"/>
      <c r="BC84"/>
      <c r="BD84"/>
    </row>
    <row r="85" spans="1:56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13.964658765432102</v>
      </c>
      <c r="AZ85"/>
      <c r="BA85"/>
      <c r="BB85"/>
      <c r="BC85"/>
      <c r="BD85"/>
    </row>
    <row r="86" spans="1:56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0.35383425925925927</v>
      </c>
      <c r="AZ86"/>
      <c r="BA86"/>
      <c r="BB86"/>
      <c r="BC86"/>
      <c r="BD86"/>
    </row>
    <row r="87" spans="1:56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0.55198144444444452</v>
      </c>
      <c r="AZ87"/>
      <c r="BA87"/>
      <c r="BB87"/>
      <c r="BC87"/>
      <c r="BD87"/>
    </row>
    <row r="88" spans="1:56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0.87772839506172839</v>
      </c>
      <c r="AZ88"/>
      <c r="BA88"/>
      <c r="BB88"/>
      <c r="BC88"/>
      <c r="BD88"/>
    </row>
    <row r="89" spans="1:56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Z89"/>
      <c r="BA89"/>
      <c r="BB89"/>
      <c r="BC89"/>
      <c r="BD89"/>
    </row>
    <row r="90" spans="1:56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157.28190656790122</v>
      </c>
      <c r="AZ90"/>
      <c r="BA90"/>
      <c r="BB90"/>
      <c r="BC90"/>
      <c r="BD90"/>
    </row>
    <row r="91" spans="1:56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58.69760753114074</v>
      </c>
      <c r="AZ91"/>
      <c r="BA91"/>
      <c r="BB91"/>
      <c r="BC91"/>
      <c r="BD91"/>
    </row>
    <row r="92" spans="1:56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215.98</v>
      </c>
      <c r="AZ92"/>
      <c r="BA92"/>
      <c r="BB92"/>
      <c r="BC92"/>
      <c r="BD92"/>
    </row>
    <row r="93" spans="1:56" x14ac:dyDescent="0.2">
      <c r="A93" s="178"/>
      <c r="B93" s="178"/>
      <c r="C93" s="178"/>
      <c r="D93" s="178"/>
      <c r="E93" s="178"/>
      <c r="F93" s="178"/>
      <c r="G93" s="178"/>
      <c r="H93" s="178"/>
      <c r="AZ93"/>
      <c r="BA93"/>
      <c r="BB93"/>
      <c r="BC93"/>
      <c r="BD93"/>
    </row>
    <row r="94" spans="1:56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Z94"/>
      <c r="BA94"/>
      <c r="BB94"/>
      <c r="BC94"/>
      <c r="BD94"/>
    </row>
    <row r="95" spans="1:56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Z95"/>
      <c r="BA95"/>
      <c r="BB95"/>
      <c r="BC95"/>
      <c r="BD95"/>
    </row>
    <row r="96" spans="1:56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H177</f>
        <v>122.79000000000002</v>
      </c>
      <c r="I96" s="27" t="s">
        <v>550</v>
      </c>
      <c r="AZ96"/>
      <c r="BA96"/>
      <c r="BB96"/>
      <c r="BC96"/>
      <c r="BD96"/>
    </row>
    <row r="97" spans="1:56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f>H214</f>
        <v>740.06</v>
      </c>
      <c r="AZ97"/>
      <c r="BA97"/>
      <c r="BB97"/>
      <c r="BC97"/>
      <c r="BD97"/>
    </row>
    <row r="98" spans="1:56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H266</f>
        <v>60.7</v>
      </c>
      <c r="AZ98"/>
      <c r="BA98"/>
      <c r="BB98"/>
      <c r="BC98"/>
      <c r="BD98"/>
    </row>
    <row r="99" spans="1:56" x14ac:dyDescent="0.2">
      <c r="A99" s="95" t="s">
        <v>334</v>
      </c>
      <c r="B99" s="164" t="s">
        <v>551</v>
      </c>
      <c r="C99" s="164"/>
      <c r="D99" s="164"/>
      <c r="E99" s="164"/>
      <c r="F99" s="164"/>
      <c r="G99" s="164"/>
      <c r="H99" s="77">
        <f>H155</f>
        <v>0</v>
      </c>
      <c r="AZ99"/>
      <c r="BA99"/>
      <c r="BB99"/>
      <c r="BC99"/>
      <c r="BD99"/>
    </row>
    <row r="100" spans="1:56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923.55</v>
      </c>
      <c r="AZ100"/>
      <c r="BA100"/>
      <c r="BB100"/>
      <c r="BC100"/>
      <c r="BD100"/>
    </row>
    <row r="101" spans="1:56" x14ac:dyDescent="0.2">
      <c r="A101" s="178"/>
      <c r="B101" s="178"/>
      <c r="C101" s="178"/>
      <c r="D101" s="178"/>
      <c r="E101" s="178"/>
      <c r="F101" s="178"/>
      <c r="G101" s="178"/>
      <c r="H101" s="178"/>
      <c r="AZ101"/>
      <c r="BA101"/>
      <c r="BB101"/>
      <c r="BC101"/>
      <c r="BD101"/>
    </row>
    <row r="102" spans="1:56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Z102"/>
      <c r="BA102"/>
      <c r="BB102"/>
      <c r="BC102"/>
      <c r="BD102"/>
    </row>
    <row r="103" spans="1:56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Z103"/>
      <c r="BA103"/>
      <c r="BB103"/>
      <c r="BC103"/>
      <c r="BD103"/>
    </row>
    <row r="104" spans="1:56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3753.55</v>
      </c>
      <c r="G104" s="84">
        <v>0.03</v>
      </c>
      <c r="H104" s="47">
        <f>ROUND(F104*G104,2)</f>
        <v>112.61</v>
      </c>
      <c r="AZ104"/>
      <c r="BA104"/>
      <c r="BB104"/>
      <c r="BC104"/>
      <c r="BD104"/>
    </row>
    <row r="105" spans="1:56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3866.1600000000003</v>
      </c>
      <c r="G105" s="84">
        <v>6.7900000000000002E-2</v>
      </c>
      <c r="H105" s="47">
        <f>ROUND(F105*G105,2)</f>
        <v>262.51</v>
      </c>
      <c r="AZ105"/>
      <c r="BA105"/>
      <c r="BB105"/>
      <c r="BC105"/>
      <c r="BD105"/>
    </row>
    <row r="106" spans="1:56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Z106"/>
      <c r="BA106"/>
      <c r="BB106"/>
      <c r="BC106"/>
      <c r="BD106"/>
    </row>
    <row r="107" spans="1:56" x14ac:dyDescent="0.2">
      <c r="A107" s="98"/>
      <c r="B107" s="158" t="s">
        <v>455</v>
      </c>
      <c r="C107" s="158"/>
      <c r="D107" s="158"/>
      <c r="E107" s="158"/>
      <c r="F107" s="66">
        <f>SUM(F105,H105)</f>
        <v>4128.67</v>
      </c>
      <c r="G107" s="84">
        <v>9.2499999999999999E-2</v>
      </c>
      <c r="H107" s="47">
        <f>ROUND(F107*G107,2)</f>
        <v>381.9</v>
      </c>
      <c r="AZ107"/>
      <c r="BA107"/>
      <c r="BB107"/>
      <c r="BC107"/>
      <c r="BD107"/>
    </row>
    <row r="108" spans="1:56" x14ac:dyDescent="0.2">
      <c r="A108" s="98"/>
      <c r="B108" s="158" t="s">
        <v>456</v>
      </c>
      <c r="C108" s="158"/>
      <c r="D108" s="158"/>
      <c r="E108" s="158"/>
      <c r="F108" s="66">
        <f>SUM(F107,H107)</f>
        <v>4510.57</v>
      </c>
      <c r="G108" s="84">
        <v>0.03</v>
      </c>
      <c r="H108" s="47">
        <f>ROUND(F108*G108,2)</f>
        <v>135.32</v>
      </c>
      <c r="AZ108"/>
      <c r="BA108"/>
      <c r="BB108"/>
      <c r="BC108"/>
      <c r="BD108"/>
    </row>
    <row r="109" spans="1:56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892.33999999999992</v>
      </c>
      <c r="AZ109"/>
      <c r="BA109"/>
      <c r="BB109"/>
      <c r="BC109"/>
      <c r="BD109"/>
    </row>
    <row r="110" spans="1:56" x14ac:dyDescent="0.2">
      <c r="A110" s="178"/>
      <c r="B110" s="178"/>
      <c r="C110" s="178"/>
      <c r="D110" s="178"/>
      <c r="E110" s="178"/>
      <c r="F110" s="178"/>
      <c r="G110" s="178"/>
      <c r="H110" s="178"/>
      <c r="AZ110"/>
      <c r="BA110"/>
      <c r="BB110"/>
      <c r="BC110"/>
      <c r="BD110"/>
    </row>
    <row r="111" spans="1:56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Z111"/>
      <c r="BA111"/>
      <c r="BB111"/>
      <c r="BC111"/>
      <c r="BD111"/>
    </row>
    <row r="112" spans="1:56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1421.92</v>
      </c>
      <c r="AZ112"/>
      <c r="BA112"/>
      <c r="BB112"/>
      <c r="BC112"/>
      <c r="BD112"/>
    </row>
    <row r="113" spans="1:56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1088.55</v>
      </c>
      <c r="AZ113"/>
      <c r="BA113"/>
      <c r="BB113"/>
      <c r="BC113"/>
      <c r="BD113"/>
    </row>
    <row r="114" spans="1:56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103.55</v>
      </c>
      <c r="AZ114"/>
      <c r="BA114"/>
      <c r="BB114"/>
      <c r="BC114"/>
      <c r="BD114"/>
    </row>
    <row r="115" spans="1:56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215.98</v>
      </c>
      <c r="AZ115"/>
      <c r="BA115"/>
      <c r="BB115"/>
      <c r="BC115"/>
      <c r="BD115"/>
    </row>
    <row r="116" spans="1:56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923.55</v>
      </c>
      <c r="AZ116"/>
      <c r="BA116"/>
      <c r="BB116"/>
      <c r="BC116"/>
      <c r="BD116"/>
    </row>
    <row r="117" spans="1:56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892.34</v>
      </c>
      <c r="AZ117"/>
      <c r="BA117"/>
      <c r="BB117"/>
      <c r="BC117"/>
      <c r="BD117"/>
    </row>
    <row r="118" spans="1:56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4645.8900000000003</v>
      </c>
      <c r="AZ118"/>
      <c r="BA118"/>
      <c r="BB118"/>
      <c r="BC118"/>
      <c r="BD118"/>
    </row>
    <row r="119" spans="1:56" x14ac:dyDescent="0.2">
      <c r="A119" s="171"/>
      <c r="B119" s="171"/>
      <c r="C119" s="171"/>
      <c r="D119" s="171"/>
      <c r="E119" s="171"/>
      <c r="F119" s="171"/>
      <c r="G119" s="171"/>
      <c r="H119" s="171"/>
      <c r="AZ119"/>
      <c r="BA119"/>
      <c r="BB119"/>
      <c r="BC119"/>
      <c r="BD119"/>
    </row>
    <row r="120" spans="1:56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</row>
    <row r="121" spans="1:56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4645.8900000000003</v>
      </c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4645.8900000000003</v>
      </c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2</v>
      </c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9291.7800000000007</v>
      </c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111501.36000000002</v>
      </c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278753.40000000002</v>
      </c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x14ac:dyDescent="0.2">
      <c r="A129" s="171"/>
      <c r="B129" s="171"/>
      <c r="C129" s="171"/>
      <c r="D129" s="171"/>
      <c r="E129" s="171"/>
      <c r="F129" s="171"/>
      <c r="G129" s="171"/>
      <c r="H129" s="171"/>
      <c r="AZ129"/>
      <c r="BA129"/>
      <c r="BB129"/>
      <c r="BC129"/>
      <c r="BD129"/>
    </row>
    <row r="130" spans="1:56" x14ac:dyDescent="0.2">
      <c r="A130" s="185"/>
      <c r="B130" s="185"/>
      <c r="C130" s="185"/>
      <c r="D130" s="185"/>
      <c r="E130" s="185"/>
      <c r="F130" s="185"/>
      <c r="G130" s="185"/>
      <c r="H130" s="185"/>
      <c r="AZ130"/>
      <c r="BA130"/>
      <c r="BB130"/>
      <c r="BC130"/>
      <c r="BD130"/>
    </row>
    <row r="131" spans="1:56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6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6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6" x14ac:dyDescent="0.2">
      <c r="A134" s="186">
        <v>0</v>
      </c>
      <c r="B134" s="186"/>
      <c r="C134" s="186"/>
      <c r="D134" s="187">
        <v>0</v>
      </c>
      <c r="E134" s="187"/>
      <c r="F134" s="188">
        <v>22</v>
      </c>
      <c r="G134" s="188"/>
      <c r="H134" s="94">
        <f>ROUND(A134*D134*F134,2)</f>
        <v>0</v>
      </c>
    </row>
    <row r="135" spans="1:56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6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6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6" x14ac:dyDescent="0.2">
      <c r="A138" s="186">
        <f>H25</f>
        <v>1184.93</v>
      </c>
      <c r="B138" s="186"/>
      <c r="C138" s="186"/>
      <c r="D138" s="189">
        <v>1</v>
      </c>
      <c r="E138" s="189"/>
      <c r="F138" s="189">
        <v>0</v>
      </c>
      <c r="G138" s="189"/>
      <c r="H138" s="94">
        <f>ROUND(A138*D138*F138,2)</f>
        <v>0</v>
      </c>
    </row>
    <row r="139" spans="1:56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6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0</v>
      </c>
    </row>
    <row r="141" spans="1:56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6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6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6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8" x14ac:dyDescent="0.2">
      <c r="A145" s="186">
        <v>18.2</v>
      </c>
      <c r="B145" s="186"/>
      <c r="C145" s="186"/>
      <c r="D145" s="188">
        <v>22</v>
      </c>
      <c r="E145" s="188"/>
      <c r="F145" s="188"/>
      <c r="G145" s="186">
        <f>ROUND(A145*D145,2)</f>
        <v>400.4</v>
      </c>
      <c r="H145" s="186"/>
    </row>
    <row r="146" spans="1:8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8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8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8" x14ac:dyDescent="0.2">
      <c r="A149" s="186">
        <f>G145</f>
        <v>400.4</v>
      </c>
      <c r="B149" s="186"/>
      <c r="C149" s="186"/>
      <c r="D149" s="189">
        <v>0.19</v>
      </c>
      <c r="E149" s="189"/>
      <c r="F149" s="189"/>
      <c r="G149" s="186">
        <f>ROUND(A149*D149,2)</f>
        <v>76.08</v>
      </c>
      <c r="H149" s="186"/>
    </row>
    <row r="150" spans="1:8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8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324.32</v>
      </c>
    </row>
    <row r="152" spans="1:8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8" x14ac:dyDescent="0.2">
      <c r="A153" s="175" t="s">
        <v>552</v>
      </c>
      <c r="B153" s="175"/>
      <c r="C153" s="175"/>
      <c r="D153" s="175"/>
      <c r="E153" s="175"/>
      <c r="F153" s="175"/>
      <c r="G153" s="175"/>
      <c r="H153" s="175"/>
    </row>
    <row r="154" spans="1:8" ht="25.5" x14ac:dyDescent="0.2">
      <c r="A154" s="156" t="s">
        <v>80</v>
      </c>
      <c r="B154" s="156"/>
      <c r="C154" s="156"/>
      <c r="D154" s="156"/>
      <c r="E154" s="79" t="s">
        <v>508</v>
      </c>
      <c r="F154" s="79" t="s">
        <v>553</v>
      </c>
      <c r="G154" s="97" t="s">
        <v>554</v>
      </c>
      <c r="H154" s="79" t="s">
        <v>520</v>
      </c>
    </row>
    <row r="155" spans="1:8" x14ac:dyDescent="0.2">
      <c r="A155" s="193" t="s">
        <v>555</v>
      </c>
      <c r="B155" s="193"/>
      <c r="C155" s="193"/>
      <c r="D155" s="193"/>
      <c r="E155" s="98">
        <v>0</v>
      </c>
      <c r="F155" s="71">
        <v>81.400000000000006</v>
      </c>
      <c r="G155" s="98">
        <v>24</v>
      </c>
      <c r="H155" s="118">
        <f>ROUND((E155*F155)/G155,2)</f>
        <v>0</v>
      </c>
    </row>
    <row r="156" spans="1:8" x14ac:dyDescent="0.2">
      <c r="A156" s="171"/>
      <c r="B156" s="171"/>
      <c r="C156" s="171"/>
      <c r="D156" s="171"/>
      <c r="E156" s="171"/>
      <c r="F156" s="171"/>
      <c r="G156" s="171"/>
      <c r="H156" s="171"/>
    </row>
    <row r="157" spans="1:8" x14ac:dyDescent="0.2">
      <c r="A157" s="175" t="s">
        <v>507</v>
      </c>
      <c r="B157" s="175"/>
      <c r="C157" s="175"/>
      <c r="D157" s="175"/>
      <c r="E157" s="175"/>
      <c r="F157" s="175"/>
      <c r="G157" s="175"/>
      <c r="H157" s="175"/>
    </row>
    <row r="158" spans="1:8" ht="25.5" x14ac:dyDescent="0.2">
      <c r="A158" s="79" t="s">
        <v>18</v>
      </c>
      <c r="B158" s="156" t="s">
        <v>80</v>
      </c>
      <c r="C158" s="156"/>
      <c r="D158" s="156"/>
      <c r="E158" s="79" t="s">
        <v>508</v>
      </c>
      <c r="F158" s="79" t="s">
        <v>493</v>
      </c>
      <c r="G158" s="97" t="s">
        <v>509</v>
      </c>
      <c r="H158" s="79" t="s">
        <v>510</v>
      </c>
    </row>
    <row r="159" spans="1:8" ht="20.85" customHeight="1" x14ac:dyDescent="0.2">
      <c r="A159" s="98">
        <v>1</v>
      </c>
      <c r="B159" s="190" t="s">
        <v>83</v>
      </c>
      <c r="C159" s="190"/>
      <c r="D159" s="190"/>
      <c r="E159" s="98">
        <v>1</v>
      </c>
      <c r="F159" s="71">
        <f>VLOOKUP(A159,Insumos!$A$2:$D$236,4, )</f>
        <v>138.06</v>
      </c>
      <c r="G159" s="98">
        <v>12</v>
      </c>
      <c r="H159" s="71">
        <f t="shared" ref="H159:H176" si="1">ROUND(E159*F159/G159,2)</f>
        <v>11.51</v>
      </c>
    </row>
    <row r="160" spans="1:8" ht="12.75" customHeight="1" x14ac:dyDescent="0.2">
      <c r="A160" s="98">
        <v>13</v>
      </c>
      <c r="B160" s="190" t="s">
        <v>97</v>
      </c>
      <c r="C160" s="190"/>
      <c r="D160" s="190"/>
      <c r="E160" s="98">
        <v>1</v>
      </c>
      <c r="F160" s="71">
        <f>VLOOKUP(A160,Insumos!$A$2:$D$236,4, )</f>
        <v>25.18</v>
      </c>
      <c r="G160" s="98">
        <v>12</v>
      </c>
      <c r="H160" s="71">
        <f t="shared" si="1"/>
        <v>2.1</v>
      </c>
    </row>
    <row r="161" spans="1:8" ht="30.6" customHeight="1" x14ac:dyDescent="0.2">
      <c r="A161" s="98">
        <v>17</v>
      </c>
      <c r="B161" s="190" t="s">
        <v>101</v>
      </c>
      <c r="C161" s="190"/>
      <c r="D161" s="190"/>
      <c r="E161" s="98">
        <v>2</v>
      </c>
      <c r="F161" s="71">
        <f>VLOOKUP(A161,Insumos!$A$2:$D$236,4, )</f>
        <v>36.99</v>
      </c>
      <c r="G161" s="98">
        <v>12</v>
      </c>
      <c r="H161" s="71">
        <f t="shared" si="1"/>
        <v>6.17</v>
      </c>
    </row>
    <row r="162" spans="1:8" ht="12.75" customHeight="1" x14ac:dyDescent="0.2">
      <c r="A162" s="98">
        <v>26</v>
      </c>
      <c r="B162" s="190" t="s">
        <v>110</v>
      </c>
      <c r="C162" s="190"/>
      <c r="D162" s="190"/>
      <c r="E162" s="98">
        <v>4</v>
      </c>
      <c r="F162" s="71">
        <f>VLOOKUP(A162,Insumos!$A$2:$D$236,4, )</f>
        <v>33.229999999999997</v>
      </c>
      <c r="G162" s="98">
        <v>12</v>
      </c>
      <c r="H162" s="71">
        <f t="shared" si="1"/>
        <v>11.08</v>
      </c>
    </row>
    <row r="163" spans="1:8" ht="20.85" customHeight="1" x14ac:dyDescent="0.2">
      <c r="A163" s="98">
        <v>27</v>
      </c>
      <c r="B163" s="190" t="s">
        <v>111</v>
      </c>
      <c r="C163" s="190"/>
      <c r="D163" s="190"/>
      <c r="E163" s="98">
        <v>4</v>
      </c>
      <c r="F163" s="71">
        <f>VLOOKUP(A163,Insumos!$A$2:$D$236,4, )</f>
        <v>47.4</v>
      </c>
      <c r="G163" s="98">
        <v>12</v>
      </c>
      <c r="H163" s="71">
        <f t="shared" si="1"/>
        <v>15.8</v>
      </c>
    </row>
    <row r="164" spans="1:8" ht="20.85" customHeight="1" x14ac:dyDescent="0.2">
      <c r="A164" s="98">
        <v>31</v>
      </c>
      <c r="B164" s="190" t="s">
        <v>115</v>
      </c>
      <c r="C164" s="190"/>
      <c r="D164" s="190"/>
      <c r="E164" s="98">
        <v>2</v>
      </c>
      <c r="F164" s="71">
        <f>VLOOKUP(A164,Insumos!$A$2:$D$236,4, )</f>
        <v>17.64</v>
      </c>
      <c r="G164" s="98">
        <v>12</v>
      </c>
      <c r="H164" s="71">
        <f t="shared" si="1"/>
        <v>2.94</v>
      </c>
    </row>
    <row r="165" spans="1:8" ht="20.85" customHeight="1" x14ac:dyDescent="0.2">
      <c r="A165" s="98">
        <v>32</v>
      </c>
      <c r="B165" s="190" t="s">
        <v>116</v>
      </c>
      <c r="C165" s="190"/>
      <c r="D165" s="190"/>
      <c r="E165" s="98">
        <v>2</v>
      </c>
      <c r="F165" s="71">
        <f>VLOOKUP(A165,Insumos!$A$2:$D$236,4, )</f>
        <v>26.27</v>
      </c>
      <c r="G165" s="98">
        <v>12</v>
      </c>
      <c r="H165" s="71">
        <f t="shared" si="1"/>
        <v>4.38</v>
      </c>
    </row>
    <row r="166" spans="1:8" ht="12.75" customHeight="1" x14ac:dyDescent="0.2">
      <c r="A166" s="98">
        <v>40</v>
      </c>
      <c r="B166" s="190" t="s">
        <v>556</v>
      </c>
      <c r="C166" s="190"/>
      <c r="D166" s="190"/>
      <c r="E166" s="98">
        <v>1</v>
      </c>
      <c r="F166" s="71">
        <f>VLOOKUP(A166,Insumos!$A$2:$D$236,4, )</f>
        <v>17.170000000000002</v>
      </c>
      <c r="G166" s="98">
        <v>12</v>
      </c>
      <c r="H166" s="71">
        <f t="shared" si="1"/>
        <v>1.43</v>
      </c>
    </row>
    <row r="167" spans="1:8" ht="12.75" customHeight="1" x14ac:dyDescent="0.2">
      <c r="A167" s="98">
        <v>42</v>
      </c>
      <c r="B167" s="190" t="s">
        <v>557</v>
      </c>
      <c r="C167" s="190"/>
      <c r="D167" s="190"/>
      <c r="E167" s="98">
        <v>1</v>
      </c>
      <c r="F167" s="71">
        <f>VLOOKUP(A167,Insumos!$A$2:$D$236,4, )</f>
        <v>19.12</v>
      </c>
      <c r="G167" s="98">
        <v>12</v>
      </c>
      <c r="H167" s="71">
        <f t="shared" si="1"/>
        <v>1.59</v>
      </c>
    </row>
    <row r="168" spans="1:8" ht="20.85" customHeight="1" x14ac:dyDescent="0.2">
      <c r="A168" s="98">
        <v>46</v>
      </c>
      <c r="B168" s="190" t="s">
        <v>130</v>
      </c>
      <c r="C168" s="190"/>
      <c r="D168" s="190"/>
      <c r="E168" s="98">
        <v>1</v>
      </c>
      <c r="F168" s="71">
        <f>VLOOKUP(A168,Insumos!$A$2:$D$236,4, )</f>
        <v>77.11</v>
      </c>
      <c r="G168" s="98">
        <v>12</v>
      </c>
      <c r="H168" s="71">
        <f t="shared" si="1"/>
        <v>6.43</v>
      </c>
    </row>
    <row r="169" spans="1:8" ht="12.75" customHeight="1" x14ac:dyDescent="0.2">
      <c r="A169" s="98">
        <v>120</v>
      </c>
      <c r="B169" s="190" t="s">
        <v>204</v>
      </c>
      <c r="C169" s="190"/>
      <c r="D169" s="190"/>
      <c r="E169" s="98">
        <v>6</v>
      </c>
      <c r="F169" s="71">
        <f>VLOOKUP(A169,Insumos!$A$2:$D$236,4, )</f>
        <v>3.77</v>
      </c>
      <c r="G169" s="98">
        <v>12</v>
      </c>
      <c r="H169" s="71">
        <f t="shared" si="1"/>
        <v>1.89</v>
      </c>
    </row>
    <row r="170" spans="1:8" ht="12.75" customHeight="1" x14ac:dyDescent="0.2">
      <c r="A170" s="98">
        <v>121</v>
      </c>
      <c r="B170" s="190" t="s">
        <v>205</v>
      </c>
      <c r="C170" s="190"/>
      <c r="D170" s="190"/>
      <c r="E170" s="98">
        <v>2</v>
      </c>
      <c r="F170" s="71">
        <f>VLOOKUP(A170,Insumos!$A$2:$D$236,4, )</f>
        <v>11.52</v>
      </c>
      <c r="G170" s="98">
        <v>12</v>
      </c>
      <c r="H170" s="71">
        <f t="shared" si="1"/>
        <v>1.92</v>
      </c>
    </row>
    <row r="171" spans="1:8" ht="12.75" customHeight="1" x14ac:dyDescent="0.2">
      <c r="A171" s="98">
        <v>136</v>
      </c>
      <c r="B171" s="190" t="s">
        <v>558</v>
      </c>
      <c r="C171" s="190"/>
      <c r="D171" s="190"/>
      <c r="E171" s="98">
        <v>6</v>
      </c>
      <c r="F171" s="71">
        <f>VLOOKUP(A171,Insumos!$A$2:$D$236,4, )</f>
        <v>4.3499999999999996</v>
      </c>
      <c r="G171" s="98">
        <v>12</v>
      </c>
      <c r="H171" s="71">
        <f t="shared" si="1"/>
        <v>2.1800000000000002</v>
      </c>
    </row>
    <row r="172" spans="1:8" ht="12.75" customHeight="1" x14ac:dyDescent="0.2">
      <c r="A172" s="98">
        <v>157</v>
      </c>
      <c r="B172" s="190" t="s">
        <v>559</v>
      </c>
      <c r="C172" s="190"/>
      <c r="D172" s="190"/>
      <c r="E172" s="98">
        <v>2</v>
      </c>
      <c r="F172" s="71">
        <f>VLOOKUP(A172,Insumos!$A$2:$D$236,4, )</f>
        <v>24.6</v>
      </c>
      <c r="G172" s="98">
        <v>12</v>
      </c>
      <c r="H172" s="71">
        <f t="shared" si="1"/>
        <v>4.0999999999999996</v>
      </c>
    </row>
    <row r="173" spans="1:8" ht="12.75" customHeight="1" x14ac:dyDescent="0.2">
      <c r="A173" s="98">
        <v>165</v>
      </c>
      <c r="B173" s="190" t="s">
        <v>249</v>
      </c>
      <c r="C173" s="190"/>
      <c r="D173" s="190"/>
      <c r="E173" s="98">
        <v>2</v>
      </c>
      <c r="F173" s="71">
        <f>VLOOKUP(A173,Insumos!$A$2:$D$236,4, )</f>
        <v>51.73</v>
      </c>
      <c r="G173" s="98">
        <v>12</v>
      </c>
      <c r="H173" s="71">
        <f t="shared" si="1"/>
        <v>8.6199999999999992</v>
      </c>
    </row>
    <row r="174" spans="1:8" ht="12.75" customHeight="1" x14ac:dyDescent="0.2">
      <c r="A174" s="98">
        <v>166</v>
      </c>
      <c r="B174" s="190" t="s">
        <v>250</v>
      </c>
      <c r="C174" s="190"/>
      <c r="D174" s="190"/>
      <c r="E174" s="98">
        <v>2</v>
      </c>
      <c r="F174" s="71">
        <f>VLOOKUP(A174,Insumos!$A$2:$D$236,4, )</f>
        <v>14.57</v>
      </c>
      <c r="G174" s="98">
        <v>12</v>
      </c>
      <c r="H174" s="71">
        <f t="shared" si="1"/>
        <v>2.4300000000000002</v>
      </c>
    </row>
    <row r="175" spans="1:8" ht="20.85" customHeight="1" x14ac:dyDescent="0.2">
      <c r="A175" s="98">
        <v>167</v>
      </c>
      <c r="B175" s="192" t="s">
        <v>539</v>
      </c>
      <c r="C175" s="192"/>
      <c r="D175" s="192"/>
      <c r="E175" s="98">
        <v>4</v>
      </c>
      <c r="F175" s="71">
        <f>VLOOKUP(A175,Insumos!$A$2:$D$236,4, )</f>
        <v>38.1</v>
      </c>
      <c r="G175" s="98">
        <v>4</v>
      </c>
      <c r="H175" s="71">
        <f t="shared" si="1"/>
        <v>38.1</v>
      </c>
    </row>
    <row r="176" spans="1:8" ht="12.75" customHeight="1" x14ac:dyDescent="0.2">
      <c r="A176" s="98">
        <v>47</v>
      </c>
      <c r="B176" s="190" t="s">
        <v>131</v>
      </c>
      <c r="C176" s="190"/>
      <c r="D176" s="190"/>
      <c r="E176" s="98">
        <v>1</v>
      </c>
      <c r="F176" s="71">
        <f>VLOOKUP(A176,Insumos!$A$2:$D$236,4, )</f>
        <v>3.6</v>
      </c>
      <c r="G176" s="98">
        <v>30</v>
      </c>
      <c r="H176" s="71">
        <f t="shared" si="1"/>
        <v>0.12</v>
      </c>
    </row>
    <row r="177" spans="1:56" x14ac:dyDescent="0.2">
      <c r="A177" s="193" t="s">
        <v>516</v>
      </c>
      <c r="B177" s="193"/>
      <c r="C177" s="193"/>
      <c r="D177" s="193"/>
      <c r="E177" s="193"/>
      <c r="F177" s="193"/>
      <c r="G177" s="193"/>
      <c r="H177" s="118">
        <f>SUM(H159:H176)</f>
        <v>122.79000000000002</v>
      </c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</row>
    <row r="178" spans="1:56" x14ac:dyDescent="0.2">
      <c r="A178" s="171"/>
      <c r="B178" s="171"/>
      <c r="C178" s="171"/>
      <c r="D178" s="171"/>
      <c r="E178" s="171"/>
      <c r="F178" s="171"/>
      <c r="G178" s="171"/>
      <c r="H178" s="171"/>
    </row>
    <row r="179" spans="1:56" x14ac:dyDescent="0.2">
      <c r="A179" s="175" t="s">
        <v>560</v>
      </c>
      <c r="B179" s="175"/>
      <c r="C179" s="175"/>
      <c r="D179" s="175"/>
      <c r="E179" s="175"/>
      <c r="F179" s="175"/>
      <c r="G179" s="175"/>
      <c r="H179" s="175"/>
    </row>
    <row r="180" spans="1:56" x14ac:dyDescent="0.2">
      <c r="A180" s="79" t="s">
        <v>18</v>
      </c>
      <c r="B180" s="156" t="s">
        <v>80</v>
      </c>
      <c r="C180" s="156"/>
      <c r="D180" s="156"/>
      <c r="E180" s="156"/>
      <c r="F180" s="79" t="s">
        <v>508</v>
      </c>
      <c r="G180" s="79" t="s">
        <v>493</v>
      </c>
      <c r="H180" s="79" t="s">
        <v>510</v>
      </c>
    </row>
    <row r="181" spans="1:56" ht="12.75" customHeight="1" x14ac:dyDescent="0.2">
      <c r="A181" s="98">
        <v>20</v>
      </c>
      <c r="B181" s="190" t="s">
        <v>104</v>
      </c>
      <c r="C181" s="190"/>
      <c r="D181" s="190"/>
      <c r="E181" s="190"/>
      <c r="F181" s="98">
        <v>0.5</v>
      </c>
      <c r="G181" s="71">
        <f>VLOOKUP(A181,Insumos!$A$2:$D$236,4, )</f>
        <v>19.329999999999998</v>
      </c>
      <c r="H181" s="71">
        <f t="shared" ref="H181:H213" si="2">ROUND(F181*G181,2)</f>
        <v>9.67</v>
      </c>
    </row>
    <row r="182" spans="1:56" ht="12.75" customHeight="1" x14ac:dyDescent="0.2">
      <c r="A182" s="98">
        <v>21</v>
      </c>
      <c r="B182" s="190" t="s">
        <v>105</v>
      </c>
      <c r="C182" s="190"/>
      <c r="D182" s="190"/>
      <c r="E182" s="190"/>
      <c r="F182" s="98">
        <v>0.5</v>
      </c>
      <c r="G182" s="71">
        <f>VLOOKUP(A182,Insumos!$A$2:$D$236,4, )</f>
        <v>19.329999999999998</v>
      </c>
      <c r="H182" s="71">
        <f t="shared" si="2"/>
        <v>9.67</v>
      </c>
    </row>
    <row r="183" spans="1:56" ht="12.75" customHeight="1" x14ac:dyDescent="0.2">
      <c r="A183" s="98">
        <v>22</v>
      </c>
      <c r="B183" s="190" t="s">
        <v>106</v>
      </c>
      <c r="C183" s="190"/>
      <c r="D183" s="190"/>
      <c r="E183" s="190"/>
      <c r="F183" s="98">
        <v>0.5</v>
      </c>
      <c r="G183" s="71">
        <f>VLOOKUP(A183,Insumos!$A$2:$D$236,4, )</f>
        <v>19.329999999999998</v>
      </c>
      <c r="H183" s="71">
        <f t="shared" si="2"/>
        <v>9.67</v>
      </c>
    </row>
    <row r="184" spans="1:56" ht="12.75" customHeight="1" x14ac:dyDescent="0.2">
      <c r="A184" s="98">
        <v>23</v>
      </c>
      <c r="B184" s="190" t="s">
        <v>107</v>
      </c>
      <c r="C184" s="190"/>
      <c r="D184" s="190"/>
      <c r="E184" s="190"/>
      <c r="F184" s="98">
        <v>0.5</v>
      </c>
      <c r="G184" s="71">
        <f>VLOOKUP(A184,Insumos!$A$2:$D$236,4, )</f>
        <v>24.33</v>
      </c>
      <c r="H184" s="71">
        <f t="shared" si="2"/>
        <v>12.17</v>
      </c>
    </row>
    <row r="185" spans="1:56" ht="12.75" customHeight="1" x14ac:dyDescent="0.2">
      <c r="A185" s="98">
        <v>24</v>
      </c>
      <c r="B185" s="190" t="s">
        <v>108</v>
      </c>
      <c r="C185" s="190"/>
      <c r="D185" s="190"/>
      <c r="E185" s="190"/>
      <c r="F185" s="98">
        <v>0.5</v>
      </c>
      <c r="G185" s="71">
        <f>VLOOKUP(A185,Insumos!$A$2:$D$236,4, )</f>
        <v>19.329999999999998</v>
      </c>
      <c r="H185" s="71">
        <f t="shared" si="2"/>
        <v>9.67</v>
      </c>
    </row>
    <row r="186" spans="1:56" ht="12.75" customHeight="1" x14ac:dyDescent="0.2">
      <c r="A186" s="98">
        <v>28</v>
      </c>
      <c r="B186" s="190" t="s">
        <v>112</v>
      </c>
      <c r="C186" s="190"/>
      <c r="D186" s="190"/>
      <c r="E186" s="190"/>
      <c r="F186" s="98">
        <v>0.5</v>
      </c>
      <c r="G186" s="71">
        <f>VLOOKUP(A186,Insumos!$A$2:$D$236,4, )</f>
        <v>36.82</v>
      </c>
      <c r="H186" s="71">
        <f t="shared" si="2"/>
        <v>18.41</v>
      </c>
    </row>
    <row r="187" spans="1:56" ht="12.75" customHeight="1" x14ac:dyDescent="0.2">
      <c r="A187" s="98">
        <v>44</v>
      </c>
      <c r="B187" s="190" t="s">
        <v>128</v>
      </c>
      <c r="C187" s="190"/>
      <c r="D187" s="190"/>
      <c r="E187" s="190"/>
      <c r="F187" s="98">
        <v>0.5</v>
      </c>
      <c r="G187" s="71">
        <f>VLOOKUP(A187,Insumos!$A$2:$D$236,4, )</f>
        <v>23.8</v>
      </c>
      <c r="H187" s="71">
        <f t="shared" si="2"/>
        <v>11.9</v>
      </c>
    </row>
    <row r="188" spans="1:56" ht="12.75" customHeight="1" x14ac:dyDescent="0.2">
      <c r="A188" s="98">
        <v>80</v>
      </c>
      <c r="B188" s="190" t="s">
        <v>164</v>
      </c>
      <c r="C188" s="190"/>
      <c r="D188" s="190"/>
      <c r="E188" s="190"/>
      <c r="F188" s="98">
        <v>0.5</v>
      </c>
      <c r="G188" s="71">
        <f>VLOOKUP(A188,Insumos!$A$2:$D$236,4, )</f>
        <v>1.97</v>
      </c>
      <c r="H188" s="71">
        <f t="shared" si="2"/>
        <v>0.99</v>
      </c>
    </row>
    <row r="189" spans="1:56" ht="12.75" customHeight="1" x14ac:dyDescent="0.2">
      <c r="A189" s="98">
        <v>83</v>
      </c>
      <c r="B189" s="190" t="s">
        <v>167</v>
      </c>
      <c r="C189" s="190"/>
      <c r="D189" s="190"/>
      <c r="E189" s="190"/>
      <c r="F189" s="98">
        <v>0.5</v>
      </c>
      <c r="G189" s="71">
        <f>VLOOKUP(A189,Insumos!$A$2:$D$236,4, )</f>
        <v>189.34</v>
      </c>
      <c r="H189" s="71">
        <f t="shared" si="2"/>
        <v>94.67</v>
      </c>
    </row>
    <row r="190" spans="1:56" ht="12.75" customHeight="1" x14ac:dyDescent="0.2">
      <c r="A190" s="98">
        <v>84</v>
      </c>
      <c r="B190" s="190" t="s">
        <v>168</v>
      </c>
      <c r="C190" s="190"/>
      <c r="D190" s="190"/>
      <c r="E190" s="190"/>
      <c r="F190" s="98">
        <v>0.5</v>
      </c>
      <c r="G190" s="71">
        <f>VLOOKUP(A190,Insumos!$A$2:$D$236,4, )</f>
        <v>126.33</v>
      </c>
      <c r="H190" s="71">
        <f t="shared" si="2"/>
        <v>63.17</v>
      </c>
    </row>
    <row r="191" spans="1:56" ht="12.75" customHeight="1" x14ac:dyDescent="0.2">
      <c r="A191" s="98">
        <v>86</v>
      </c>
      <c r="B191" s="190" t="s">
        <v>170</v>
      </c>
      <c r="C191" s="190"/>
      <c r="D191" s="190"/>
      <c r="E191" s="190"/>
      <c r="F191" s="98">
        <v>0.5</v>
      </c>
      <c r="G191" s="71">
        <f>VLOOKUP(A191,Insumos!$A$2:$D$236,4, )</f>
        <v>90.18</v>
      </c>
      <c r="H191" s="71">
        <f t="shared" si="2"/>
        <v>45.09</v>
      </c>
    </row>
    <row r="192" spans="1:56" ht="12.75" customHeight="1" x14ac:dyDescent="0.2">
      <c r="A192" s="98">
        <v>89</v>
      </c>
      <c r="B192" s="190" t="s">
        <v>173</v>
      </c>
      <c r="C192" s="190"/>
      <c r="D192" s="190"/>
      <c r="E192" s="190"/>
      <c r="F192" s="98">
        <v>0.5</v>
      </c>
      <c r="G192" s="71">
        <f>VLOOKUP(A192,Insumos!$A$2:$D$236,4, )</f>
        <v>20.010000000000002</v>
      </c>
      <c r="H192" s="71">
        <f t="shared" si="2"/>
        <v>10.01</v>
      </c>
    </row>
    <row r="193" spans="1:8" ht="12.75" customHeight="1" x14ac:dyDescent="0.2">
      <c r="A193" s="98">
        <v>91</v>
      </c>
      <c r="B193" s="190" t="s">
        <v>175</v>
      </c>
      <c r="C193" s="190"/>
      <c r="D193" s="190"/>
      <c r="E193" s="190"/>
      <c r="F193" s="98">
        <v>30</v>
      </c>
      <c r="G193" s="71">
        <f>VLOOKUP(A193,Insumos!$A$2:$D$236,4, )</f>
        <v>5.39</v>
      </c>
      <c r="H193" s="71">
        <f t="shared" si="2"/>
        <v>161.69999999999999</v>
      </c>
    </row>
    <row r="194" spans="1:8" ht="12.75" customHeight="1" x14ac:dyDescent="0.2">
      <c r="A194" s="98">
        <v>93</v>
      </c>
      <c r="B194" s="190" t="s">
        <v>177</v>
      </c>
      <c r="C194" s="190"/>
      <c r="D194" s="190"/>
      <c r="E194" s="190"/>
      <c r="F194" s="98">
        <v>0.5</v>
      </c>
      <c r="G194" s="71">
        <f>VLOOKUP(A194,Insumos!$A$2:$D$236,4, )</f>
        <v>16.13</v>
      </c>
      <c r="H194" s="71">
        <f t="shared" si="2"/>
        <v>8.07</v>
      </c>
    </row>
    <row r="195" spans="1:8" ht="12.75" customHeight="1" x14ac:dyDescent="0.2">
      <c r="A195" s="98">
        <v>96</v>
      </c>
      <c r="B195" s="190" t="s">
        <v>180</v>
      </c>
      <c r="C195" s="190"/>
      <c r="D195" s="190"/>
      <c r="E195" s="190"/>
      <c r="F195" s="98">
        <v>0.5</v>
      </c>
      <c r="G195" s="71">
        <f>VLOOKUP(A195,Insumos!$A$2:$D$236,4, )</f>
        <v>23.15</v>
      </c>
      <c r="H195" s="71">
        <f t="shared" si="2"/>
        <v>11.58</v>
      </c>
    </row>
    <row r="196" spans="1:8" ht="12.75" customHeight="1" x14ac:dyDescent="0.2">
      <c r="A196" s="98">
        <v>97</v>
      </c>
      <c r="B196" s="190" t="s">
        <v>181</v>
      </c>
      <c r="C196" s="190"/>
      <c r="D196" s="190"/>
      <c r="E196" s="190"/>
      <c r="F196" s="98">
        <v>0.5</v>
      </c>
      <c r="G196" s="71">
        <f>VLOOKUP(A196,Insumos!$A$2:$D$236,4, )</f>
        <v>12.59</v>
      </c>
      <c r="H196" s="71">
        <f t="shared" si="2"/>
        <v>6.3</v>
      </c>
    </row>
    <row r="197" spans="1:8" ht="12.75" customHeight="1" x14ac:dyDescent="0.2">
      <c r="A197" s="98">
        <v>98</v>
      </c>
      <c r="B197" s="190" t="s">
        <v>561</v>
      </c>
      <c r="C197" s="190"/>
      <c r="D197" s="190"/>
      <c r="E197" s="190"/>
      <c r="F197" s="98">
        <v>0.5</v>
      </c>
      <c r="G197" s="71">
        <f>VLOOKUP(A197,Insumos!$A$2:$D$236,4, )</f>
        <v>112.29</v>
      </c>
      <c r="H197" s="71">
        <f t="shared" si="2"/>
        <v>56.15</v>
      </c>
    </row>
    <row r="198" spans="1:8" ht="12.75" customHeight="1" x14ac:dyDescent="0.2">
      <c r="A198" s="98">
        <v>99</v>
      </c>
      <c r="B198" s="190" t="s">
        <v>183</v>
      </c>
      <c r="C198" s="190"/>
      <c r="D198" s="190"/>
      <c r="E198" s="190"/>
      <c r="F198" s="98">
        <v>0.5</v>
      </c>
      <c r="G198" s="71">
        <f>VLOOKUP(A198,Insumos!$A$2:$D$236,4, )</f>
        <v>13.59</v>
      </c>
      <c r="H198" s="71">
        <f t="shared" si="2"/>
        <v>6.8</v>
      </c>
    </row>
    <row r="199" spans="1:8" ht="12.75" customHeight="1" x14ac:dyDescent="0.2">
      <c r="A199" s="98">
        <v>131</v>
      </c>
      <c r="B199" s="190" t="s">
        <v>215</v>
      </c>
      <c r="C199" s="190"/>
      <c r="D199" s="190"/>
      <c r="E199" s="190"/>
      <c r="F199" s="98">
        <v>0.5</v>
      </c>
      <c r="G199" s="71">
        <f>VLOOKUP(A199,Insumos!$A$2:$D$236,4, )</f>
        <v>7.03</v>
      </c>
      <c r="H199" s="71">
        <f t="shared" si="2"/>
        <v>3.52</v>
      </c>
    </row>
    <row r="200" spans="1:8" ht="12.75" customHeight="1" x14ac:dyDescent="0.2">
      <c r="A200" s="98">
        <v>138</v>
      </c>
      <c r="B200" s="190" t="s">
        <v>222</v>
      </c>
      <c r="C200" s="190"/>
      <c r="D200" s="190"/>
      <c r="E200" s="190"/>
      <c r="F200" s="98">
        <v>0.5</v>
      </c>
      <c r="G200" s="71">
        <f>VLOOKUP(A200,Insumos!$A$2:$D$236,4, )</f>
        <v>10.9</v>
      </c>
      <c r="H200" s="71">
        <f t="shared" si="2"/>
        <v>5.45</v>
      </c>
    </row>
    <row r="201" spans="1:8" ht="12.75" customHeight="1" x14ac:dyDescent="0.2">
      <c r="A201" s="98">
        <v>140</v>
      </c>
      <c r="B201" s="190" t="s">
        <v>224</v>
      </c>
      <c r="C201" s="190"/>
      <c r="D201" s="190"/>
      <c r="E201" s="190"/>
      <c r="F201" s="98">
        <v>0.5</v>
      </c>
      <c r="G201" s="71">
        <f>VLOOKUP(A201,Insumos!$A$2:$D$236,4, )</f>
        <v>22.94</v>
      </c>
      <c r="H201" s="71">
        <f t="shared" si="2"/>
        <v>11.47</v>
      </c>
    </row>
    <row r="202" spans="1:8" ht="12.75" customHeight="1" x14ac:dyDescent="0.2">
      <c r="A202" s="98">
        <v>171</v>
      </c>
      <c r="B202" s="190" t="s">
        <v>255</v>
      </c>
      <c r="C202" s="190"/>
      <c r="D202" s="190"/>
      <c r="E202" s="190"/>
      <c r="F202" s="98">
        <v>0.5</v>
      </c>
      <c r="G202" s="71">
        <f>VLOOKUP(A202,Insumos!$A$2:$D$236,4, )</f>
        <v>70.56</v>
      </c>
      <c r="H202" s="71">
        <f t="shared" si="2"/>
        <v>35.28</v>
      </c>
    </row>
    <row r="203" spans="1:8" ht="12.75" customHeight="1" x14ac:dyDescent="0.2">
      <c r="A203" s="98">
        <v>172</v>
      </c>
      <c r="B203" s="190" t="s">
        <v>256</v>
      </c>
      <c r="C203" s="190"/>
      <c r="D203" s="190"/>
      <c r="E203" s="190"/>
      <c r="F203" s="98">
        <v>0.5</v>
      </c>
      <c r="G203" s="71">
        <f>VLOOKUP(A203,Insumos!$A$2:$D$236,4, )</f>
        <v>39.950000000000003</v>
      </c>
      <c r="H203" s="71">
        <f t="shared" si="2"/>
        <v>19.98</v>
      </c>
    </row>
    <row r="204" spans="1:8" ht="12.75" customHeight="1" x14ac:dyDescent="0.2">
      <c r="A204" s="98">
        <v>189</v>
      </c>
      <c r="B204" s="190" t="s">
        <v>273</v>
      </c>
      <c r="C204" s="190"/>
      <c r="D204" s="190"/>
      <c r="E204" s="190"/>
      <c r="F204" s="98">
        <v>0.5</v>
      </c>
      <c r="G204" s="71">
        <f>VLOOKUP(A204,Insumos!$A$2:$D$236,4, )</f>
        <v>3.37</v>
      </c>
      <c r="H204" s="71">
        <f t="shared" si="2"/>
        <v>1.69</v>
      </c>
    </row>
    <row r="205" spans="1:8" ht="12.75" customHeight="1" x14ac:dyDescent="0.2">
      <c r="A205" s="98">
        <v>190</v>
      </c>
      <c r="B205" s="190" t="s">
        <v>274</v>
      </c>
      <c r="C205" s="190"/>
      <c r="D205" s="190"/>
      <c r="E205" s="190"/>
      <c r="F205" s="98">
        <v>0.5</v>
      </c>
      <c r="G205" s="71">
        <f>VLOOKUP(A205,Insumos!$A$2:$D$236,4, )</f>
        <v>23.79</v>
      </c>
      <c r="H205" s="71">
        <f t="shared" si="2"/>
        <v>11.9</v>
      </c>
    </row>
    <row r="206" spans="1:8" ht="12.75" customHeight="1" x14ac:dyDescent="0.2">
      <c r="A206" s="98">
        <v>193</v>
      </c>
      <c r="B206" s="190" t="s">
        <v>277</v>
      </c>
      <c r="C206" s="190"/>
      <c r="D206" s="190"/>
      <c r="E206" s="190"/>
      <c r="F206" s="98">
        <v>0.5</v>
      </c>
      <c r="G206" s="71">
        <f>VLOOKUP(A206,Insumos!$A$2:$D$236,4, )</f>
        <v>2.33</v>
      </c>
      <c r="H206" s="71">
        <f t="shared" si="2"/>
        <v>1.17</v>
      </c>
    </row>
    <row r="207" spans="1:8" ht="12.75" customHeight="1" x14ac:dyDescent="0.2">
      <c r="A207" s="98">
        <v>194</v>
      </c>
      <c r="B207" s="190" t="s">
        <v>278</v>
      </c>
      <c r="C207" s="190"/>
      <c r="D207" s="190"/>
      <c r="E207" s="190"/>
      <c r="F207" s="98">
        <v>0.5</v>
      </c>
      <c r="G207" s="71">
        <f>VLOOKUP(A207,Insumos!$A$2:$D$236,4, )</f>
        <v>2.11</v>
      </c>
      <c r="H207" s="71">
        <f t="shared" si="2"/>
        <v>1.06</v>
      </c>
    </row>
    <row r="208" spans="1:8" ht="12.75" customHeight="1" x14ac:dyDescent="0.2">
      <c r="A208" s="98">
        <v>195</v>
      </c>
      <c r="B208" s="190" t="s">
        <v>279</v>
      </c>
      <c r="C208" s="190"/>
      <c r="D208" s="190"/>
      <c r="E208" s="190"/>
      <c r="F208" s="98">
        <v>0.5</v>
      </c>
      <c r="G208" s="71">
        <f>VLOOKUP(A208,Insumos!$A$2:$D$236,4, )</f>
        <v>1.98</v>
      </c>
      <c r="H208" s="71">
        <f t="shared" si="2"/>
        <v>0.99</v>
      </c>
    </row>
    <row r="209" spans="1:56" ht="12.75" customHeight="1" x14ac:dyDescent="0.2">
      <c r="A209" s="98">
        <v>196</v>
      </c>
      <c r="B209" s="190" t="s">
        <v>280</v>
      </c>
      <c r="C209" s="190"/>
      <c r="D209" s="190"/>
      <c r="E209" s="190"/>
      <c r="F209" s="98">
        <v>0.5</v>
      </c>
      <c r="G209" s="71">
        <f>VLOOKUP(A209,Insumos!$A$2:$D$236,4, )</f>
        <v>2.35</v>
      </c>
      <c r="H209" s="71">
        <f t="shared" si="2"/>
        <v>1.18</v>
      </c>
    </row>
    <row r="210" spans="1:56" ht="12.75" customHeight="1" x14ac:dyDescent="0.2">
      <c r="A210" s="98">
        <v>197</v>
      </c>
      <c r="B210" s="190" t="s">
        <v>281</v>
      </c>
      <c r="C210" s="190"/>
      <c r="D210" s="190"/>
      <c r="E210" s="190"/>
      <c r="F210" s="98">
        <v>0.5</v>
      </c>
      <c r="G210" s="71">
        <f>VLOOKUP(A210,Insumos!$A$2:$D$236,4, )</f>
        <v>2.46</v>
      </c>
      <c r="H210" s="71">
        <f t="shared" si="2"/>
        <v>1.23</v>
      </c>
    </row>
    <row r="211" spans="1:56" ht="12.75" customHeight="1" x14ac:dyDescent="0.2">
      <c r="A211" s="98">
        <v>215</v>
      </c>
      <c r="B211" s="190" t="s">
        <v>299</v>
      </c>
      <c r="C211" s="190"/>
      <c r="D211" s="190"/>
      <c r="E211" s="190"/>
      <c r="F211" s="98">
        <v>0.5</v>
      </c>
      <c r="G211" s="71">
        <f>VLOOKUP(A211,Insumos!$A$2:$D$236,4, )</f>
        <v>15.51</v>
      </c>
      <c r="H211" s="71">
        <f t="shared" si="2"/>
        <v>7.76</v>
      </c>
    </row>
    <row r="212" spans="1:56" ht="12.75" customHeight="1" x14ac:dyDescent="0.2">
      <c r="A212" s="98">
        <v>224</v>
      </c>
      <c r="B212" s="190" t="s">
        <v>308</v>
      </c>
      <c r="C212" s="190"/>
      <c r="D212" s="190"/>
      <c r="E212" s="190"/>
      <c r="F212" s="98">
        <v>0.5</v>
      </c>
      <c r="G212" s="71">
        <f>VLOOKUP(A212,Insumos!$A$2:$D$236,4, )</f>
        <v>168.36</v>
      </c>
      <c r="H212" s="71">
        <f t="shared" si="2"/>
        <v>84.18</v>
      </c>
    </row>
    <row r="213" spans="1:56" ht="12.75" customHeight="1" x14ac:dyDescent="0.2">
      <c r="A213" s="98">
        <v>235</v>
      </c>
      <c r="B213" s="190" t="s">
        <v>319</v>
      </c>
      <c r="C213" s="190"/>
      <c r="D213" s="190"/>
      <c r="E213" s="190"/>
      <c r="F213" s="98">
        <v>0.5</v>
      </c>
      <c r="G213" s="71">
        <f>VLOOKUP(A213,Insumos!$A$2:$D$236,4, )</f>
        <v>15.02</v>
      </c>
      <c r="H213" s="71">
        <f t="shared" si="2"/>
        <v>7.51</v>
      </c>
    </row>
    <row r="214" spans="1:56" x14ac:dyDescent="0.2">
      <c r="A214" s="193" t="s">
        <v>516</v>
      </c>
      <c r="B214" s="193"/>
      <c r="C214" s="193"/>
      <c r="D214" s="193"/>
      <c r="E214" s="193"/>
      <c r="F214" s="193"/>
      <c r="G214" s="193"/>
      <c r="H214" s="118">
        <f>SUM(H181:H213)</f>
        <v>740.06</v>
      </c>
    </row>
    <row r="215" spans="1:56" x14ac:dyDescent="0.2">
      <c r="A215" s="193" t="s">
        <v>522</v>
      </c>
      <c r="B215" s="193"/>
      <c r="C215" s="193"/>
      <c r="D215" s="193"/>
      <c r="E215" s="193"/>
      <c r="F215" s="193"/>
      <c r="G215" s="193"/>
      <c r="H215" s="98" t="str">
        <f>G21</f>
        <v>1</v>
      </c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</row>
    <row r="216" spans="1:56" x14ac:dyDescent="0.2">
      <c r="A216" s="193" t="s">
        <v>20</v>
      </c>
      <c r="B216" s="193"/>
      <c r="C216" s="193"/>
      <c r="D216" s="193"/>
      <c r="E216" s="193"/>
      <c r="F216" s="193"/>
      <c r="G216" s="193"/>
      <c r="H216" s="98">
        <f>G20</f>
        <v>2</v>
      </c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</row>
    <row r="217" spans="1:56" x14ac:dyDescent="0.2">
      <c r="A217" s="193" t="s">
        <v>546</v>
      </c>
      <c r="B217" s="193"/>
      <c r="C217" s="193"/>
      <c r="D217" s="193"/>
      <c r="E217" s="193"/>
      <c r="F217" s="193"/>
      <c r="G217" s="193"/>
      <c r="H217" s="71">
        <f>H214*H215*H216</f>
        <v>1480.12</v>
      </c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</row>
    <row r="218" spans="1:56" x14ac:dyDescent="0.2">
      <c r="A218" s="171"/>
      <c r="B218" s="171"/>
      <c r="C218" s="171"/>
      <c r="D218" s="171"/>
      <c r="E218" s="171"/>
      <c r="F218" s="171"/>
      <c r="G218" s="171"/>
      <c r="H218" s="171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</row>
    <row r="219" spans="1:56" x14ac:dyDescent="0.2">
      <c r="A219" s="175" t="s">
        <v>517</v>
      </c>
      <c r="B219" s="175"/>
      <c r="C219" s="175"/>
      <c r="D219" s="175"/>
      <c r="E219" s="175"/>
      <c r="F219" s="175"/>
      <c r="G219" s="175"/>
      <c r="H219" s="175"/>
    </row>
    <row r="220" spans="1:56" ht="25.5" x14ac:dyDescent="0.2">
      <c r="A220" s="79" t="s">
        <v>18</v>
      </c>
      <c r="B220" s="156" t="s">
        <v>80</v>
      </c>
      <c r="C220" s="156"/>
      <c r="D220" s="79" t="s">
        <v>508</v>
      </c>
      <c r="E220" s="79" t="s">
        <v>493</v>
      </c>
      <c r="F220" s="79" t="s">
        <v>518</v>
      </c>
      <c r="G220" s="97" t="s">
        <v>519</v>
      </c>
      <c r="H220" s="79" t="s">
        <v>520</v>
      </c>
    </row>
    <row r="221" spans="1:56" ht="20.85" customHeight="1" x14ac:dyDescent="0.2">
      <c r="A221" s="98">
        <v>10</v>
      </c>
      <c r="B221" s="190" t="s">
        <v>94</v>
      </c>
      <c r="C221" s="190"/>
      <c r="D221" s="124">
        <v>2</v>
      </c>
      <c r="E221" s="71">
        <f>VLOOKUP(A221,Insumos!$A$2:$D$236,4, )</f>
        <v>16.59</v>
      </c>
      <c r="F221" s="98">
        <v>120</v>
      </c>
      <c r="G221" s="71">
        <f t="shared" ref="G221:G262" si="3">ROUND((D221*E221*$H$268)/12,2)</f>
        <v>0.09</v>
      </c>
      <c r="H221" s="71">
        <f t="shared" ref="H221:H262" si="4">ROUND((E221/F221*D221)+G221,2)</f>
        <v>0.37</v>
      </c>
    </row>
    <row r="222" spans="1:56" ht="20.85" customHeight="1" x14ac:dyDescent="0.2">
      <c r="A222" s="98">
        <v>11</v>
      </c>
      <c r="B222" s="190" t="s">
        <v>95</v>
      </c>
      <c r="C222" s="190"/>
      <c r="D222" s="124">
        <v>2</v>
      </c>
      <c r="E222" s="71">
        <f>VLOOKUP(A222,Insumos!$A$2:$D$236,4, )</f>
        <v>77.17</v>
      </c>
      <c r="F222" s="98">
        <v>120</v>
      </c>
      <c r="G222" s="71">
        <f t="shared" si="3"/>
        <v>0.44</v>
      </c>
      <c r="H222" s="71">
        <f t="shared" si="4"/>
        <v>1.73</v>
      </c>
    </row>
    <row r="223" spans="1:56" ht="20.85" customHeight="1" x14ac:dyDescent="0.2">
      <c r="A223" s="98">
        <v>36</v>
      </c>
      <c r="B223" s="190" t="s">
        <v>120</v>
      </c>
      <c r="C223" s="190"/>
      <c r="D223" s="124">
        <v>2</v>
      </c>
      <c r="E223" s="71">
        <f>VLOOKUP(A223,Insumos!$A$2:$D$236,4, )</f>
        <v>127.37</v>
      </c>
      <c r="F223" s="98">
        <v>120</v>
      </c>
      <c r="G223" s="71">
        <f t="shared" si="3"/>
        <v>0.72</v>
      </c>
      <c r="H223" s="71">
        <f t="shared" si="4"/>
        <v>2.84</v>
      </c>
    </row>
    <row r="224" spans="1:56" ht="40.35" customHeight="1" x14ac:dyDescent="0.2">
      <c r="A224" s="98">
        <v>37</v>
      </c>
      <c r="B224" s="190" t="s">
        <v>562</v>
      </c>
      <c r="C224" s="190"/>
      <c r="D224" s="124">
        <v>2</v>
      </c>
      <c r="E224" s="71">
        <f>VLOOKUP(A224,Insumos!$A$2:$D$236,4, )</f>
        <v>46.9</v>
      </c>
      <c r="F224" s="98">
        <v>120</v>
      </c>
      <c r="G224" s="71">
        <f t="shared" si="3"/>
        <v>0.27</v>
      </c>
      <c r="H224" s="71">
        <f t="shared" si="4"/>
        <v>1.05</v>
      </c>
    </row>
    <row r="225" spans="1:8" ht="20.85" customHeight="1" x14ac:dyDescent="0.2">
      <c r="A225" s="98">
        <v>38</v>
      </c>
      <c r="B225" s="190" t="s">
        <v>122</v>
      </c>
      <c r="C225" s="190" t="s">
        <v>563</v>
      </c>
      <c r="D225" s="124">
        <v>2</v>
      </c>
      <c r="E225" s="71">
        <f>VLOOKUP(A225,Insumos!$A$2:$D$236,4, )</f>
        <v>39.25</v>
      </c>
      <c r="F225" s="98">
        <v>120</v>
      </c>
      <c r="G225" s="71">
        <f t="shared" si="3"/>
        <v>0.22</v>
      </c>
      <c r="H225" s="71">
        <f t="shared" si="4"/>
        <v>0.87</v>
      </c>
    </row>
    <row r="226" spans="1:8" ht="30.6" customHeight="1" x14ac:dyDescent="0.2">
      <c r="A226" s="98">
        <v>45</v>
      </c>
      <c r="B226" s="190" t="s">
        <v>129</v>
      </c>
      <c r="C226" s="190"/>
      <c r="D226" s="124">
        <v>2</v>
      </c>
      <c r="E226" s="71">
        <f>VLOOKUP(A226,Insumos!$A$2:$D$236,4, )</f>
        <v>31.35</v>
      </c>
      <c r="F226" s="98">
        <v>120</v>
      </c>
      <c r="G226" s="71">
        <f t="shared" si="3"/>
        <v>0.18</v>
      </c>
      <c r="H226" s="71">
        <f t="shared" si="4"/>
        <v>0.7</v>
      </c>
    </row>
    <row r="227" spans="1:8" ht="20.85" customHeight="1" x14ac:dyDescent="0.2">
      <c r="A227" s="98">
        <v>67</v>
      </c>
      <c r="B227" s="190" t="s">
        <v>151</v>
      </c>
      <c r="C227" s="190"/>
      <c r="D227" s="124">
        <v>2</v>
      </c>
      <c r="E227" s="71">
        <f>VLOOKUP(A227,Insumos!$A$2:$D$236,4, )</f>
        <v>29.27</v>
      </c>
      <c r="F227" s="98">
        <v>120</v>
      </c>
      <c r="G227" s="71">
        <f t="shared" si="3"/>
        <v>0.17</v>
      </c>
      <c r="H227" s="71">
        <f t="shared" si="4"/>
        <v>0.66</v>
      </c>
    </row>
    <row r="228" spans="1:8" ht="30.6" customHeight="1" x14ac:dyDescent="0.2">
      <c r="A228" s="98">
        <v>68</v>
      </c>
      <c r="B228" s="190" t="s">
        <v>152</v>
      </c>
      <c r="C228" s="190"/>
      <c r="D228" s="124">
        <v>2</v>
      </c>
      <c r="E228" s="71">
        <f>VLOOKUP(A228,Insumos!$A$2:$D$236,4, )</f>
        <v>32.58</v>
      </c>
      <c r="F228" s="98">
        <v>120</v>
      </c>
      <c r="G228" s="71">
        <f t="shared" si="3"/>
        <v>0.18</v>
      </c>
      <c r="H228" s="71">
        <f t="shared" si="4"/>
        <v>0.72</v>
      </c>
    </row>
    <row r="229" spans="1:8" ht="30.6" customHeight="1" x14ac:dyDescent="0.2">
      <c r="A229" s="98">
        <v>69</v>
      </c>
      <c r="B229" s="190" t="s">
        <v>153</v>
      </c>
      <c r="C229" s="190" t="s">
        <v>564</v>
      </c>
      <c r="D229" s="124">
        <v>2</v>
      </c>
      <c r="E229" s="71">
        <f>VLOOKUP(A229,Insumos!$A$2:$D$236,4, )</f>
        <v>28.36</v>
      </c>
      <c r="F229" s="98">
        <v>120</v>
      </c>
      <c r="G229" s="71">
        <f t="shared" si="3"/>
        <v>0.16</v>
      </c>
      <c r="H229" s="71">
        <f t="shared" si="4"/>
        <v>0.63</v>
      </c>
    </row>
    <row r="230" spans="1:8" ht="30.6" customHeight="1" x14ac:dyDescent="0.2">
      <c r="A230" s="98">
        <v>75</v>
      </c>
      <c r="B230" s="190" t="s">
        <v>159</v>
      </c>
      <c r="C230" s="190"/>
      <c r="D230" s="124">
        <v>2</v>
      </c>
      <c r="E230" s="71">
        <f>VLOOKUP(A230,Insumos!$A$2:$D$236,4, )</f>
        <v>65.349999999999994</v>
      </c>
      <c r="F230" s="98">
        <v>120</v>
      </c>
      <c r="G230" s="71">
        <f t="shared" si="3"/>
        <v>0.37</v>
      </c>
      <c r="H230" s="71">
        <f t="shared" si="4"/>
        <v>1.46</v>
      </c>
    </row>
    <row r="231" spans="1:8" ht="20.85" customHeight="1" x14ac:dyDescent="0.2">
      <c r="A231" s="98">
        <v>82</v>
      </c>
      <c r="B231" s="190" t="s">
        <v>166</v>
      </c>
      <c r="C231" s="190"/>
      <c r="D231" s="124">
        <v>2</v>
      </c>
      <c r="E231" s="71">
        <f>VLOOKUP(A231,Insumos!$A$2:$D$236,4, )</f>
        <v>28.91</v>
      </c>
      <c r="F231" s="98">
        <v>120</v>
      </c>
      <c r="G231" s="71">
        <f t="shared" si="3"/>
        <v>0.16</v>
      </c>
      <c r="H231" s="71">
        <f t="shared" si="4"/>
        <v>0.64</v>
      </c>
    </row>
    <row r="232" spans="1:8" ht="20.85" customHeight="1" x14ac:dyDescent="0.2">
      <c r="A232" s="98">
        <v>88</v>
      </c>
      <c r="B232" s="190" t="s">
        <v>172</v>
      </c>
      <c r="C232" s="190"/>
      <c r="D232" s="124">
        <v>2</v>
      </c>
      <c r="E232" s="71">
        <f>VLOOKUP(A232,Insumos!$A$2:$D$236,4, )</f>
        <v>39.270000000000003</v>
      </c>
      <c r="F232" s="98">
        <v>120</v>
      </c>
      <c r="G232" s="71">
        <f t="shared" si="3"/>
        <v>0.22</v>
      </c>
      <c r="H232" s="71">
        <f t="shared" si="4"/>
        <v>0.87</v>
      </c>
    </row>
    <row r="233" spans="1:8" ht="20.85" customHeight="1" x14ac:dyDescent="0.2">
      <c r="A233" s="98">
        <v>90</v>
      </c>
      <c r="B233" s="190" t="s">
        <v>174</v>
      </c>
      <c r="C233" s="190"/>
      <c r="D233" s="124">
        <v>2</v>
      </c>
      <c r="E233" s="71">
        <f>VLOOKUP(A233,Insumos!$A$2:$D$236,4, )</f>
        <v>63.6</v>
      </c>
      <c r="F233" s="98">
        <v>120</v>
      </c>
      <c r="G233" s="71">
        <f t="shared" si="3"/>
        <v>0.36</v>
      </c>
      <c r="H233" s="71">
        <f t="shared" si="4"/>
        <v>1.42</v>
      </c>
    </row>
    <row r="234" spans="1:8" ht="12.75" customHeight="1" x14ac:dyDescent="0.2">
      <c r="A234" s="98">
        <v>110</v>
      </c>
      <c r="B234" s="190" t="s">
        <v>194</v>
      </c>
      <c r="C234" s="190"/>
      <c r="D234" s="124">
        <v>2</v>
      </c>
      <c r="E234" s="71">
        <f>VLOOKUP(A234,Insumos!$A$2:$D$236,4, )</f>
        <v>16.32</v>
      </c>
      <c r="F234" s="98">
        <v>120</v>
      </c>
      <c r="G234" s="71">
        <f t="shared" si="3"/>
        <v>0.09</v>
      </c>
      <c r="H234" s="71">
        <f t="shared" si="4"/>
        <v>0.36</v>
      </c>
    </row>
    <row r="235" spans="1:8" ht="12.75" customHeight="1" x14ac:dyDescent="0.2">
      <c r="A235" s="98">
        <v>111</v>
      </c>
      <c r="B235" s="190" t="s">
        <v>195</v>
      </c>
      <c r="C235" s="190"/>
      <c r="D235" s="124">
        <v>2</v>
      </c>
      <c r="E235" s="71">
        <f>VLOOKUP(A235,Insumos!$A$2:$D$236,4, )</f>
        <v>39.22</v>
      </c>
      <c r="F235" s="98">
        <v>120</v>
      </c>
      <c r="G235" s="71">
        <f t="shared" si="3"/>
        <v>0.22</v>
      </c>
      <c r="H235" s="71">
        <f t="shared" si="4"/>
        <v>0.87</v>
      </c>
    </row>
    <row r="236" spans="1:8" ht="12.75" customHeight="1" x14ac:dyDescent="0.2">
      <c r="A236" s="98">
        <v>122</v>
      </c>
      <c r="B236" s="190" t="s">
        <v>206</v>
      </c>
      <c r="C236" s="190"/>
      <c r="D236" s="124">
        <v>2</v>
      </c>
      <c r="E236" s="71">
        <f>VLOOKUP(A236,Insumos!$A$2:$D$236,4, )</f>
        <v>31.37</v>
      </c>
      <c r="F236" s="98">
        <v>120</v>
      </c>
      <c r="G236" s="71">
        <f t="shared" si="3"/>
        <v>0.18</v>
      </c>
      <c r="H236" s="71">
        <f t="shared" si="4"/>
        <v>0.7</v>
      </c>
    </row>
    <row r="237" spans="1:8" ht="12.75" customHeight="1" x14ac:dyDescent="0.2">
      <c r="A237" s="98">
        <v>123</v>
      </c>
      <c r="B237" s="190" t="s">
        <v>565</v>
      </c>
      <c r="C237" s="190"/>
      <c r="D237" s="124">
        <v>2</v>
      </c>
      <c r="E237" s="71">
        <f>VLOOKUP(A237,Insumos!$A$2:$D$236,4, )</f>
        <v>53.44</v>
      </c>
      <c r="F237" s="98">
        <v>120</v>
      </c>
      <c r="G237" s="71">
        <f t="shared" si="3"/>
        <v>0.3</v>
      </c>
      <c r="H237" s="71">
        <f t="shared" si="4"/>
        <v>1.19</v>
      </c>
    </row>
    <row r="238" spans="1:8" ht="20.85" customHeight="1" x14ac:dyDescent="0.2">
      <c r="A238" s="98">
        <v>125</v>
      </c>
      <c r="B238" s="190" t="s">
        <v>209</v>
      </c>
      <c r="C238" s="190"/>
      <c r="D238" s="124">
        <v>2</v>
      </c>
      <c r="E238" s="71">
        <f>VLOOKUP(A238,Insumos!$A$2:$D$236,4, )</f>
        <v>115.64</v>
      </c>
      <c r="F238" s="98">
        <v>120</v>
      </c>
      <c r="G238" s="71">
        <f t="shared" si="3"/>
        <v>0.66</v>
      </c>
      <c r="H238" s="71">
        <f t="shared" si="4"/>
        <v>2.59</v>
      </c>
    </row>
    <row r="239" spans="1:8" ht="40.35" customHeight="1" x14ac:dyDescent="0.2">
      <c r="A239" s="98">
        <v>127</v>
      </c>
      <c r="B239" s="190" t="s">
        <v>211</v>
      </c>
      <c r="C239" s="190"/>
      <c r="D239" s="124">
        <v>1</v>
      </c>
      <c r="E239" s="71">
        <f>VLOOKUP(A239,Insumos!$A$2:$D$236,4, )</f>
        <v>1865.29</v>
      </c>
      <c r="F239" s="98">
        <v>120</v>
      </c>
      <c r="G239" s="71">
        <f t="shared" si="3"/>
        <v>5.28</v>
      </c>
      <c r="H239" s="71">
        <f t="shared" si="4"/>
        <v>20.82</v>
      </c>
    </row>
    <row r="240" spans="1:8" ht="40.35" customHeight="1" x14ac:dyDescent="0.2">
      <c r="A240" s="98">
        <v>128</v>
      </c>
      <c r="B240" s="190" t="s">
        <v>212</v>
      </c>
      <c r="C240" s="190"/>
      <c r="D240" s="124">
        <v>2</v>
      </c>
      <c r="E240" s="71">
        <f>VLOOKUP(A240,Insumos!$A$2:$D$236,4, )</f>
        <v>42.45</v>
      </c>
      <c r="F240" s="98">
        <v>120</v>
      </c>
      <c r="G240" s="71">
        <f t="shared" si="3"/>
        <v>0.24</v>
      </c>
      <c r="H240" s="71">
        <f t="shared" si="4"/>
        <v>0.95</v>
      </c>
    </row>
    <row r="241" spans="1:8" ht="127.7" customHeight="1" x14ac:dyDescent="0.2">
      <c r="A241" s="98">
        <v>133</v>
      </c>
      <c r="B241" s="190" t="s">
        <v>217</v>
      </c>
      <c r="C241" s="190"/>
      <c r="D241" s="124">
        <v>1</v>
      </c>
      <c r="E241" s="71">
        <f>VLOOKUP(A241,Insumos!$A$2:$D$236,4, )</f>
        <v>1160.22</v>
      </c>
      <c r="F241" s="98">
        <v>120</v>
      </c>
      <c r="G241" s="71">
        <f t="shared" si="3"/>
        <v>3.29</v>
      </c>
      <c r="H241" s="71">
        <f t="shared" si="4"/>
        <v>12.96</v>
      </c>
    </row>
    <row r="242" spans="1:8" ht="49.9" customHeight="1" x14ac:dyDescent="0.2">
      <c r="A242" s="98">
        <v>134</v>
      </c>
      <c r="B242" s="190" t="s">
        <v>218</v>
      </c>
      <c r="C242" s="190"/>
      <c r="D242" s="124">
        <v>0</v>
      </c>
      <c r="E242" s="71">
        <f>VLOOKUP(A242,Insumos!$A$2:$D$236,4, )</f>
        <v>3507.66</v>
      </c>
      <c r="F242" s="98">
        <v>120</v>
      </c>
      <c r="G242" s="71">
        <f t="shared" si="3"/>
        <v>0</v>
      </c>
      <c r="H242" s="71">
        <f t="shared" si="4"/>
        <v>0</v>
      </c>
    </row>
    <row r="243" spans="1:8" ht="59.65" customHeight="1" x14ac:dyDescent="0.2">
      <c r="A243" s="98">
        <v>135</v>
      </c>
      <c r="B243" s="190" t="s">
        <v>219</v>
      </c>
      <c r="C243" s="190"/>
      <c r="D243" s="124">
        <v>0</v>
      </c>
      <c r="E243" s="71">
        <f>VLOOKUP(A243,Insumos!$A$2:$D$236,4, )</f>
        <v>1299.5999999999999</v>
      </c>
      <c r="F243" s="98">
        <v>120</v>
      </c>
      <c r="G243" s="71">
        <f t="shared" si="3"/>
        <v>0</v>
      </c>
      <c r="H243" s="71">
        <f t="shared" si="4"/>
        <v>0</v>
      </c>
    </row>
    <row r="244" spans="1:8" ht="12.75" customHeight="1" x14ac:dyDescent="0.2">
      <c r="A244" s="98">
        <v>142</v>
      </c>
      <c r="B244" s="190" t="s">
        <v>226</v>
      </c>
      <c r="C244" s="190"/>
      <c r="D244" s="124">
        <v>2</v>
      </c>
      <c r="E244" s="71">
        <f>VLOOKUP(A244,Insumos!$A$2:$D$236,4, )</f>
        <v>24.11</v>
      </c>
      <c r="F244" s="98">
        <v>120</v>
      </c>
      <c r="G244" s="71">
        <f t="shared" si="3"/>
        <v>0.14000000000000001</v>
      </c>
      <c r="H244" s="71">
        <f t="shared" si="4"/>
        <v>0.54</v>
      </c>
    </row>
    <row r="245" spans="1:8" ht="20.85" customHeight="1" x14ac:dyDescent="0.2">
      <c r="A245" s="98">
        <v>143</v>
      </c>
      <c r="B245" s="190" t="s">
        <v>227</v>
      </c>
      <c r="C245" s="190"/>
      <c r="D245" s="124">
        <v>2</v>
      </c>
      <c r="E245" s="71">
        <f>VLOOKUP(A245,Insumos!$A$2:$D$236,4, )</f>
        <v>53.47</v>
      </c>
      <c r="F245" s="98">
        <v>120</v>
      </c>
      <c r="G245" s="71">
        <f t="shared" si="3"/>
        <v>0.3</v>
      </c>
      <c r="H245" s="71">
        <f t="shared" si="4"/>
        <v>1.19</v>
      </c>
    </row>
    <row r="246" spans="1:8" ht="20.85" customHeight="1" x14ac:dyDescent="0.2">
      <c r="A246" s="98">
        <v>144</v>
      </c>
      <c r="B246" s="190" t="s">
        <v>228</v>
      </c>
      <c r="C246" s="190"/>
      <c r="D246" s="124">
        <v>2</v>
      </c>
      <c r="E246" s="71">
        <f>VLOOKUP(A246,Insumos!$A$2:$D$236,4, )</f>
        <v>45.53</v>
      </c>
      <c r="F246" s="98">
        <v>120</v>
      </c>
      <c r="G246" s="71">
        <f t="shared" si="3"/>
        <v>0.26</v>
      </c>
      <c r="H246" s="71">
        <f t="shared" si="4"/>
        <v>1.02</v>
      </c>
    </row>
    <row r="247" spans="1:8" ht="12.75" customHeight="1" x14ac:dyDescent="0.2">
      <c r="A247" s="98">
        <v>158</v>
      </c>
      <c r="B247" s="190" t="s">
        <v>242</v>
      </c>
      <c r="C247" s="190"/>
      <c r="D247" s="124">
        <v>2</v>
      </c>
      <c r="E247" s="71">
        <f>VLOOKUP(A247,Insumos!$A$2:$D$236,4, )</f>
        <v>56.31</v>
      </c>
      <c r="F247" s="98">
        <v>120</v>
      </c>
      <c r="G247" s="71">
        <f t="shared" si="3"/>
        <v>0.32</v>
      </c>
      <c r="H247" s="71">
        <f t="shared" si="4"/>
        <v>1.26</v>
      </c>
    </row>
    <row r="248" spans="1:8" ht="20.85" customHeight="1" x14ac:dyDescent="0.2">
      <c r="A248" s="98">
        <v>161</v>
      </c>
      <c r="B248" s="190" t="s">
        <v>245</v>
      </c>
      <c r="C248" s="190"/>
      <c r="D248" s="124">
        <v>1</v>
      </c>
      <c r="E248" s="71">
        <f>VLOOKUP(A248,Insumos!$A$2:$D$236,4, )</f>
        <v>237.65</v>
      </c>
      <c r="F248" s="98">
        <v>120</v>
      </c>
      <c r="G248" s="71">
        <f t="shared" si="3"/>
        <v>0.67</v>
      </c>
      <c r="H248" s="71">
        <f t="shared" si="4"/>
        <v>2.65</v>
      </c>
    </row>
    <row r="249" spans="1:8" ht="88.9" customHeight="1" x14ac:dyDescent="0.2">
      <c r="A249" s="98">
        <v>163</v>
      </c>
      <c r="B249" s="190" t="s">
        <v>566</v>
      </c>
      <c r="C249" s="190"/>
      <c r="D249" s="124">
        <v>2</v>
      </c>
      <c r="E249" s="71">
        <f>VLOOKUP(A249,Insumos!$A$2:$D$236,4, )</f>
        <v>32.869999999999997</v>
      </c>
      <c r="F249" s="98">
        <v>120</v>
      </c>
      <c r="G249" s="71">
        <f t="shared" si="3"/>
        <v>0.19</v>
      </c>
      <c r="H249" s="71">
        <f t="shared" si="4"/>
        <v>0.74</v>
      </c>
    </row>
    <row r="250" spans="1:8" ht="12.75" customHeight="1" x14ac:dyDescent="0.2">
      <c r="A250" s="98">
        <v>169</v>
      </c>
      <c r="B250" s="190" t="s">
        <v>253</v>
      </c>
      <c r="C250" s="190"/>
      <c r="D250" s="124">
        <v>2</v>
      </c>
      <c r="E250" s="71">
        <f>VLOOKUP(A250,Insumos!$A$2:$D$236,4, )</f>
        <v>153.02000000000001</v>
      </c>
      <c r="F250" s="98">
        <v>120</v>
      </c>
      <c r="G250" s="71">
        <f t="shared" si="3"/>
        <v>0.87</v>
      </c>
      <c r="H250" s="71">
        <f t="shared" si="4"/>
        <v>3.42</v>
      </c>
    </row>
    <row r="251" spans="1:8" ht="12.75" customHeight="1" x14ac:dyDescent="0.2">
      <c r="A251" s="98">
        <v>177</v>
      </c>
      <c r="B251" s="190" t="s">
        <v>261</v>
      </c>
      <c r="C251" s="190"/>
      <c r="D251" s="124">
        <v>2</v>
      </c>
      <c r="E251" s="71">
        <f>VLOOKUP(A251,Insumos!$A$2:$D$236,4, )</f>
        <v>26.05</v>
      </c>
      <c r="F251" s="98">
        <v>120</v>
      </c>
      <c r="G251" s="71">
        <f t="shared" si="3"/>
        <v>0.15</v>
      </c>
      <c r="H251" s="71">
        <f t="shared" si="4"/>
        <v>0.57999999999999996</v>
      </c>
    </row>
    <row r="252" spans="1:8" ht="40.35" customHeight="1" x14ac:dyDescent="0.2">
      <c r="A252" s="98">
        <v>178</v>
      </c>
      <c r="B252" s="190" t="s">
        <v>262</v>
      </c>
      <c r="C252" s="190"/>
      <c r="D252" s="124">
        <v>2</v>
      </c>
      <c r="E252" s="71">
        <f>VLOOKUP(A252,Insumos!$A$2:$D$236,4, )</f>
        <v>750.58</v>
      </c>
      <c r="F252" s="98">
        <v>120</v>
      </c>
      <c r="G252" s="71">
        <f t="shared" si="3"/>
        <v>4.25</v>
      </c>
      <c r="H252" s="71">
        <f t="shared" si="4"/>
        <v>16.760000000000002</v>
      </c>
    </row>
    <row r="253" spans="1:8" ht="12.75" customHeight="1" x14ac:dyDescent="0.2">
      <c r="A253" s="98">
        <v>211</v>
      </c>
      <c r="B253" s="190" t="s">
        <v>567</v>
      </c>
      <c r="C253" s="190"/>
      <c r="D253" s="124">
        <v>2</v>
      </c>
      <c r="E253" s="71">
        <f>VLOOKUP(A253,Insumos!$A$2:$D$236,4, )</f>
        <v>39.03</v>
      </c>
      <c r="F253" s="98">
        <v>120</v>
      </c>
      <c r="G253" s="71">
        <f t="shared" si="3"/>
        <v>0.22</v>
      </c>
      <c r="H253" s="71">
        <f t="shared" si="4"/>
        <v>0.87</v>
      </c>
    </row>
    <row r="254" spans="1:8" ht="20.85" customHeight="1" x14ac:dyDescent="0.2">
      <c r="A254" s="98">
        <v>212</v>
      </c>
      <c r="B254" s="190" t="s">
        <v>296</v>
      </c>
      <c r="C254" s="190"/>
      <c r="D254" s="124">
        <v>2</v>
      </c>
      <c r="E254" s="71">
        <f>VLOOKUP(A254,Insumos!$A$2:$D$236,4, )</f>
        <v>37.78</v>
      </c>
      <c r="F254" s="98">
        <v>120</v>
      </c>
      <c r="G254" s="71">
        <f t="shared" si="3"/>
        <v>0.21</v>
      </c>
      <c r="H254" s="71">
        <f t="shared" si="4"/>
        <v>0.84</v>
      </c>
    </row>
    <row r="255" spans="1:8" ht="20.85" customHeight="1" x14ac:dyDescent="0.2">
      <c r="A255" s="98">
        <v>214</v>
      </c>
      <c r="B255" s="190" t="s">
        <v>298</v>
      </c>
      <c r="C255" s="190"/>
      <c r="D255" s="124">
        <v>1</v>
      </c>
      <c r="E255" s="71">
        <f>VLOOKUP(A255,Insumos!$A$2:$D$236,4, )</f>
        <v>1132.97</v>
      </c>
      <c r="F255" s="98">
        <v>120</v>
      </c>
      <c r="G255" s="71">
        <f t="shared" si="3"/>
        <v>3.21</v>
      </c>
      <c r="H255" s="71">
        <f t="shared" si="4"/>
        <v>12.65</v>
      </c>
    </row>
    <row r="256" spans="1:8" ht="12.75" customHeight="1" x14ac:dyDescent="0.2">
      <c r="A256" s="98">
        <v>216</v>
      </c>
      <c r="B256" s="190" t="s">
        <v>300</v>
      </c>
      <c r="C256" s="190"/>
      <c r="D256" s="124">
        <v>2</v>
      </c>
      <c r="E256" s="71">
        <f>VLOOKUP(A256,Insumos!$A$2:$D$236,4, )</f>
        <v>8.73</v>
      </c>
      <c r="F256" s="98">
        <v>120</v>
      </c>
      <c r="G256" s="71">
        <f t="shared" si="3"/>
        <v>0.05</v>
      </c>
      <c r="H256" s="71">
        <f t="shared" si="4"/>
        <v>0.2</v>
      </c>
    </row>
    <row r="257" spans="1:56" ht="40.35" customHeight="1" x14ac:dyDescent="0.2">
      <c r="A257" s="98">
        <v>218</v>
      </c>
      <c r="B257" s="190" t="s">
        <v>302</v>
      </c>
      <c r="C257" s="190"/>
      <c r="D257" s="124">
        <v>2</v>
      </c>
      <c r="E257" s="71">
        <f>VLOOKUP(A257,Insumos!$A$2:$D$236,4, )</f>
        <v>822.53</v>
      </c>
      <c r="F257" s="98">
        <v>120</v>
      </c>
      <c r="G257" s="71">
        <f t="shared" si="3"/>
        <v>4.66</v>
      </c>
      <c r="H257" s="71">
        <f t="shared" si="4"/>
        <v>18.37</v>
      </c>
    </row>
    <row r="258" spans="1:56" ht="20.85" customHeight="1" x14ac:dyDescent="0.2">
      <c r="A258" s="98">
        <v>219</v>
      </c>
      <c r="B258" s="190" t="s">
        <v>303</v>
      </c>
      <c r="C258" s="190"/>
      <c r="D258" s="124">
        <v>2</v>
      </c>
      <c r="E258" s="71">
        <f>VLOOKUP(A258,Insumos!$A$2:$D$236,4, )</f>
        <v>35.19</v>
      </c>
      <c r="F258" s="98">
        <v>120</v>
      </c>
      <c r="G258" s="71">
        <f t="shared" si="3"/>
        <v>0.2</v>
      </c>
      <c r="H258" s="71">
        <f t="shared" si="4"/>
        <v>0.79</v>
      </c>
    </row>
    <row r="259" spans="1:56" ht="12.75" customHeight="1" x14ac:dyDescent="0.2">
      <c r="A259" s="98">
        <v>220</v>
      </c>
      <c r="B259" s="190" t="s">
        <v>304</v>
      </c>
      <c r="C259" s="190"/>
      <c r="D259" s="124">
        <v>2</v>
      </c>
      <c r="E259" s="71">
        <f>VLOOKUP(A259,Insumos!$A$2:$D$236,4, )</f>
        <v>29.74</v>
      </c>
      <c r="F259" s="98">
        <v>120</v>
      </c>
      <c r="G259" s="71">
        <f t="shared" si="3"/>
        <v>0.17</v>
      </c>
      <c r="H259" s="71">
        <f t="shared" si="4"/>
        <v>0.67</v>
      </c>
    </row>
    <row r="260" spans="1:56" ht="40.35" customHeight="1" x14ac:dyDescent="0.2">
      <c r="A260" s="98">
        <v>221</v>
      </c>
      <c r="B260" s="190" t="s">
        <v>305</v>
      </c>
      <c r="C260" s="190"/>
      <c r="D260" s="124">
        <v>2</v>
      </c>
      <c r="E260" s="71">
        <f>VLOOKUP(A260,Insumos!$A$2:$D$236,4, )</f>
        <v>94.76</v>
      </c>
      <c r="F260" s="98">
        <v>120</v>
      </c>
      <c r="G260" s="71">
        <f t="shared" si="3"/>
        <v>0.54</v>
      </c>
      <c r="H260" s="71">
        <f t="shared" si="4"/>
        <v>2.12</v>
      </c>
    </row>
    <row r="261" spans="1:56" ht="40.35" customHeight="1" x14ac:dyDescent="0.2">
      <c r="A261" s="98">
        <v>222</v>
      </c>
      <c r="B261" s="190" t="s">
        <v>306</v>
      </c>
      <c r="C261" s="190"/>
      <c r="D261" s="124">
        <v>1</v>
      </c>
      <c r="E261" s="71">
        <f>VLOOKUP(A261,Insumos!$A$2:$D$236,4, )</f>
        <v>151.71</v>
      </c>
      <c r="F261" s="98">
        <v>120</v>
      </c>
      <c r="G261" s="71">
        <f t="shared" si="3"/>
        <v>0.43</v>
      </c>
      <c r="H261" s="71">
        <f t="shared" si="4"/>
        <v>1.69</v>
      </c>
    </row>
    <row r="262" spans="1:56" ht="20.85" customHeight="1" x14ac:dyDescent="0.2">
      <c r="A262" s="98">
        <v>231</v>
      </c>
      <c r="B262" s="190" t="s">
        <v>315</v>
      </c>
      <c r="C262" s="190"/>
      <c r="D262" s="124">
        <v>2</v>
      </c>
      <c r="E262" s="71">
        <f>VLOOKUP(A262,Insumos!$A$2:$D$236,4, )</f>
        <v>28.61</v>
      </c>
      <c r="F262" s="98">
        <v>120</v>
      </c>
      <c r="G262" s="71">
        <f t="shared" si="3"/>
        <v>0.16</v>
      </c>
      <c r="H262" s="71">
        <f t="shared" si="4"/>
        <v>0.64</v>
      </c>
    </row>
    <row r="263" spans="1:56" x14ac:dyDescent="0.2">
      <c r="A263" s="156" t="s">
        <v>521</v>
      </c>
      <c r="B263" s="156"/>
      <c r="C263" s="156"/>
      <c r="D263" s="156"/>
      <c r="E263" s="156"/>
      <c r="F263" s="156"/>
      <c r="G263" s="156"/>
      <c r="H263" s="118">
        <f>SUM(H221:H262)</f>
        <v>121.40000000000003</v>
      </c>
    </row>
    <row r="264" spans="1:56" x14ac:dyDescent="0.2">
      <c r="A264" s="156" t="s">
        <v>522</v>
      </c>
      <c r="B264" s="156"/>
      <c r="C264" s="156"/>
      <c r="D264" s="156"/>
      <c r="E264" s="156"/>
      <c r="F264" s="156"/>
      <c r="G264" s="156"/>
      <c r="H264" s="79" t="str">
        <f>G21</f>
        <v>1</v>
      </c>
      <c r="I264" s="1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</row>
    <row r="265" spans="1:56" x14ac:dyDescent="0.2">
      <c r="A265" s="156" t="s">
        <v>20</v>
      </c>
      <c r="B265" s="156"/>
      <c r="C265" s="156"/>
      <c r="D265" s="156"/>
      <c r="E265" s="156"/>
      <c r="F265" s="156"/>
      <c r="G265" s="156"/>
      <c r="H265" s="79">
        <f>G20</f>
        <v>2</v>
      </c>
      <c r="I265" s="1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</row>
    <row r="266" spans="1:56" x14ac:dyDescent="0.2">
      <c r="A266" s="156" t="s">
        <v>516</v>
      </c>
      <c r="B266" s="156"/>
      <c r="C266" s="156"/>
      <c r="D266" s="156"/>
      <c r="E266" s="156"/>
      <c r="F266" s="156"/>
      <c r="G266" s="156"/>
      <c r="H266" s="118">
        <f>ROUND(H263/H264/H265,2)</f>
        <v>60.7</v>
      </c>
      <c r="I266" s="1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</row>
    <row r="267" spans="1:56" x14ac:dyDescent="0.2">
      <c r="A267" s="171"/>
      <c r="B267" s="171"/>
      <c r="C267" s="171"/>
      <c r="D267" s="171"/>
      <c r="E267" s="171"/>
      <c r="F267" s="171"/>
      <c r="G267" s="171"/>
      <c r="H267" s="171"/>
      <c r="I267" s="53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</row>
    <row r="268" spans="1:56" ht="23.85" customHeight="1" x14ac:dyDescent="0.2">
      <c r="A268" s="191" t="s">
        <v>523</v>
      </c>
      <c r="B268" s="191"/>
      <c r="C268" s="191"/>
      <c r="D268" s="191"/>
      <c r="E268" s="191"/>
      <c r="F268" s="191"/>
      <c r="G268" s="99" t="s">
        <v>524</v>
      </c>
      <c r="H268" s="100">
        <v>3.4000000000000002E-2</v>
      </c>
      <c r="I268" s="1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</row>
    <row r="269" spans="1:56" x14ac:dyDescent="0.2">
      <c r="I269" s="1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</row>
    <row r="270" spans="1:56" x14ac:dyDescent="0.2">
      <c r="I270" s="1"/>
    </row>
    <row r="271" spans="1:56" x14ac:dyDescent="0.2">
      <c r="I271" s="1"/>
    </row>
    <row r="272" spans="1:56" x14ac:dyDescent="0.2">
      <c r="I272" s="1"/>
    </row>
    <row r="273" spans="9:9" x14ac:dyDescent="0.2">
      <c r="I273" s="1"/>
    </row>
  </sheetData>
  <mergeCells count="298">
    <mergeCell ref="A267:H267"/>
    <mergeCell ref="A268:F268"/>
    <mergeCell ref="B258:C258"/>
    <mergeCell ref="B259:C259"/>
    <mergeCell ref="B260:C260"/>
    <mergeCell ref="B261:C261"/>
    <mergeCell ref="B262:C262"/>
    <mergeCell ref="A263:G263"/>
    <mergeCell ref="A264:G264"/>
    <mergeCell ref="A265:G265"/>
    <mergeCell ref="A266:G266"/>
    <mergeCell ref="B249:C249"/>
    <mergeCell ref="B250:C250"/>
    <mergeCell ref="B251:C251"/>
    <mergeCell ref="B252:C252"/>
    <mergeCell ref="B253:C253"/>
    <mergeCell ref="B254:C254"/>
    <mergeCell ref="B255:C255"/>
    <mergeCell ref="B256:C256"/>
    <mergeCell ref="B257:C257"/>
    <mergeCell ref="B240:C240"/>
    <mergeCell ref="B241:C241"/>
    <mergeCell ref="B242:C242"/>
    <mergeCell ref="B243:C243"/>
    <mergeCell ref="B244:C244"/>
    <mergeCell ref="B245:C245"/>
    <mergeCell ref="B246:C246"/>
    <mergeCell ref="B247:C247"/>
    <mergeCell ref="B248:C248"/>
    <mergeCell ref="B231:C231"/>
    <mergeCell ref="B232:C232"/>
    <mergeCell ref="B233:C233"/>
    <mergeCell ref="B234:C234"/>
    <mergeCell ref="B235:C235"/>
    <mergeCell ref="B236:C236"/>
    <mergeCell ref="B237:C237"/>
    <mergeCell ref="B238:C238"/>
    <mergeCell ref="B239:C239"/>
    <mergeCell ref="B222:C222"/>
    <mergeCell ref="B223:C223"/>
    <mergeCell ref="B224:C224"/>
    <mergeCell ref="B225:C225"/>
    <mergeCell ref="B226:C226"/>
    <mergeCell ref="B227:C227"/>
    <mergeCell ref="B228:C228"/>
    <mergeCell ref="B229:C229"/>
    <mergeCell ref="B230:C230"/>
    <mergeCell ref="B213:E213"/>
    <mergeCell ref="A214:G214"/>
    <mergeCell ref="A215:G215"/>
    <mergeCell ref="A216:G216"/>
    <mergeCell ref="A217:G217"/>
    <mergeCell ref="A218:H218"/>
    <mergeCell ref="A219:H219"/>
    <mergeCell ref="B220:C220"/>
    <mergeCell ref="B221:C221"/>
    <mergeCell ref="B204:E204"/>
    <mergeCell ref="B205:E205"/>
    <mergeCell ref="B206:E206"/>
    <mergeCell ref="B207:E207"/>
    <mergeCell ref="B208:E208"/>
    <mergeCell ref="B209:E209"/>
    <mergeCell ref="B210:E210"/>
    <mergeCell ref="B211:E211"/>
    <mergeCell ref="B212:E212"/>
    <mergeCell ref="B195:E195"/>
    <mergeCell ref="B196:E196"/>
    <mergeCell ref="B197:E197"/>
    <mergeCell ref="B198:E198"/>
    <mergeCell ref="B199:E199"/>
    <mergeCell ref="B200:E200"/>
    <mergeCell ref="B201:E201"/>
    <mergeCell ref="B202:E202"/>
    <mergeCell ref="B203:E203"/>
    <mergeCell ref="B186:E186"/>
    <mergeCell ref="B187:E187"/>
    <mergeCell ref="B188:E188"/>
    <mergeCell ref="B189:E189"/>
    <mergeCell ref="B190:E190"/>
    <mergeCell ref="B191:E191"/>
    <mergeCell ref="B192:E192"/>
    <mergeCell ref="B193:E193"/>
    <mergeCell ref="B194:E194"/>
    <mergeCell ref="A177:G177"/>
    <mergeCell ref="A178:H178"/>
    <mergeCell ref="A179:H179"/>
    <mergeCell ref="B180:E180"/>
    <mergeCell ref="B181:E181"/>
    <mergeCell ref="B182:E182"/>
    <mergeCell ref="B183:E183"/>
    <mergeCell ref="B184:E184"/>
    <mergeCell ref="B185:E185"/>
    <mergeCell ref="B168:D168"/>
    <mergeCell ref="B169:D169"/>
    <mergeCell ref="B170:D170"/>
    <mergeCell ref="B171:D171"/>
    <mergeCell ref="B172:D172"/>
    <mergeCell ref="B173:D173"/>
    <mergeCell ref="B174:D174"/>
    <mergeCell ref="B175:D175"/>
    <mergeCell ref="B176:D176"/>
    <mergeCell ref="B159:D159"/>
    <mergeCell ref="B160:D160"/>
    <mergeCell ref="B161:D161"/>
    <mergeCell ref="B162:D162"/>
    <mergeCell ref="B163:D163"/>
    <mergeCell ref="B164:D164"/>
    <mergeCell ref="B165:D165"/>
    <mergeCell ref="B166:D166"/>
    <mergeCell ref="B167:D167"/>
    <mergeCell ref="A150:H150"/>
    <mergeCell ref="A151:G151"/>
    <mergeCell ref="A152:H152"/>
    <mergeCell ref="A153:H153"/>
    <mergeCell ref="A154:D154"/>
    <mergeCell ref="A155:D155"/>
    <mergeCell ref="A156:H156"/>
    <mergeCell ref="A157:H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68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4" manualBreakCount="4">
    <brk id="63" max="16383" man="1"/>
    <brk id="129" max="16383" man="1"/>
    <brk id="178" max="16383" man="1"/>
    <brk id="218" max="16383" man="1"/>
  </rowBreaks>
  <drawing r:id="rId3"/>
  <legacyDrawing r:id="rId4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7BC65"/>
    <pageSetUpPr fitToPage="1"/>
  </sheetPr>
  <dimension ref="A1:BD253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568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333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526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527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528</v>
      </c>
      <c r="H15" s="139"/>
    </row>
    <row r="16" spans="1:56" ht="22.3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569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44562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1184.93</v>
      </c>
      <c r="I25" s="27" t="s">
        <v>570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H25*G27</f>
        <v>236.98600000000002</v>
      </c>
      <c r="I27" s="27" t="s">
        <v>531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1421.92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118.49333333333334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39.497777777777777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157.99111111111111</v>
      </c>
      <c r="AZ37"/>
      <c r="BA37"/>
      <c r="BB37"/>
      <c r="BC37"/>
      <c r="BD37"/>
    </row>
    <row r="38" spans="1:56" x14ac:dyDescent="0.2">
      <c r="A38" s="193"/>
      <c r="B38" s="193"/>
      <c r="C38" s="193"/>
      <c r="D38" s="193"/>
      <c r="E38" s="193"/>
      <c r="F38" s="193"/>
      <c r="G38" s="193"/>
      <c r="H38" s="193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1579.9111111111113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315.98222222222228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39.497777777777785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55.612871111111119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23.698666666666668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15.799111111111113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9.4794666666666672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3.1598222222222225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126.3928888888889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589.62282666666681</v>
      </c>
      <c r="AZ49"/>
      <c r="BA49"/>
      <c r="BB49"/>
      <c r="BC49"/>
      <c r="BD49"/>
    </row>
    <row r="50" spans="1:56" x14ac:dyDescent="0.2">
      <c r="A50" s="193"/>
      <c r="B50" s="193"/>
      <c r="C50" s="193"/>
      <c r="D50" s="193"/>
      <c r="E50" s="193"/>
      <c r="F50" s="193"/>
      <c r="G50" s="193"/>
      <c r="H50" s="193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0</v>
      </c>
      <c r="I52" s="27" t="s">
        <v>532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324.32</v>
      </c>
      <c r="I53" s="27" t="s">
        <v>533</v>
      </c>
      <c r="AZ53"/>
      <c r="BA53"/>
      <c r="BB53"/>
      <c r="BC53"/>
      <c r="BD53"/>
    </row>
    <row r="54" spans="1:56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98" t="s">
        <v>334</v>
      </c>
      <c r="B55" s="164" t="s">
        <v>535</v>
      </c>
      <c r="C55" s="164"/>
      <c r="D55" s="164"/>
      <c r="E55" s="164"/>
      <c r="F55" s="164"/>
      <c r="G55" s="164"/>
      <c r="H55" s="77">
        <v>15.62</v>
      </c>
      <c r="I55" s="27" t="s">
        <v>536</v>
      </c>
      <c r="AZ55"/>
      <c r="BA55"/>
      <c r="BB55"/>
      <c r="BC55"/>
      <c r="BD55"/>
    </row>
    <row r="56" spans="1:56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340.94</v>
      </c>
      <c r="AZ56"/>
      <c r="BA56"/>
      <c r="BB56"/>
      <c r="BC56"/>
      <c r="BD56"/>
    </row>
    <row r="57" spans="1:56" x14ac:dyDescent="0.2">
      <c r="A57" s="178"/>
      <c r="B57" s="178"/>
      <c r="C57" s="178"/>
      <c r="D57" s="178"/>
      <c r="E57" s="178"/>
      <c r="F57" s="178"/>
      <c r="G57" s="178"/>
      <c r="H57" s="178"/>
      <c r="AZ57"/>
      <c r="BA57"/>
      <c r="BB57"/>
      <c r="BC57"/>
      <c r="BD57"/>
    </row>
    <row r="58" spans="1:56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Z58"/>
      <c r="BA58"/>
      <c r="BB58"/>
      <c r="BC58"/>
      <c r="BD58"/>
    </row>
    <row r="59" spans="1:56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157.99</v>
      </c>
      <c r="AZ59"/>
      <c r="BA59"/>
      <c r="BB59"/>
      <c r="BC59"/>
      <c r="BD59"/>
    </row>
    <row r="60" spans="1:56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589.62</v>
      </c>
      <c r="AZ60"/>
      <c r="BA60"/>
      <c r="BB60"/>
      <c r="BC60"/>
      <c r="BD60"/>
    </row>
    <row r="61" spans="1:56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340.94</v>
      </c>
      <c r="AZ61"/>
      <c r="BA61"/>
      <c r="BB61"/>
      <c r="BC61"/>
      <c r="BD61"/>
    </row>
    <row r="62" spans="1:56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1088.55</v>
      </c>
      <c r="AZ62"/>
      <c r="BA62"/>
      <c r="BB62"/>
      <c r="BC62"/>
      <c r="BD62"/>
    </row>
    <row r="63" spans="1:56" x14ac:dyDescent="0.2">
      <c r="A63" s="178"/>
      <c r="B63" s="178"/>
      <c r="C63" s="178"/>
      <c r="D63" s="178"/>
      <c r="E63" s="178"/>
      <c r="F63" s="178"/>
      <c r="G63" s="178"/>
      <c r="H63" s="178"/>
      <c r="AZ63"/>
      <c r="BA63"/>
      <c r="BB63"/>
      <c r="BC63"/>
      <c r="BD63"/>
    </row>
    <row r="64" spans="1:56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Z64"/>
      <c r="BA64"/>
      <c r="BB64"/>
      <c r="BC64"/>
      <c r="BD64"/>
    </row>
    <row r="65" spans="1:56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1721.4448148148149</v>
      </c>
      <c r="AZ65"/>
      <c r="BA65"/>
      <c r="BB65"/>
      <c r="BC65"/>
      <c r="BD65"/>
    </row>
    <row r="66" spans="1:56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Z66"/>
      <c r="BA66"/>
      <c r="BB66"/>
      <c r="BC66"/>
      <c r="BD66"/>
    </row>
    <row r="67" spans="1:56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7.1726867283950622</v>
      </c>
      <c r="AZ67"/>
      <c r="BA67"/>
      <c r="BB67"/>
      <c r="BC67"/>
      <c r="BD67"/>
    </row>
    <row r="68" spans="1:56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0.57381493827160501</v>
      </c>
      <c r="AZ68"/>
      <c r="BA68"/>
      <c r="BB68"/>
      <c r="BC68"/>
      <c r="BD68"/>
    </row>
    <row r="69" spans="1:56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2.7543117037037042</v>
      </c>
      <c r="AZ69"/>
      <c r="BA69"/>
      <c r="BB69"/>
      <c r="BC69"/>
      <c r="BD69"/>
    </row>
    <row r="70" spans="1:56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10.5</v>
      </c>
      <c r="AZ70"/>
      <c r="BA70"/>
      <c r="BB70"/>
      <c r="BC70"/>
      <c r="BD70"/>
    </row>
    <row r="71" spans="1:56" x14ac:dyDescent="0.2">
      <c r="A71" s="178"/>
      <c r="B71" s="178"/>
      <c r="C71" s="178"/>
      <c r="D71" s="178"/>
      <c r="E71" s="178"/>
      <c r="F71" s="178"/>
      <c r="G71" s="178"/>
      <c r="H71" s="178"/>
      <c r="AZ71"/>
      <c r="BA71"/>
      <c r="BB71"/>
      <c r="BC71"/>
      <c r="BD71"/>
    </row>
    <row r="72" spans="1:56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1421.92</v>
      </c>
      <c r="AZ72"/>
      <c r="BA72"/>
      <c r="BB72"/>
      <c r="BC72"/>
      <c r="BD72"/>
    </row>
    <row r="73" spans="1:56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1721.4448148148149</v>
      </c>
      <c r="AZ73"/>
      <c r="BA73"/>
      <c r="BB73"/>
      <c r="BC73"/>
      <c r="BD73"/>
    </row>
    <row r="74" spans="1:56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Z74"/>
      <c r="BA74"/>
      <c r="BB74"/>
      <c r="BC74"/>
      <c r="BD74"/>
    </row>
    <row r="75" spans="1:56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27.648444444444447</v>
      </c>
      <c r="AZ75"/>
      <c r="BA75"/>
      <c r="BB75"/>
      <c r="BC75"/>
      <c r="BD75"/>
    </row>
    <row r="76" spans="1:56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10.318399466666669</v>
      </c>
      <c r="AZ76"/>
      <c r="BA76"/>
      <c r="BB76"/>
      <c r="BC76"/>
      <c r="BD76"/>
    </row>
    <row r="77" spans="1:56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55.086234074074078</v>
      </c>
      <c r="AZ77"/>
      <c r="BA77"/>
      <c r="BB77"/>
      <c r="BC77"/>
      <c r="BD77"/>
    </row>
    <row r="78" spans="1:56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93.05</v>
      </c>
      <c r="AZ78"/>
      <c r="BA78"/>
      <c r="BB78"/>
      <c r="BC78"/>
      <c r="BD78"/>
    </row>
    <row r="79" spans="1:56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103.55</v>
      </c>
      <c r="AZ79"/>
      <c r="BA79"/>
      <c r="BB79"/>
      <c r="BC79"/>
      <c r="BD79"/>
    </row>
    <row r="80" spans="1:56" x14ac:dyDescent="0.2">
      <c r="A80" s="178"/>
      <c r="B80" s="178"/>
      <c r="C80" s="178"/>
      <c r="D80" s="178"/>
      <c r="E80" s="178"/>
      <c r="F80" s="178"/>
      <c r="G80" s="178"/>
      <c r="H80" s="178"/>
      <c r="AZ80"/>
      <c r="BA80"/>
      <c r="BB80"/>
      <c r="BC80"/>
      <c r="BD80"/>
    </row>
    <row r="81" spans="1:56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Z81"/>
      <c r="BA81"/>
      <c r="BB81"/>
      <c r="BC81"/>
      <c r="BD81"/>
    </row>
    <row r="82" spans="1:56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1698.4044444444446</v>
      </c>
      <c r="AZ82"/>
      <c r="BA82"/>
      <c r="BB82"/>
      <c r="BC82"/>
      <c r="BD82"/>
    </row>
    <row r="83" spans="1:56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Z83"/>
      <c r="BA83"/>
      <c r="BB83"/>
      <c r="BC83"/>
      <c r="BD83"/>
    </row>
    <row r="84" spans="1:56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141.53370370370371</v>
      </c>
      <c r="AZ84"/>
      <c r="BA84"/>
      <c r="BB84"/>
      <c r="BC84"/>
      <c r="BD84"/>
    </row>
    <row r="85" spans="1:56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13.964658765432102</v>
      </c>
      <c r="AZ85"/>
      <c r="BA85"/>
      <c r="BB85"/>
      <c r="BC85"/>
      <c r="BD85"/>
    </row>
    <row r="86" spans="1:56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0.35383425925925927</v>
      </c>
      <c r="AZ86"/>
      <c r="BA86"/>
      <c r="BB86"/>
      <c r="BC86"/>
      <c r="BD86"/>
    </row>
    <row r="87" spans="1:56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0.55198144444444452</v>
      </c>
      <c r="AZ87"/>
      <c r="BA87"/>
      <c r="BB87"/>
      <c r="BC87"/>
      <c r="BD87"/>
    </row>
    <row r="88" spans="1:56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0.87772839506172839</v>
      </c>
      <c r="AZ88"/>
      <c r="BA88"/>
      <c r="BB88"/>
      <c r="BC88"/>
      <c r="BD88"/>
    </row>
    <row r="89" spans="1:56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Z89"/>
      <c r="BA89"/>
      <c r="BB89"/>
      <c r="BC89"/>
      <c r="BD89"/>
    </row>
    <row r="90" spans="1:56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157.28190656790122</v>
      </c>
      <c r="AZ90"/>
      <c r="BA90"/>
      <c r="BB90"/>
      <c r="BC90"/>
      <c r="BD90"/>
    </row>
    <row r="91" spans="1:56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58.69760753114074</v>
      </c>
      <c r="AZ91"/>
      <c r="BA91"/>
      <c r="BB91"/>
      <c r="BC91"/>
      <c r="BD91"/>
    </row>
    <row r="92" spans="1:56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215.98</v>
      </c>
      <c r="AZ92"/>
      <c r="BA92"/>
      <c r="BB92"/>
      <c r="BC92"/>
      <c r="BD92"/>
    </row>
    <row r="93" spans="1:56" x14ac:dyDescent="0.2">
      <c r="A93" s="178"/>
      <c r="B93" s="178"/>
      <c r="C93" s="178"/>
      <c r="D93" s="178"/>
      <c r="E93" s="178"/>
      <c r="F93" s="178"/>
      <c r="G93" s="178"/>
      <c r="H93" s="178"/>
      <c r="AZ93"/>
      <c r="BA93"/>
      <c r="BB93"/>
      <c r="BC93"/>
      <c r="BD93"/>
    </row>
    <row r="94" spans="1:56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Z94"/>
      <c r="BA94"/>
      <c r="BB94"/>
      <c r="BC94"/>
      <c r="BD94"/>
    </row>
    <row r="95" spans="1:56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Z95"/>
      <c r="BA95"/>
      <c r="BB95"/>
      <c r="BC95"/>
      <c r="BD95"/>
    </row>
    <row r="96" spans="1:56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H173</f>
        <v>122.79000000000002</v>
      </c>
      <c r="AZ96"/>
      <c r="BA96"/>
      <c r="BB96"/>
      <c r="BC96"/>
      <c r="BD96"/>
    </row>
    <row r="97" spans="1:56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f>H197</f>
        <v>557.48</v>
      </c>
      <c r="AZ97"/>
      <c r="BA97"/>
      <c r="BB97"/>
      <c r="BC97"/>
      <c r="BD97"/>
    </row>
    <row r="98" spans="1:56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H246</f>
        <v>85.94</v>
      </c>
      <c r="AZ98"/>
      <c r="BA98"/>
      <c r="BB98"/>
      <c r="BC98"/>
      <c r="BD98"/>
    </row>
    <row r="99" spans="1:56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AZ99"/>
      <c r="BA99"/>
      <c r="BB99"/>
      <c r="BC99"/>
      <c r="BD99"/>
    </row>
    <row r="100" spans="1:56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766.21</v>
      </c>
      <c r="AZ100"/>
      <c r="BA100"/>
      <c r="BB100"/>
      <c r="BC100"/>
      <c r="BD100"/>
    </row>
    <row r="101" spans="1:56" x14ac:dyDescent="0.2">
      <c r="A101" s="178"/>
      <c r="B101" s="178"/>
      <c r="C101" s="178"/>
      <c r="D101" s="178"/>
      <c r="E101" s="178"/>
      <c r="F101" s="178"/>
      <c r="G101" s="178"/>
      <c r="H101" s="178"/>
      <c r="AZ101"/>
      <c r="BA101"/>
      <c r="BB101"/>
      <c r="BC101"/>
      <c r="BD101"/>
    </row>
    <row r="102" spans="1:56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Z102"/>
      <c r="BA102"/>
      <c r="BB102"/>
      <c r="BC102"/>
      <c r="BD102"/>
    </row>
    <row r="103" spans="1:56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Z103"/>
      <c r="BA103"/>
      <c r="BB103"/>
      <c r="BC103"/>
      <c r="BD103"/>
    </row>
    <row r="104" spans="1:56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3596.2100000000005</v>
      </c>
      <c r="G104" s="84">
        <v>0.03</v>
      </c>
      <c r="H104" s="47">
        <f>ROUND(F104*G104,2)</f>
        <v>107.89</v>
      </c>
      <c r="AZ104"/>
      <c r="BA104"/>
      <c r="BB104"/>
      <c r="BC104"/>
      <c r="BD104"/>
    </row>
    <row r="105" spans="1:56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3704.1000000000004</v>
      </c>
      <c r="G105" s="84">
        <v>6.7900000000000002E-2</v>
      </c>
      <c r="H105" s="47">
        <f>ROUND(F105*G105,2)</f>
        <v>251.51</v>
      </c>
      <c r="AZ105"/>
      <c r="BA105"/>
      <c r="BB105"/>
      <c r="BC105"/>
      <c r="BD105"/>
    </row>
    <row r="106" spans="1:56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Z106"/>
      <c r="BA106"/>
      <c r="BB106"/>
      <c r="BC106"/>
      <c r="BD106"/>
    </row>
    <row r="107" spans="1:56" x14ac:dyDescent="0.2">
      <c r="A107" s="98"/>
      <c r="B107" s="158" t="s">
        <v>455</v>
      </c>
      <c r="C107" s="158"/>
      <c r="D107" s="158"/>
      <c r="E107" s="158"/>
      <c r="F107" s="66">
        <f>SUM(F105,H105)</f>
        <v>3955.6100000000006</v>
      </c>
      <c r="G107" s="84">
        <v>9.2499999999999999E-2</v>
      </c>
      <c r="H107" s="47">
        <f>ROUND(F107*G107,2)</f>
        <v>365.89</v>
      </c>
      <c r="AZ107"/>
      <c r="BA107"/>
      <c r="BB107"/>
      <c r="BC107"/>
      <c r="BD107"/>
    </row>
    <row r="108" spans="1:56" x14ac:dyDescent="0.2">
      <c r="A108" s="98"/>
      <c r="B108" s="158" t="s">
        <v>456</v>
      </c>
      <c r="C108" s="158"/>
      <c r="D108" s="158"/>
      <c r="E108" s="158"/>
      <c r="F108" s="66">
        <f>SUM(F107,H107)</f>
        <v>4321.5000000000009</v>
      </c>
      <c r="G108" s="84">
        <v>0.03</v>
      </c>
      <c r="H108" s="47">
        <f>ROUND(F108*G108,2)</f>
        <v>129.65</v>
      </c>
      <c r="AZ108"/>
      <c r="BA108"/>
      <c r="BB108"/>
      <c r="BC108"/>
      <c r="BD108"/>
    </row>
    <row r="109" spans="1:56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854.93999999999994</v>
      </c>
      <c r="AZ109"/>
      <c r="BA109"/>
      <c r="BB109"/>
      <c r="BC109"/>
      <c r="BD109"/>
    </row>
    <row r="110" spans="1:56" x14ac:dyDescent="0.2">
      <c r="A110" s="178"/>
      <c r="B110" s="178"/>
      <c r="C110" s="178"/>
      <c r="D110" s="178"/>
      <c r="E110" s="178"/>
      <c r="F110" s="178"/>
      <c r="G110" s="178"/>
      <c r="H110" s="178"/>
      <c r="AZ110"/>
      <c r="BA110"/>
      <c r="BB110"/>
      <c r="BC110"/>
      <c r="BD110"/>
    </row>
    <row r="111" spans="1:56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Z111"/>
      <c r="BA111"/>
      <c r="BB111"/>
      <c r="BC111"/>
      <c r="BD111"/>
    </row>
    <row r="112" spans="1:56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1421.92</v>
      </c>
      <c r="AZ112"/>
      <c r="BA112"/>
      <c r="BB112"/>
      <c r="BC112"/>
      <c r="BD112"/>
    </row>
    <row r="113" spans="1:56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1088.55</v>
      </c>
      <c r="AZ113"/>
      <c r="BA113"/>
      <c r="BB113"/>
      <c r="BC113"/>
      <c r="BD113"/>
    </row>
    <row r="114" spans="1:56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103.55</v>
      </c>
      <c r="AZ114"/>
      <c r="BA114"/>
      <c r="BB114"/>
      <c r="BC114"/>
      <c r="BD114"/>
    </row>
    <row r="115" spans="1:56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215.98</v>
      </c>
      <c r="AZ115"/>
      <c r="BA115"/>
      <c r="BB115"/>
      <c r="BC115"/>
      <c r="BD115"/>
    </row>
    <row r="116" spans="1:56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766.21</v>
      </c>
      <c r="AZ116"/>
      <c r="BA116"/>
      <c r="BB116"/>
      <c r="BC116"/>
      <c r="BD116"/>
    </row>
    <row r="117" spans="1:56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854.94</v>
      </c>
      <c r="AZ117"/>
      <c r="BA117"/>
      <c r="BB117"/>
      <c r="BC117"/>
      <c r="BD117"/>
    </row>
    <row r="118" spans="1:56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SUM(G112:H117)</f>
        <v>4451.1500000000005</v>
      </c>
      <c r="AZ118"/>
      <c r="BA118"/>
      <c r="BB118"/>
      <c r="BC118"/>
      <c r="BD118"/>
    </row>
    <row r="119" spans="1:56" x14ac:dyDescent="0.2">
      <c r="A119" s="171"/>
      <c r="B119" s="171"/>
      <c r="C119" s="171"/>
      <c r="D119" s="171"/>
      <c r="E119" s="171"/>
      <c r="F119" s="171"/>
      <c r="G119" s="171"/>
      <c r="H119" s="171"/>
      <c r="AZ119"/>
      <c r="BA119"/>
      <c r="BB119"/>
      <c r="BC119"/>
      <c r="BD119"/>
    </row>
    <row r="120" spans="1:56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Z120"/>
      <c r="BA120"/>
      <c r="BB120"/>
      <c r="BC120"/>
      <c r="BD120"/>
    </row>
    <row r="121" spans="1:56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4451.1500000000005</v>
      </c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4451.1500000000005</v>
      </c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2</v>
      </c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8902.3000000000011</v>
      </c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106827.6</v>
      </c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267069.00000000006</v>
      </c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x14ac:dyDescent="0.2">
      <c r="A129" s="171"/>
      <c r="B129" s="171"/>
      <c r="C129" s="171"/>
      <c r="D129" s="171"/>
      <c r="E129" s="171"/>
      <c r="F129" s="171"/>
      <c r="G129" s="171"/>
      <c r="H129" s="171"/>
      <c r="AZ129"/>
      <c r="BA129"/>
      <c r="BB129"/>
      <c r="BC129"/>
      <c r="BD129"/>
    </row>
    <row r="130" spans="1:56" x14ac:dyDescent="0.2">
      <c r="A130" s="185"/>
      <c r="B130" s="185"/>
      <c r="C130" s="185"/>
      <c r="D130" s="185"/>
      <c r="E130" s="185"/>
      <c r="F130" s="185"/>
      <c r="G130" s="185"/>
      <c r="H130" s="185"/>
      <c r="AZ130"/>
      <c r="BA130"/>
      <c r="BB130"/>
      <c r="BC130"/>
      <c r="BD130"/>
    </row>
    <row r="131" spans="1:56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6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6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6" x14ac:dyDescent="0.2">
      <c r="A134" s="186">
        <v>0</v>
      </c>
      <c r="B134" s="186"/>
      <c r="C134" s="186"/>
      <c r="D134" s="187">
        <v>0</v>
      </c>
      <c r="E134" s="187"/>
      <c r="F134" s="188">
        <v>22</v>
      </c>
      <c r="G134" s="188"/>
      <c r="H134" s="94">
        <f>ROUND(A134*D134*F134,2)</f>
        <v>0</v>
      </c>
    </row>
    <row r="135" spans="1:56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6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6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6" x14ac:dyDescent="0.2">
      <c r="A138" s="186">
        <f>H25</f>
        <v>1184.93</v>
      </c>
      <c r="B138" s="186"/>
      <c r="C138" s="186"/>
      <c r="D138" s="189">
        <v>1</v>
      </c>
      <c r="E138" s="189"/>
      <c r="F138" s="189">
        <v>0</v>
      </c>
      <c r="G138" s="189"/>
      <c r="H138" s="94">
        <f>ROUND(A138*D138*F138,2)</f>
        <v>0</v>
      </c>
    </row>
    <row r="139" spans="1:56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6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0</v>
      </c>
    </row>
    <row r="141" spans="1:56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6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6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6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8" x14ac:dyDescent="0.2">
      <c r="A145" s="186">
        <v>18.2</v>
      </c>
      <c r="B145" s="186"/>
      <c r="C145" s="186"/>
      <c r="D145" s="188">
        <v>22</v>
      </c>
      <c r="E145" s="188"/>
      <c r="F145" s="188"/>
      <c r="G145" s="186">
        <f>ROUND(A145*D145,2)</f>
        <v>400.4</v>
      </c>
      <c r="H145" s="186"/>
    </row>
    <row r="146" spans="1:8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8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8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8" x14ac:dyDescent="0.2">
      <c r="A149" s="186">
        <f>G145</f>
        <v>400.4</v>
      </c>
      <c r="B149" s="186"/>
      <c r="C149" s="186"/>
      <c r="D149" s="189">
        <v>0.19</v>
      </c>
      <c r="E149" s="189"/>
      <c r="F149" s="189"/>
      <c r="G149" s="186">
        <f>ROUND(A149*D149,2)</f>
        <v>76.08</v>
      </c>
      <c r="H149" s="186"/>
    </row>
    <row r="150" spans="1:8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8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324.32</v>
      </c>
    </row>
    <row r="152" spans="1:8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8" x14ac:dyDescent="0.2">
      <c r="A153" s="175" t="s">
        <v>507</v>
      </c>
      <c r="B153" s="175"/>
      <c r="C153" s="175"/>
      <c r="D153" s="175"/>
      <c r="E153" s="175"/>
      <c r="F153" s="175"/>
      <c r="G153" s="175"/>
      <c r="H153" s="175"/>
    </row>
    <row r="154" spans="1:8" ht="25.5" x14ac:dyDescent="0.2">
      <c r="A154" s="79" t="s">
        <v>18</v>
      </c>
      <c r="B154" s="156" t="s">
        <v>80</v>
      </c>
      <c r="C154" s="156"/>
      <c r="D154" s="156"/>
      <c r="E154" s="79" t="s">
        <v>508</v>
      </c>
      <c r="F154" s="79" t="s">
        <v>493</v>
      </c>
      <c r="G154" s="97" t="s">
        <v>509</v>
      </c>
      <c r="H154" s="79" t="s">
        <v>510</v>
      </c>
    </row>
    <row r="155" spans="1:8" ht="20.85" customHeight="1" x14ac:dyDescent="0.2">
      <c r="A155" s="98">
        <v>1</v>
      </c>
      <c r="B155" s="190" t="s">
        <v>83</v>
      </c>
      <c r="C155" s="190"/>
      <c r="D155" s="190"/>
      <c r="E155" s="98">
        <v>1</v>
      </c>
      <c r="F155" s="71">
        <f>VLOOKUP(A155,Insumos!$A$2:$D$236,4, )</f>
        <v>138.06</v>
      </c>
      <c r="G155" s="98">
        <v>12</v>
      </c>
      <c r="H155" s="71">
        <f t="shared" ref="H155:H172" si="1">ROUND(E155*F155/G155,2)</f>
        <v>11.51</v>
      </c>
    </row>
    <row r="156" spans="1:8" ht="12.75" customHeight="1" x14ac:dyDescent="0.2">
      <c r="A156" s="98">
        <v>13</v>
      </c>
      <c r="B156" s="190" t="s">
        <v>97</v>
      </c>
      <c r="C156" s="190"/>
      <c r="D156" s="190"/>
      <c r="E156" s="98">
        <v>1</v>
      </c>
      <c r="F156" s="71">
        <f>VLOOKUP(A156,Insumos!$A$2:$D$236,4, )</f>
        <v>25.18</v>
      </c>
      <c r="G156" s="98">
        <v>12</v>
      </c>
      <c r="H156" s="71">
        <f t="shared" si="1"/>
        <v>2.1</v>
      </c>
    </row>
    <row r="157" spans="1:8" ht="30.6" customHeight="1" x14ac:dyDescent="0.2">
      <c r="A157" s="98">
        <v>17</v>
      </c>
      <c r="B157" s="190" t="s">
        <v>101</v>
      </c>
      <c r="C157" s="190"/>
      <c r="D157" s="190"/>
      <c r="E157" s="98">
        <v>2</v>
      </c>
      <c r="F157" s="71">
        <f>VLOOKUP(A157,Insumos!$A$2:$D$236,4, )</f>
        <v>36.99</v>
      </c>
      <c r="G157" s="98">
        <v>12</v>
      </c>
      <c r="H157" s="71">
        <f t="shared" si="1"/>
        <v>6.17</v>
      </c>
    </row>
    <row r="158" spans="1:8" ht="12.75" customHeight="1" x14ac:dyDescent="0.2">
      <c r="A158" s="98">
        <v>26</v>
      </c>
      <c r="B158" s="190" t="s">
        <v>110</v>
      </c>
      <c r="C158" s="190"/>
      <c r="D158" s="190"/>
      <c r="E158" s="98">
        <v>4</v>
      </c>
      <c r="F158" s="71">
        <f>VLOOKUP(A158,Insumos!$A$2:$D$236,4, )</f>
        <v>33.229999999999997</v>
      </c>
      <c r="G158" s="98">
        <v>12</v>
      </c>
      <c r="H158" s="71">
        <f t="shared" si="1"/>
        <v>11.08</v>
      </c>
    </row>
    <row r="159" spans="1:8" ht="20.85" customHeight="1" x14ac:dyDescent="0.2">
      <c r="A159" s="98">
        <v>27</v>
      </c>
      <c r="B159" s="190" t="s">
        <v>111</v>
      </c>
      <c r="C159" s="190"/>
      <c r="D159" s="190"/>
      <c r="E159" s="98">
        <v>4</v>
      </c>
      <c r="F159" s="71">
        <f>VLOOKUP(A159,Insumos!$A$2:$D$236,4, )</f>
        <v>47.4</v>
      </c>
      <c r="G159" s="98">
        <v>12</v>
      </c>
      <c r="H159" s="71">
        <f t="shared" si="1"/>
        <v>15.8</v>
      </c>
    </row>
    <row r="160" spans="1:8" ht="20.85" customHeight="1" x14ac:dyDescent="0.2">
      <c r="A160" s="98">
        <v>31</v>
      </c>
      <c r="B160" s="190" t="s">
        <v>115</v>
      </c>
      <c r="C160" s="190"/>
      <c r="D160" s="190"/>
      <c r="E160" s="98">
        <v>2</v>
      </c>
      <c r="F160" s="71">
        <f>VLOOKUP(A160,Insumos!$A$2:$D$236,4, )</f>
        <v>17.64</v>
      </c>
      <c r="G160" s="98">
        <v>12</v>
      </c>
      <c r="H160" s="71">
        <f t="shared" si="1"/>
        <v>2.94</v>
      </c>
    </row>
    <row r="161" spans="1:56" ht="20.85" customHeight="1" x14ac:dyDescent="0.2">
      <c r="A161" s="98">
        <v>32</v>
      </c>
      <c r="B161" s="190" t="s">
        <v>116</v>
      </c>
      <c r="C161" s="190"/>
      <c r="D161" s="190"/>
      <c r="E161" s="98">
        <v>2</v>
      </c>
      <c r="F161" s="71">
        <f>VLOOKUP(A161,Insumos!$A$2:$D$236,4, )</f>
        <v>26.27</v>
      </c>
      <c r="G161" s="98">
        <v>12</v>
      </c>
      <c r="H161" s="71">
        <f t="shared" si="1"/>
        <v>4.38</v>
      </c>
    </row>
    <row r="162" spans="1:56" ht="12.75" customHeight="1" x14ac:dyDescent="0.2">
      <c r="A162" s="98">
        <v>40</v>
      </c>
      <c r="B162" s="190" t="s">
        <v>556</v>
      </c>
      <c r="C162" s="190"/>
      <c r="D162" s="190"/>
      <c r="E162" s="98">
        <v>1</v>
      </c>
      <c r="F162" s="71">
        <f>VLOOKUP(A162,Insumos!$A$2:$D$236,4, )</f>
        <v>17.170000000000002</v>
      </c>
      <c r="G162" s="98">
        <v>12</v>
      </c>
      <c r="H162" s="71">
        <f t="shared" si="1"/>
        <v>1.43</v>
      </c>
    </row>
    <row r="163" spans="1:56" ht="12.75" customHeight="1" x14ac:dyDescent="0.2">
      <c r="A163" s="98">
        <v>42</v>
      </c>
      <c r="B163" s="190" t="s">
        <v>557</v>
      </c>
      <c r="C163" s="190"/>
      <c r="D163" s="190"/>
      <c r="E163" s="98">
        <v>1</v>
      </c>
      <c r="F163" s="71">
        <f>VLOOKUP(A163,Insumos!$A$2:$D$236,4, )</f>
        <v>19.12</v>
      </c>
      <c r="G163" s="98">
        <v>12</v>
      </c>
      <c r="H163" s="71">
        <f t="shared" si="1"/>
        <v>1.59</v>
      </c>
    </row>
    <row r="164" spans="1:56" ht="20.85" customHeight="1" x14ac:dyDescent="0.2">
      <c r="A164" s="98">
        <v>46</v>
      </c>
      <c r="B164" s="190" t="s">
        <v>130</v>
      </c>
      <c r="C164" s="190"/>
      <c r="D164" s="190"/>
      <c r="E164" s="98">
        <v>1</v>
      </c>
      <c r="F164" s="71">
        <f>VLOOKUP(A164,Insumos!$A$2:$D$236,4, )</f>
        <v>77.11</v>
      </c>
      <c r="G164" s="98">
        <v>12</v>
      </c>
      <c r="H164" s="71">
        <f t="shared" si="1"/>
        <v>6.43</v>
      </c>
    </row>
    <row r="165" spans="1:56" ht="12.75" customHeight="1" x14ac:dyDescent="0.2">
      <c r="A165" s="98">
        <v>120</v>
      </c>
      <c r="B165" s="190" t="s">
        <v>204</v>
      </c>
      <c r="C165" s="190"/>
      <c r="D165" s="190"/>
      <c r="E165" s="98">
        <v>6</v>
      </c>
      <c r="F165" s="71">
        <f>VLOOKUP(A165,Insumos!$A$2:$D$236,4, )</f>
        <v>3.77</v>
      </c>
      <c r="G165" s="98">
        <v>12</v>
      </c>
      <c r="H165" s="71">
        <f t="shared" si="1"/>
        <v>1.89</v>
      </c>
    </row>
    <row r="166" spans="1:56" ht="12.75" customHeight="1" x14ac:dyDescent="0.2">
      <c r="A166" s="98">
        <v>121</v>
      </c>
      <c r="B166" s="190" t="s">
        <v>205</v>
      </c>
      <c r="C166" s="190"/>
      <c r="D166" s="190"/>
      <c r="E166" s="98">
        <v>2</v>
      </c>
      <c r="F166" s="71">
        <f>VLOOKUP(A166,Insumos!$A$2:$D$236,4, )</f>
        <v>11.52</v>
      </c>
      <c r="G166" s="98">
        <v>12</v>
      </c>
      <c r="H166" s="71">
        <f t="shared" si="1"/>
        <v>1.92</v>
      </c>
    </row>
    <row r="167" spans="1:56" ht="12.75" customHeight="1" x14ac:dyDescent="0.2">
      <c r="A167" s="98">
        <v>136</v>
      </c>
      <c r="B167" s="190" t="s">
        <v>558</v>
      </c>
      <c r="C167" s="190"/>
      <c r="D167" s="190"/>
      <c r="E167" s="98">
        <v>6</v>
      </c>
      <c r="F167" s="71">
        <f>VLOOKUP(A167,Insumos!$A$2:$D$236,4, )</f>
        <v>4.3499999999999996</v>
      </c>
      <c r="G167" s="98">
        <v>12</v>
      </c>
      <c r="H167" s="71">
        <f t="shared" si="1"/>
        <v>2.1800000000000002</v>
      </c>
    </row>
    <row r="168" spans="1:56" ht="12.75" customHeight="1" x14ac:dyDescent="0.2">
      <c r="A168" s="98">
        <v>157</v>
      </c>
      <c r="B168" s="190" t="s">
        <v>559</v>
      </c>
      <c r="C168" s="190"/>
      <c r="D168" s="190"/>
      <c r="E168" s="98">
        <v>2</v>
      </c>
      <c r="F168" s="71">
        <f>VLOOKUP(A168,Insumos!$A$2:$D$236,4, )</f>
        <v>24.6</v>
      </c>
      <c r="G168" s="98">
        <v>12</v>
      </c>
      <c r="H168" s="71">
        <f t="shared" si="1"/>
        <v>4.0999999999999996</v>
      </c>
    </row>
    <row r="169" spans="1:56" ht="12.75" customHeight="1" x14ac:dyDescent="0.2">
      <c r="A169" s="98">
        <v>165</v>
      </c>
      <c r="B169" s="190" t="s">
        <v>249</v>
      </c>
      <c r="C169" s="190"/>
      <c r="D169" s="190"/>
      <c r="E169" s="98">
        <v>2</v>
      </c>
      <c r="F169" s="71">
        <f>VLOOKUP(A169,Insumos!$A$2:$D$236,4, )</f>
        <v>51.73</v>
      </c>
      <c r="G169" s="98">
        <v>12</v>
      </c>
      <c r="H169" s="71">
        <f t="shared" si="1"/>
        <v>8.6199999999999992</v>
      </c>
    </row>
    <row r="170" spans="1:56" ht="12.75" customHeight="1" x14ac:dyDescent="0.2">
      <c r="A170" s="98">
        <v>166</v>
      </c>
      <c r="B170" s="190" t="s">
        <v>250</v>
      </c>
      <c r="C170" s="190"/>
      <c r="D170" s="190"/>
      <c r="E170" s="98">
        <v>2</v>
      </c>
      <c r="F170" s="71">
        <f>VLOOKUP(A170,Insumos!$A$2:$D$236,4, )</f>
        <v>14.57</v>
      </c>
      <c r="G170" s="98">
        <v>12</v>
      </c>
      <c r="H170" s="71">
        <f t="shared" si="1"/>
        <v>2.4300000000000002</v>
      </c>
    </row>
    <row r="171" spans="1:56" ht="20.85" customHeight="1" x14ac:dyDescent="0.2">
      <c r="A171" s="98">
        <v>167</v>
      </c>
      <c r="B171" s="192" t="s">
        <v>539</v>
      </c>
      <c r="C171" s="192"/>
      <c r="D171" s="192"/>
      <c r="E171" s="98">
        <v>4</v>
      </c>
      <c r="F171" s="71">
        <f>VLOOKUP(A171,Insumos!$A$2:$D$236,4, )</f>
        <v>38.1</v>
      </c>
      <c r="G171" s="98">
        <v>4</v>
      </c>
      <c r="H171" s="71">
        <f t="shared" si="1"/>
        <v>38.1</v>
      </c>
    </row>
    <row r="172" spans="1:56" ht="12.75" customHeight="1" x14ac:dyDescent="0.2">
      <c r="A172" s="98">
        <v>47</v>
      </c>
      <c r="B172" s="190" t="s">
        <v>131</v>
      </c>
      <c r="C172" s="190"/>
      <c r="D172" s="190"/>
      <c r="E172" s="98">
        <v>1</v>
      </c>
      <c r="F172" s="71">
        <f>VLOOKUP(A172,Insumos!$A$2:$D$236,4, )</f>
        <v>3.6</v>
      </c>
      <c r="G172" s="98">
        <v>30</v>
      </c>
      <c r="H172" s="71">
        <f t="shared" si="1"/>
        <v>0.12</v>
      </c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</row>
    <row r="173" spans="1:56" x14ac:dyDescent="0.2">
      <c r="A173" s="193" t="s">
        <v>516</v>
      </c>
      <c r="B173" s="193"/>
      <c r="C173" s="193"/>
      <c r="D173" s="193"/>
      <c r="E173" s="193"/>
      <c r="F173" s="193"/>
      <c r="G173" s="193"/>
      <c r="H173" s="118">
        <f>SUM(H155:H172)</f>
        <v>122.79000000000002</v>
      </c>
      <c r="I173" s="1"/>
    </row>
    <row r="174" spans="1:56" x14ac:dyDescent="0.2">
      <c r="A174" s="171"/>
      <c r="B174" s="171"/>
      <c r="C174" s="171"/>
      <c r="D174" s="171"/>
      <c r="E174" s="171"/>
      <c r="F174" s="171"/>
      <c r="G174" s="171"/>
      <c r="H174" s="171"/>
      <c r="I174" s="1"/>
    </row>
    <row r="175" spans="1:56" x14ac:dyDescent="0.2">
      <c r="A175" s="175" t="s">
        <v>560</v>
      </c>
      <c r="B175" s="175"/>
      <c r="C175" s="175"/>
      <c r="D175" s="175"/>
      <c r="E175" s="175"/>
      <c r="F175" s="175"/>
      <c r="G175" s="175"/>
      <c r="H175" s="175"/>
      <c r="I175" s="1"/>
    </row>
    <row r="176" spans="1:56" x14ac:dyDescent="0.2">
      <c r="A176" s="79" t="s">
        <v>18</v>
      </c>
      <c r="B176" s="156" t="s">
        <v>80</v>
      </c>
      <c r="C176" s="156"/>
      <c r="D176" s="156"/>
      <c r="E176" s="156"/>
      <c r="F176" s="79" t="s">
        <v>508</v>
      </c>
      <c r="G176" s="79" t="s">
        <v>493</v>
      </c>
      <c r="H176" s="79" t="s">
        <v>510</v>
      </c>
      <c r="I176" s="1"/>
    </row>
    <row r="177" spans="1:9" ht="12.75" customHeight="1" x14ac:dyDescent="0.2">
      <c r="A177" s="98">
        <v>91</v>
      </c>
      <c r="B177" s="190" t="s">
        <v>175</v>
      </c>
      <c r="C177" s="190"/>
      <c r="D177" s="190"/>
      <c r="E177" s="190"/>
      <c r="F177" s="98">
        <v>50</v>
      </c>
      <c r="G177" s="71">
        <f>VLOOKUP(A177,Insumos!$A$2:$D$236,4, )</f>
        <v>5.39</v>
      </c>
      <c r="H177" s="71">
        <f t="shared" ref="H177:H196" si="2">ROUND(F177*G177,2)</f>
        <v>269.5</v>
      </c>
      <c r="I177" s="1"/>
    </row>
    <row r="178" spans="1:9" ht="12.75" customHeight="1" x14ac:dyDescent="0.2">
      <c r="A178" s="98">
        <v>92</v>
      </c>
      <c r="B178" s="190" t="s">
        <v>176</v>
      </c>
      <c r="C178" s="190"/>
      <c r="D178" s="190"/>
      <c r="E178" s="190"/>
      <c r="F178" s="98">
        <v>1</v>
      </c>
      <c r="G178" s="71">
        <f>VLOOKUP(A178,Insumos!$A$2:$D$236,4, )</f>
        <v>12.19</v>
      </c>
      <c r="H178" s="71">
        <f t="shared" si="2"/>
        <v>12.19</v>
      </c>
      <c r="I178" s="1"/>
    </row>
    <row r="179" spans="1:9" ht="12.75" customHeight="1" x14ac:dyDescent="0.2">
      <c r="A179" s="98">
        <v>138</v>
      </c>
      <c r="B179" s="190" t="s">
        <v>222</v>
      </c>
      <c r="C179" s="190"/>
      <c r="D179" s="190"/>
      <c r="E179" s="190"/>
      <c r="F179" s="98">
        <v>1</v>
      </c>
      <c r="G179" s="71">
        <f>VLOOKUP(A179,Insumos!$A$2:$D$236,4, )</f>
        <v>10.9</v>
      </c>
      <c r="H179" s="71">
        <f t="shared" si="2"/>
        <v>10.9</v>
      </c>
      <c r="I179" s="1"/>
    </row>
    <row r="180" spans="1:9" ht="12.75" customHeight="1" x14ac:dyDescent="0.2">
      <c r="A180" s="98">
        <v>139</v>
      </c>
      <c r="B180" s="190" t="s">
        <v>223</v>
      </c>
      <c r="C180" s="190"/>
      <c r="D180" s="190"/>
      <c r="E180" s="190"/>
      <c r="F180" s="98">
        <v>1</v>
      </c>
      <c r="G180" s="71">
        <f>VLOOKUP(A180,Insumos!$A$2:$D$236,4, )</f>
        <v>17.399999999999999</v>
      </c>
      <c r="H180" s="71">
        <f t="shared" si="2"/>
        <v>17.399999999999999</v>
      </c>
      <c r="I180" s="1"/>
    </row>
    <row r="181" spans="1:9" ht="12.75" customHeight="1" x14ac:dyDescent="0.2">
      <c r="A181" s="98">
        <v>140</v>
      </c>
      <c r="B181" s="190" t="s">
        <v>224</v>
      </c>
      <c r="C181" s="190"/>
      <c r="D181" s="190"/>
      <c r="E181" s="190"/>
      <c r="F181" s="98">
        <v>1</v>
      </c>
      <c r="G181" s="71">
        <f>VLOOKUP(A181,Insumos!$A$2:$D$236,4, )</f>
        <v>22.94</v>
      </c>
      <c r="H181" s="71">
        <f t="shared" si="2"/>
        <v>22.94</v>
      </c>
      <c r="I181" s="1"/>
    </row>
    <row r="182" spans="1:9" ht="12.75" customHeight="1" x14ac:dyDescent="0.2">
      <c r="A182" s="98">
        <v>141</v>
      </c>
      <c r="B182" s="190" t="s">
        <v>225</v>
      </c>
      <c r="C182" s="190"/>
      <c r="D182" s="190"/>
      <c r="E182" s="190"/>
      <c r="F182" s="98">
        <v>1</v>
      </c>
      <c r="G182" s="71">
        <f>VLOOKUP(A182,Insumos!$A$2:$D$236,4, )</f>
        <v>33.51</v>
      </c>
      <c r="H182" s="71">
        <f t="shared" si="2"/>
        <v>33.51</v>
      </c>
      <c r="I182" s="1"/>
    </row>
    <row r="183" spans="1:9" ht="12.75" customHeight="1" x14ac:dyDescent="0.2">
      <c r="A183" s="98">
        <v>164</v>
      </c>
      <c r="B183" s="190" t="s">
        <v>248</v>
      </c>
      <c r="C183" s="190"/>
      <c r="D183" s="190"/>
      <c r="E183" s="190"/>
      <c r="F183" s="98">
        <v>1</v>
      </c>
      <c r="G183" s="71">
        <f>VLOOKUP(A183,Insumos!$A$2:$D$236,4, )</f>
        <v>23.72</v>
      </c>
      <c r="H183" s="71">
        <f t="shared" si="2"/>
        <v>23.72</v>
      </c>
      <c r="I183" s="1"/>
    </row>
    <row r="184" spans="1:9" ht="12.75" customHeight="1" x14ac:dyDescent="0.2">
      <c r="A184" s="98">
        <v>198</v>
      </c>
      <c r="B184" s="190" t="s">
        <v>282</v>
      </c>
      <c r="C184" s="190"/>
      <c r="D184" s="190"/>
      <c r="E184" s="190"/>
      <c r="F184" s="98">
        <v>1</v>
      </c>
      <c r="G184" s="71">
        <f>VLOOKUP(A184,Insumos!$A$2:$D$236,4, )</f>
        <v>4.97</v>
      </c>
      <c r="H184" s="71">
        <f t="shared" si="2"/>
        <v>4.97</v>
      </c>
      <c r="I184" s="1"/>
    </row>
    <row r="185" spans="1:9" ht="12.75" customHeight="1" x14ac:dyDescent="0.2">
      <c r="A185" s="98">
        <v>199</v>
      </c>
      <c r="B185" s="190" t="s">
        <v>283</v>
      </c>
      <c r="C185" s="190"/>
      <c r="D185" s="190"/>
      <c r="E185" s="190"/>
      <c r="F185" s="98">
        <v>1</v>
      </c>
      <c r="G185" s="71">
        <f>VLOOKUP(A185,Insumos!$A$2:$D$236,4, )</f>
        <v>0.8</v>
      </c>
      <c r="H185" s="71">
        <f t="shared" si="2"/>
        <v>0.8</v>
      </c>
      <c r="I185" s="1"/>
    </row>
    <row r="186" spans="1:9" ht="12.75" customHeight="1" x14ac:dyDescent="0.2">
      <c r="A186" s="98">
        <v>200</v>
      </c>
      <c r="B186" s="190" t="s">
        <v>284</v>
      </c>
      <c r="C186" s="190"/>
      <c r="D186" s="190"/>
      <c r="E186" s="190"/>
      <c r="F186" s="98">
        <v>1</v>
      </c>
      <c r="G186" s="71">
        <f>VLOOKUP(A186,Insumos!$A$2:$D$236,4, )</f>
        <v>5.97</v>
      </c>
      <c r="H186" s="71">
        <f t="shared" si="2"/>
        <v>5.97</v>
      </c>
      <c r="I186" s="1"/>
    </row>
    <row r="187" spans="1:9" ht="12.75" customHeight="1" x14ac:dyDescent="0.2">
      <c r="A187" s="98">
        <v>201</v>
      </c>
      <c r="B187" s="190" t="s">
        <v>285</v>
      </c>
      <c r="C187" s="190"/>
      <c r="D187" s="190"/>
      <c r="E187" s="190"/>
      <c r="F187" s="98">
        <v>1</v>
      </c>
      <c r="G187" s="71">
        <f>VLOOKUP(A187,Insumos!$A$2:$D$236,4, )</f>
        <v>4.07</v>
      </c>
      <c r="H187" s="71">
        <f t="shared" si="2"/>
        <v>4.07</v>
      </c>
      <c r="I187" s="1"/>
    </row>
    <row r="188" spans="1:9" ht="12.75" customHeight="1" x14ac:dyDescent="0.2">
      <c r="A188" s="98">
        <v>202</v>
      </c>
      <c r="B188" s="190" t="s">
        <v>286</v>
      </c>
      <c r="C188" s="190"/>
      <c r="D188" s="190"/>
      <c r="E188" s="190"/>
      <c r="F188" s="98">
        <v>1</v>
      </c>
      <c r="G188" s="71">
        <f>VLOOKUP(A188,Insumos!$A$2:$D$236,4, )</f>
        <v>4.3499999999999996</v>
      </c>
      <c r="H188" s="71">
        <f t="shared" si="2"/>
        <v>4.3499999999999996</v>
      </c>
      <c r="I188" s="1"/>
    </row>
    <row r="189" spans="1:9" ht="12.75" customHeight="1" x14ac:dyDescent="0.2">
      <c r="A189" s="98">
        <v>203</v>
      </c>
      <c r="B189" s="190" t="s">
        <v>287</v>
      </c>
      <c r="C189" s="190"/>
      <c r="D189" s="190"/>
      <c r="E189" s="190"/>
      <c r="F189" s="98">
        <v>1</v>
      </c>
      <c r="G189" s="71">
        <f>VLOOKUP(A189,Insumos!$A$2:$D$236,4, )</f>
        <v>5.27</v>
      </c>
      <c r="H189" s="71">
        <f t="shared" si="2"/>
        <v>5.27</v>
      </c>
      <c r="I189" s="1"/>
    </row>
    <row r="190" spans="1:9" ht="12.75" customHeight="1" x14ac:dyDescent="0.2">
      <c r="A190" s="98">
        <v>204</v>
      </c>
      <c r="B190" s="190" t="s">
        <v>288</v>
      </c>
      <c r="C190" s="190"/>
      <c r="D190" s="190"/>
      <c r="E190" s="190"/>
      <c r="F190" s="98">
        <v>1</v>
      </c>
      <c r="G190" s="71">
        <f>VLOOKUP(A190,Insumos!$A$2:$D$236,4, )</f>
        <v>5.27</v>
      </c>
      <c r="H190" s="71">
        <f t="shared" si="2"/>
        <v>5.27</v>
      </c>
      <c r="I190" s="1"/>
    </row>
    <row r="191" spans="1:9" ht="12.75" customHeight="1" x14ac:dyDescent="0.2">
      <c r="A191" s="98">
        <v>205</v>
      </c>
      <c r="B191" s="190" t="s">
        <v>289</v>
      </c>
      <c r="C191" s="190"/>
      <c r="D191" s="190"/>
      <c r="E191" s="190"/>
      <c r="F191" s="98">
        <v>1</v>
      </c>
      <c r="G191" s="71">
        <f>VLOOKUP(A191,Insumos!$A$2:$D$236,4, )</f>
        <v>5.81</v>
      </c>
      <c r="H191" s="71">
        <f t="shared" si="2"/>
        <v>5.81</v>
      </c>
      <c r="I191" s="1"/>
    </row>
    <row r="192" spans="1:9" ht="12.75" customHeight="1" x14ac:dyDescent="0.2">
      <c r="A192" s="98">
        <v>206</v>
      </c>
      <c r="B192" s="190" t="s">
        <v>290</v>
      </c>
      <c r="C192" s="190"/>
      <c r="D192" s="190"/>
      <c r="E192" s="190"/>
      <c r="F192" s="98">
        <v>1</v>
      </c>
      <c r="G192" s="71">
        <f>VLOOKUP(A192,Insumos!$A$2:$D$236,4, )</f>
        <v>16.11</v>
      </c>
      <c r="H192" s="71">
        <f t="shared" si="2"/>
        <v>16.11</v>
      </c>
      <c r="I192" s="1"/>
    </row>
    <row r="193" spans="1:56" ht="12.75" customHeight="1" x14ac:dyDescent="0.2">
      <c r="A193" s="98">
        <v>207</v>
      </c>
      <c r="B193" s="190" t="s">
        <v>291</v>
      </c>
      <c r="C193" s="190"/>
      <c r="D193" s="190"/>
      <c r="E193" s="190"/>
      <c r="F193" s="98">
        <v>1</v>
      </c>
      <c r="G193" s="71">
        <f>VLOOKUP(A193,Insumos!$A$2:$D$236,4, )</f>
        <v>10.23</v>
      </c>
      <c r="H193" s="71">
        <f t="shared" si="2"/>
        <v>10.23</v>
      </c>
      <c r="I193" s="1"/>
    </row>
    <row r="194" spans="1:56" ht="12.75" customHeight="1" x14ac:dyDescent="0.2">
      <c r="A194" s="98">
        <v>208</v>
      </c>
      <c r="B194" s="190" t="s">
        <v>292</v>
      </c>
      <c r="C194" s="190"/>
      <c r="D194" s="190"/>
      <c r="E194" s="190"/>
      <c r="F194" s="98">
        <v>1</v>
      </c>
      <c r="G194" s="71">
        <f>VLOOKUP(A194,Insumos!$A$2:$D$236,4, )</f>
        <v>45.93</v>
      </c>
      <c r="H194" s="71">
        <f t="shared" si="2"/>
        <v>45.93</v>
      </c>
      <c r="I194" s="1"/>
    </row>
    <row r="195" spans="1:56" ht="12.75" customHeight="1" x14ac:dyDescent="0.2">
      <c r="A195" s="98">
        <v>209</v>
      </c>
      <c r="B195" s="190" t="s">
        <v>293</v>
      </c>
      <c r="C195" s="190"/>
      <c r="D195" s="190"/>
      <c r="E195" s="190"/>
      <c r="F195" s="98">
        <v>1</v>
      </c>
      <c r="G195" s="71">
        <f>VLOOKUP(A195,Insumos!$A$2:$D$236,4, )</f>
        <v>49.8</v>
      </c>
      <c r="H195" s="71">
        <f t="shared" si="2"/>
        <v>49.8</v>
      </c>
      <c r="I195" s="1"/>
    </row>
    <row r="196" spans="1:56" ht="12.75" customHeight="1" x14ac:dyDescent="0.2">
      <c r="A196" s="98">
        <v>210</v>
      </c>
      <c r="B196" s="190" t="s">
        <v>294</v>
      </c>
      <c r="C196" s="190"/>
      <c r="D196" s="190"/>
      <c r="E196" s="190"/>
      <c r="F196" s="98">
        <v>1</v>
      </c>
      <c r="G196" s="71">
        <f>VLOOKUP(A196,Insumos!$A$2:$D$236,4, )</f>
        <v>8.74</v>
      </c>
      <c r="H196" s="71">
        <f t="shared" si="2"/>
        <v>8.74</v>
      </c>
      <c r="I196" s="1"/>
    </row>
    <row r="197" spans="1:56" x14ac:dyDescent="0.2">
      <c r="A197" s="193" t="s">
        <v>516</v>
      </c>
      <c r="B197" s="193"/>
      <c r="C197" s="193"/>
      <c r="D197" s="193"/>
      <c r="E197" s="193"/>
      <c r="F197" s="193"/>
      <c r="G197" s="193"/>
      <c r="H197" s="118">
        <f>SUM(H177:H196)</f>
        <v>557.48</v>
      </c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</row>
    <row r="198" spans="1:56" x14ac:dyDescent="0.2">
      <c r="A198" s="193" t="s">
        <v>522</v>
      </c>
      <c r="B198" s="193"/>
      <c r="C198" s="193"/>
      <c r="D198" s="193"/>
      <c r="E198" s="193"/>
      <c r="F198" s="193"/>
      <c r="G198" s="193"/>
      <c r="H198" s="98" t="str">
        <f>G21</f>
        <v>1</v>
      </c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</row>
    <row r="199" spans="1:56" x14ac:dyDescent="0.2">
      <c r="A199" s="193" t="s">
        <v>20</v>
      </c>
      <c r="B199" s="193"/>
      <c r="C199" s="193"/>
      <c r="D199" s="193"/>
      <c r="E199" s="193"/>
      <c r="F199" s="193"/>
      <c r="G199" s="193"/>
      <c r="H199" s="98">
        <f>G20</f>
        <v>2</v>
      </c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</row>
    <row r="200" spans="1:56" x14ac:dyDescent="0.2">
      <c r="A200" s="193" t="s">
        <v>546</v>
      </c>
      <c r="B200" s="193"/>
      <c r="C200" s="193"/>
      <c r="D200" s="193"/>
      <c r="E200" s="193"/>
      <c r="F200" s="193"/>
      <c r="G200" s="193"/>
      <c r="H200" s="71">
        <f>H197*H198*H199</f>
        <v>1114.96</v>
      </c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</row>
    <row r="201" spans="1:56" x14ac:dyDescent="0.2">
      <c r="A201" s="171"/>
      <c r="B201" s="171"/>
      <c r="C201" s="171"/>
      <c r="D201" s="171"/>
      <c r="E201" s="171"/>
      <c r="F201" s="171"/>
      <c r="G201" s="171"/>
      <c r="H201" s="171"/>
      <c r="I201" s="1"/>
    </row>
    <row r="202" spans="1:56" x14ac:dyDescent="0.2">
      <c r="A202" s="175" t="s">
        <v>517</v>
      </c>
      <c r="B202" s="175"/>
      <c r="C202" s="175"/>
      <c r="D202" s="175"/>
      <c r="E202" s="175"/>
      <c r="F202" s="175"/>
      <c r="G202" s="175"/>
      <c r="H202" s="175"/>
      <c r="I202" s="1"/>
    </row>
    <row r="203" spans="1:56" ht="25.5" x14ac:dyDescent="0.2">
      <c r="A203" s="79" t="s">
        <v>18</v>
      </c>
      <c r="B203" s="156" t="s">
        <v>80</v>
      </c>
      <c r="C203" s="156"/>
      <c r="D203" s="79" t="s">
        <v>508</v>
      </c>
      <c r="E203" s="79" t="s">
        <v>493</v>
      </c>
      <c r="F203" s="79" t="s">
        <v>518</v>
      </c>
      <c r="G203" s="97" t="s">
        <v>519</v>
      </c>
      <c r="H203" s="79" t="s">
        <v>520</v>
      </c>
      <c r="I203" s="1"/>
    </row>
    <row r="204" spans="1:56" ht="12.75" customHeight="1" x14ac:dyDescent="0.2">
      <c r="A204" s="98">
        <v>5</v>
      </c>
      <c r="B204" s="190" t="s">
        <v>89</v>
      </c>
      <c r="C204" s="190"/>
      <c r="D204" s="98">
        <v>1</v>
      </c>
      <c r="E204" s="71">
        <f>VLOOKUP(A204,Insumos!$A$2:$D$236,4, )</f>
        <v>211.52</v>
      </c>
      <c r="F204" s="98">
        <v>120</v>
      </c>
      <c r="G204" s="71">
        <f t="shared" ref="G204:G242" si="3">ROUND((D204*E204*$H$248)/12,2)</f>
        <v>0.6</v>
      </c>
      <c r="H204" s="71">
        <f t="shared" ref="H204:H242" si="4">ROUND((E204/F204*D204)+G204,2)</f>
        <v>2.36</v>
      </c>
      <c r="I204" s="1"/>
    </row>
    <row r="205" spans="1:56" ht="12.75" customHeight="1" x14ac:dyDescent="0.2">
      <c r="A205" s="98">
        <v>6</v>
      </c>
      <c r="B205" s="190" t="s">
        <v>90</v>
      </c>
      <c r="C205" s="190"/>
      <c r="D205" s="98">
        <v>1</v>
      </c>
      <c r="E205" s="71">
        <f>VLOOKUP(A205,Insumos!$A$2:$D$236,4, )</f>
        <v>34.17</v>
      </c>
      <c r="F205" s="98">
        <v>120</v>
      </c>
      <c r="G205" s="71">
        <f t="shared" si="3"/>
        <v>0.1</v>
      </c>
      <c r="H205" s="71">
        <f t="shared" si="4"/>
        <v>0.38</v>
      </c>
      <c r="I205" s="1"/>
    </row>
    <row r="206" spans="1:56" ht="12.75" customHeight="1" x14ac:dyDescent="0.2">
      <c r="A206" s="98">
        <v>7</v>
      </c>
      <c r="B206" s="190" t="s">
        <v>91</v>
      </c>
      <c r="C206" s="190"/>
      <c r="D206" s="98">
        <v>1</v>
      </c>
      <c r="E206" s="71">
        <f>VLOOKUP(A206,Insumos!$A$2:$D$236,4, )</f>
        <v>26.62</v>
      </c>
      <c r="F206" s="98">
        <v>120</v>
      </c>
      <c r="G206" s="71">
        <f t="shared" si="3"/>
        <v>0.08</v>
      </c>
      <c r="H206" s="71">
        <f t="shared" si="4"/>
        <v>0.3</v>
      </c>
      <c r="I206" s="1"/>
    </row>
    <row r="207" spans="1:56" ht="20.85" customHeight="1" x14ac:dyDescent="0.2">
      <c r="A207" s="98">
        <v>10</v>
      </c>
      <c r="B207" s="190" t="s">
        <v>94</v>
      </c>
      <c r="C207" s="190"/>
      <c r="D207" s="98">
        <v>1</v>
      </c>
      <c r="E207" s="71">
        <f>VLOOKUP(A207,Insumos!$A$2:$D$236,4, )</f>
        <v>16.59</v>
      </c>
      <c r="F207" s="98">
        <v>120</v>
      </c>
      <c r="G207" s="71">
        <f t="shared" si="3"/>
        <v>0.05</v>
      </c>
      <c r="H207" s="71">
        <f t="shared" si="4"/>
        <v>0.19</v>
      </c>
      <c r="I207" s="1"/>
    </row>
    <row r="208" spans="1:56" ht="12.75" customHeight="1" x14ac:dyDescent="0.2">
      <c r="A208" s="98">
        <v>19</v>
      </c>
      <c r="B208" s="190" t="s">
        <v>103</v>
      </c>
      <c r="C208" s="190"/>
      <c r="D208" s="98">
        <v>1</v>
      </c>
      <c r="E208" s="71">
        <f>VLOOKUP(A208,Insumos!$A$2:$D$236,4, )</f>
        <v>94.85</v>
      </c>
      <c r="F208" s="98">
        <v>120</v>
      </c>
      <c r="G208" s="71">
        <f t="shared" si="3"/>
        <v>0.27</v>
      </c>
      <c r="H208" s="71">
        <f t="shared" si="4"/>
        <v>1.06</v>
      </c>
      <c r="I208" s="1"/>
    </row>
    <row r="209" spans="1:9" ht="12.75" customHeight="1" x14ac:dyDescent="0.2">
      <c r="A209" s="98">
        <v>33</v>
      </c>
      <c r="B209" s="190" t="s">
        <v>117</v>
      </c>
      <c r="C209" s="190"/>
      <c r="D209" s="98">
        <v>1</v>
      </c>
      <c r="E209" s="71">
        <f>VLOOKUP(A209,Insumos!$A$2:$D$236,4, )</f>
        <v>60.07</v>
      </c>
      <c r="F209" s="98">
        <v>120</v>
      </c>
      <c r="G209" s="71">
        <f t="shared" si="3"/>
        <v>0.17</v>
      </c>
      <c r="H209" s="71">
        <f t="shared" si="4"/>
        <v>0.67</v>
      </c>
      <c r="I209" s="1"/>
    </row>
    <row r="210" spans="1:9" ht="20.85" customHeight="1" x14ac:dyDescent="0.2">
      <c r="A210" s="98">
        <v>36</v>
      </c>
      <c r="B210" s="190" t="s">
        <v>120</v>
      </c>
      <c r="C210" s="190"/>
      <c r="D210" s="98">
        <v>1</v>
      </c>
      <c r="E210" s="71">
        <f>VLOOKUP(A210,Insumos!$A$2:$D$236,4, )</f>
        <v>127.37</v>
      </c>
      <c r="F210" s="98">
        <v>120</v>
      </c>
      <c r="G210" s="71">
        <f t="shared" si="3"/>
        <v>0.36</v>
      </c>
      <c r="H210" s="71">
        <f t="shared" si="4"/>
        <v>1.42</v>
      </c>
      <c r="I210" s="1"/>
    </row>
    <row r="211" spans="1:9" ht="49.9" customHeight="1" x14ac:dyDescent="0.2">
      <c r="A211" s="98">
        <v>37</v>
      </c>
      <c r="B211" s="190" t="s">
        <v>121</v>
      </c>
      <c r="C211" s="190"/>
      <c r="D211" s="98">
        <v>1</v>
      </c>
      <c r="E211" s="71">
        <f>VLOOKUP(A211,Insumos!$A$2:$D$236,4, )</f>
        <v>46.9</v>
      </c>
      <c r="F211" s="98">
        <v>120</v>
      </c>
      <c r="G211" s="71">
        <f t="shared" si="3"/>
        <v>0.13</v>
      </c>
      <c r="H211" s="71">
        <f t="shared" si="4"/>
        <v>0.52</v>
      </c>
      <c r="I211" s="1"/>
    </row>
    <row r="212" spans="1:9" ht="20.85" customHeight="1" x14ac:dyDescent="0.2">
      <c r="A212" s="98">
        <v>38</v>
      </c>
      <c r="B212" s="190" t="s">
        <v>122</v>
      </c>
      <c r="C212" s="190"/>
      <c r="D212" s="98">
        <v>1</v>
      </c>
      <c r="E212" s="71">
        <f>VLOOKUP(A212,Insumos!$A$2:$D$236,4, )</f>
        <v>39.25</v>
      </c>
      <c r="F212" s="98">
        <v>120</v>
      </c>
      <c r="G212" s="71">
        <f t="shared" si="3"/>
        <v>0.11</v>
      </c>
      <c r="H212" s="71">
        <f t="shared" si="4"/>
        <v>0.44</v>
      </c>
      <c r="I212" s="1"/>
    </row>
    <row r="213" spans="1:9" ht="20.85" customHeight="1" x14ac:dyDescent="0.2">
      <c r="A213" s="98">
        <v>67</v>
      </c>
      <c r="B213" s="190" t="s">
        <v>151</v>
      </c>
      <c r="C213" s="190"/>
      <c r="D213" s="98">
        <v>1</v>
      </c>
      <c r="E213" s="71">
        <f>VLOOKUP(A213,Insumos!$A$2:$D$236,4, )</f>
        <v>29.27</v>
      </c>
      <c r="F213" s="98">
        <v>120</v>
      </c>
      <c r="G213" s="71">
        <f t="shared" si="3"/>
        <v>0.08</v>
      </c>
      <c r="H213" s="71">
        <f t="shared" si="4"/>
        <v>0.32</v>
      </c>
      <c r="I213" s="1"/>
    </row>
    <row r="214" spans="1:9" ht="30.6" customHeight="1" x14ac:dyDescent="0.2">
      <c r="A214" s="98">
        <v>68</v>
      </c>
      <c r="B214" s="190" t="s">
        <v>152</v>
      </c>
      <c r="C214" s="190"/>
      <c r="D214" s="98">
        <v>1</v>
      </c>
      <c r="E214" s="71">
        <f>VLOOKUP(A214,Insumos!$A$2:$D$236,4, )</f>
        <v>32.58</v>
      </c>
      <c r="F214" s="98">
        <v>120</v>
      </c>
      <c r="G214" s="71">
        <f t="shared" si="3"/>
        <v>0.09</v>
      </c>
      <c r="H214" s="71">
        <f t="shared" si="4"/>
        <v>0.36</v>
      </c>
      <c r="I214" s="1"/>
    </row>
    <row r="215" spans="1:9" ht="30.6" customHeight="1" x14ac:dyDescent="0.2">
      <c r="A215" s="98">
        <v>69</v>
      </c>
      <c r="B215" s="190" t="s">
        <v>153</v>
      </c>
      <c r="C215" s="190"/>
      <c r="D215" s="98">
        <v>1</v>
      </c>
      <c r="E215" s="71">
        <f>VLOOKUP(A215,Insumos!$A$2:$D$236,4, )</f>
        <v>28.36</v>
      </c>
      <c r="F215" s="98">
        <v>120</v>
      </c>
      <c r="G215" s="71">
        <f t="shared" si="3"/>
        <v>0.08</v>
      </c>
      <c r="H215" s="71">
        <f t="shared" si="4"/>
        <v>0.32</v>
      </c>
    </row>
    <row r="216" spans="1:9" ht="12.75" customHeight="1" x14ac:dyDescent="0.2">
      <c r="A216" s="98">
        <v>70</v>
      </c>
      <c r="B216" s="190" t="s">
        <v>154</v>
      </c>
      <c r="C216" s="190"/>
      <c r="D216" s="98">
        <v>1</v>
      </c>
      <c r="E216" s="71">
        <f>VLOOKUP(A216,Insumos!$A$2:$D$236,4, )</f>
        <v>28.17</v>
      </c>
      <c r="F216" s="98">
        <v>120</v>
      </c>
      <c r="G216" s="71">
        <f t="shared" si="3"/>
        <v>0.08</v>
      </c>
      <c r="H216" s="71">
        <f t="shared" si="4"/>
        <v>0.31</v>
      </c>
      <c r="I216" s="1"/>
    </row>
    <row r="217" spans="1:9" ht="20.85" customHeight="1" x14ac:dyDescent="0.2">
      <c r="A217" s="98">
        <v>82</v>
      </c>
      <c r="B217" s="190" t="s">
        <v>166</v>
      </c>
      <c r="C217" s="190"/>
      <c r="D217" s="98">
        <v>1</v>
      </c>
      <c r="E217" s="71">
        <f>VLOOKUP(A217,Insumos!$A$2:$D$236,4, )</f>
        <v>28.91</v>
      </c>
      <c r="F217" s="98">
        <v>120</v>
      </c>
      <c r="G217" s="71">
        <f t="shared" si="3"/>
        <v>0.08</v>
      </c>
      <c r="H217" s="71">
        <f t="shared" si="4"/>
        <v>0.32</v>
      </c>
      <c r="I217" s="1"/>
    </row>
    <row r="218" spans="1:9" ht="20.85" customHeight="1" x14ac:dyDescent="0.2">
      <c r="A218" s="98">
        <v>88</v>
      </c>
      <c r="B218" s="190" t="s">
        <v>172</v>
      </c>
      <c r="C218" s="190"/>
      <c r="D218" s="98">
        <v>1</v>
      </c>
      <c r="E218" s="71">
        <f>VLOOKUP(A218,Insumos!$A$2:$D$236,4, )</f>
        <v>39.270000000000003</v>
      </c>
      <c r="F218" s="98">
        <v>120</v>
      </c>
      <c r="G218" s="71">
        <f t="shared" si="3"/>
        <v>0.11</v>
      </c>
      <c r="H218" s="71">
        <f t="shared" si="4"/>
        <v>0.44</v>
      </c>
      <c r="I218" s="1"/>
    </row>
    <row r="219" spans="1:9" ht="12.75" customHeight="1" x14ac:dyDescent="0.2">
      <c r="A219" s="98">
        <v>102</v>
      </c>
      <c r="B219" s="190" t="s">
        <v>186</v>
      </c>
      <c r="C219" s="190"/>
      <c r="D219" s="98">
        <v>1</v>
      </c>
      <c r="E219" s="71">
        <f>VLOOKUP(A219,Insumos!$A$2:$D$236,4, )</f>
        <v>31.61</v>
      </c>
      <c r="F219" s="98">
        <v>120</v>
      </c>
      <c r="G219" s="71">
        <f t="shared" si="3"/>
        <v>0.09</v>
      </c>
      <c r="H219" s="71">
        <f t="shared" si="4"/>
        <v>0.35</v>
      </c>
      <c r="I219" s="1"/>
    </row>
    <row r="220" spans="1:9" ht="20.85" customHeight="1" x14ac:dyDescent="0.2">
      <c r="A220" s="98">
        <v>103</v>
      </c>
      <c r="B220" s="190" t="s">
        <v>187</v>
      </c>
      <c r="C220" s="190"/>
      <c r="D220" s="98">
        <v>1</v>
      </c>
      <c r="E220" s="71">
        <f>VLOOKUP(A220,Insumos!$A$2:$D$236,4, )</f>
        <v>159.9</v>
      </c>
      <c r="F220" s="98">
        <v>120</v>
      </c>
      <c r="G220" s="71">
        <f t="shared" si="3"/>
        <v>0.45</v>
      </c>
      <c r="H220" s="71">
        <f t="shared" si="4"/>
        <v>1.78</v>
      </c>
      <c r="I220" s="1"/>
    </row>
    <row r="221" spans="1:9" ht="12.75" customHeight="1" x14ac:dyDescent="0.2">
      <c r="A221" s="98">
        <v>104</v>
      </c>
      <c r="B221" s="190" t="s">
        <v>188</v>
      </c>
      <c r="C221" s="190"/>
      <c r="D221" s="98">
        <v>1</v>
      </c>
      <c r="E221" s="71">
        <f>VLOOKUP(A221,Insumos!$A$2:$D$236,4, )</f>
        <v>206.3</v>
      </c>
      <c r="F221" s="98">
        <v>120</v>
      </c>
      <c r="G221" s="71">
        <f t="shared" si="3"/>
        <v>0.57999999999999996</v>
      </c>
      <c r="H221" s="71">
        <f t="shared" si="4"/>
        <v>2.2999999999999998</v>
      </c>
      <c r="I221" s="1"/>
    </row>
    <row r="222" spans="1:9" ht="20.85" customHeight="1" x14ac:dyDescent="0.2">
      <c r="A222" s="98">
        <v>105</v>
      </c>
      <c r="B222" s="190" t="s">
        <v>189</v>
      </c>
      <c r="C222" s="190"/>
      <c r="D222" s="98">
        <v>1</v>
      </c>
      <c r="E222" s="71">
        <f>VLOOKUP(A222,Insumos!$A$2:$D$236,4, )</f>
        <v>222.36</v>
      </c>
      <c r="F222" s="98">
        <v>120</v>
      </c>
      <c r="G222" s="71">
        <f t="shared" si="3"/>
        <v>0.63</v>
      </c>
      <c r="H222" s="71">
        <f t="shared" si="4"/>
        <v>2.48</v>
      </c>
      <c r="I222" s="1"/>
    </row>
    <row r="223" spans="1:9" ht="12.75" customHeight="1" x14ac:dyDescent="0.2">
      <c r="A223" s="98">
        <v>106</v>
      </c>
      <c r="B223" s="190" t="s">
        <v>190</v>
      </c>
      <c r="C223" s="190"/>
      <c r="D223" s="98">
        <v>1</v>
      </c>
      <c r="E223" s="71">
        <f>VLOOKUP(A223,Insumos!$A$2:$D$236,4, )</f>
        <v>26.72</v>
      </c>
      <c r="F223" s="98">
        <v>120</v>
      </c>
      <c r="G223" s="71">
        <f t="shared" si="3"/>
        <v>0.08</v>
      </c>
      <c r="H223" s="71">
        <f t="shared" si="4"/>
        <v>0.3</v>
      </c>
      <c r="I223" s="1"/>
    </row>
    <row r="224" spans="1:9" ht="12.75" customHeight="1" x14ac:dyDescent="0.2">
      <c r="A224" s="98">
        <v>110</v>
      </c>
      <c r="B224" s="190" t="s">
        <v>194</v>
      </c>
      <c r="C224" s="190"/>
      <c r="D224" s="98">
        <v>1</v>
      </c>
      <c r="E224" s="71">
        <f>VLOOKUP(A224,Insumos!$A$2:$D$236,4, )</f>
        <v>16.32</v>
      </c>
      <c r="F224" s="98">
        <v>120</v>
      </c>
      <c r="G224" s="71">
        <f t="shared" si="3"/>
        <v>0.05</v>
      </c>
      <c r="H224" s="71">
        <f t="shared" si="4"/>
        <v>0.19</v>
      </c>
      <c r="I224" s="1"/>
    </row>
    <row r="225" spans="1:9" ht="12.75" customHeight="1" x14ac:dyDescent="0.2">
      <c r="A225" s="98">
        <v>111</v>
      </c>
      <c r="B225" s="190" t="s">
        <v>195</v>
      </c>
      <c r="C225" s="190"/>
      <c r="D225" s="98">
        <v>1</v>
      </c>
      <c r="E225" s="71">
        <f>VLOOKUP(A225,Insumos!$A$2:$D$236,4, )</f>
        <v>39.22</v>
      </c>
      <c r="F225" s="98">
        <v>120</v>
      </c>
      <c r="G225" s="71">
        <f t="shared" si="3"/>
        <v>0.11</v>
      </c>
      <c r="H225" s="71">
        <f t="shared" si="4"/>
        <v>0.44</v>
      </c>
      <c r="I225" s="1"/>
    </row>
    <row r="226" spans="1:9" ht="12.75" customHeight="1" x14ac:dyDescent="0.2">
      <c r="A226" s="98">
        <v>112</v>
      </c>
      <c r="B226" s="190" t="s">
        <v>196</v>
      </c>
      <c r="C226" s="190"/>
      <c r="D226" s="98">
        <v>1</v>
      </c>
      <c r="E226" s="71">
        <f>VLOOKUP(A226,Insumos!$A$2:$D$236,4, )</f>
        <v>22.91</v>
      </c>
      <c r="F226" s="98">
        <v>120</v>
      </c>
      <c r="G226" s="71">
        <f t="shared" si="3"/>
        <v>0.06</v>
      </c>
      <c r="H226" s="71">
        <f t="shared" si="4"/>
        <v>0.25</v>
      </c>
      <c r="I226" s="1"/>
    </row>
    <row r="227" spans="1:9" ht="12.75" customHeight="1" x14ac:dyDescent="0.2">
      <c r="A227" s="98">
        <v>123</v>
      </c>
      <c r="B227" s="190" t="s">
        <v>207</v>
      </c>
      <c r="C227" s="190"/>
      <c r="D227" s="98">
        <v>1</v>
      </c>
      <c r="E227" s="71">
        <f>VLOOKUP(A227,Insumos!$A$2:$D$236,4, )</f>
        <v>53.44</v>
      </c>
      <c r="F227" s="98">
        <v>120</v>
      </c>
      <c r="G227" s="71">
        <f t="shared" si="3"/>
        <v>0.15</v>
      </c>
      <c r="H227" s="71">
        <f t="shared" si="4"/>
        <v>0.6</v>
      </c>
    </row>
    <row r="228" spans="1:9" ht="20.85" customHeight="1" x14ac:dyDescent="0.2">
      <c r="A228" s="98">
        <v>125</v>
      </c>
      <c r="B228" s="190" t="s">
        <v>209</v>
      </c>
      <c r="C228" s="190"/>
      <c r="D228" s="98">
        <v>1</v>
      </c>
      <c r="E228" s="71">
        <f>VLOOKUP(A228,Insumos!$A$2:$D$236,4, )</f>
        <v>115.64</v>
      </c>
      <c r="F228" s="98">
        <v>120</v>
      </c>
      <c r="G228" s="71">
        <f t="shared" si="3"/>
        <v>0.33</v>
      </c>
      <c r="H228" s="71">
        <f t="shared" si="4"/>
        <v>1.29</v>
      </c>
    </row>
    <row r="229" spans="1:9" ht="40.35" customHeight="1" x14ac:dyDescent="0.2">
      <c r="A229" s="98">
        <v>128</v>
      </c>
      <c r="B229" s="190" t="s">
        <v>212</v>
      </c>
      <c r="C229" s="190"/>
      <c r="D229" s="98">
        <v>1</v>
      </c>
      <c r="E229" s="71">
        <f>VLOOKUP(A229,Insumos!$A$2:$D$236,4, )</f>
        <v>42.45</v>
      </c>
      <c r="F229" s="98">
        <v>120</v>
      </c>
      <c r="G229" s="71">
        <f t="shared" si="3"/>
        <v>0.12</v>
      </c>
      <c r="H229" s="71">
        <f t="shared" si="4"/>
        <v>0.47</v>
      </c>
      <c r="I229" s="1"/>
    </row>
    <row r="230" spans="1:9" ht="12.75" customHeight="1" x14ac:dyDescent="0.2">
      <c r="A230" s="98">
        <v>129</v>
      </c>
      <c r="B230" s="190" t="s">
        <v>213</v>
      </c>
      <c r="C230" s="190"/>
      <c r="D230" s="98">
        <v>1</v>
      </c>
      <c r="E230" s="71">
        <f>VLOOKUP(A230,Insumos!$A$2:$D$236,4, )</f>
        <v>27.58</v>
      </c>
      <c r="F230" s="98">
        <v>120</v>
      </c>
      <c r="G230" s="71">
        <f t="shared" si="3"/>
        <v>0.08</v>
      </c>
      <c r="H230" s="71">
        <f t="shared" si="4"/>
        <v>0.31</v>
      </c>
      <c r="I230" s="1"/>
    </row>
    <row r="231" spans="1:9" ht="12.75" customHeight="1" x14ac:dyDescent="0.2">
      <c r="A231" s="98">
        <v>142</v>
      </c>
      <c r="B231" s="190" t="s">
        <v>226</v>
      </c>
      <c r="C231" s="190"/>
      <c r="D231" s="98">
        <v>1</v>
      </c>
      <c r="E231" s="71">
        <f>VLOOKUP(A231,Insumos!$A$2:$D$236,4, )</f>
        <v>24.11</v>
      </c>
      <c r="F231" s="98">
        <v>120</v>
      </c>
      <c r="G231" s="71">
        <f t="shared" si="3"/>
        <v>7.0000000000000007E-2</v>
      </c>
      <c r="H231" s="71">
        <f t="shared" si="4"/>
        <v>0.27</v>
      </c>
      <c r="I231" s="1"/>
    </row>
    <row r="232" spans="1:9" ht="20.85" customHeight="1" x14ac:dyDescent="0.2">
      <c r="A232" s="98">
        <v>143</v>
      </c>
      <c r="B232" s="190" t="s">
        <v>227</v>
      </c>
      <c r="C232" s="190"/>
      <c r="D232" s="98">
        <v>1</v>
      </c>
      <c r="E232" s="71">
        <f>VLOOKUP(A232,Insumos!$A$2:$D$236,4, )</f>
        <v>53.47</v>
      </c>
      <c r="F232" s="98">
        <v>120</v>
      </c>
      <c r="G232" s="71">
        <f t="shared" si="3"/>
        <v>0.15</v>
      </c>
      <c r="H232" s="71">
        <f t="shared" si="4"/>
        <v>0.6</v>
      </c>
      <c r="I232" s="1"/>
    </row>
    <row r="233" spans="1:9" ht="20.85" customHeight="1" x14ac:dyDescent="0.2">
      <c r="A233" s="98">
        <v>144</v>
      </c>
      <c r="B233" s="190" t="s">
        <v>228</v>
      </c>
      <c r="C233" s="190"/>
      <c r="D233" s="98">
        <v>1</v>
      </c>
      <c r="E233" s="71">
        <f>VLOOKUP(A233,Insumos!$A$2:$D$236,4, )</f>
        <v>45.53</v>
      </c>
      <c r="F233" s="98">
        <v>120</v>
      </c>
      <c r="G233" s="71">
        <f t="shared" si="3"/>
        <v>0.13</v>
      </c>
      <c r="H233" s="71">
        <f t="shared" si="4"/>
        <v>0.51</v>
      </c>
      <c r="I233" s="1"/>
    </row>
    <row r="234" spans="1:9" ht="12.75" customHeight="1" x14ac:dyDescent="0.2">
      <c r="A234" s="98">
        <v>156</v>
      </c>
      <c r="B234" s="190" t="s">
        <v>240</v>
      </c>
      <c r="C234" s="190"/>
      <c r="D234" s="98">
        <v>1</v>
      </c>
      <c r="E234" s="71">
        <f>VLOOKUP(A234,Insumos!$A$2:$D$236,4, )</f>
        <v>43.35</v>
      </c>
      <c r="F234" s="98">
        <v>120</v>
      </c>
      <c r="G234" s="71">
        <f t="shared" si="3"/>
        <v>0.12</v>
      </c>
      <c r="H234" s="71">
        <f t="shared" si="4"/>
        <v>0.48</v>
      </c>
      <c r="I234" s="1"/>
    </row>
    <row r="235" spans="1:9" ht="12.75" customHeight="1" x14ac:dyDescent="0.2">
      <c r="A235" s="98">
        <v>158</v>
      </c>
      <c r="B235" s="190" t="s">
        <v>242</v>
      </c>
      <c r="C235" s="190"/>
      <c r="D235" s="98">
        <v>1</v>
      </c>
      <c r="E235" s="71">
        <f>VLOOKUP(A235,Insumos!$A$2:$D$236,4, )</f>
        <v>56.31</v>
      </c>
      <c r="F235" s="98">
        <v>120</v>
      </c>
      <c r="G235" s="71">
        <f t="shared" si="3"/>
        <v>0.16</v>
      </c>
      <c r="H235" s="71">
        <f t="shared" si="4"/>
        <v>0.63</v>
      </c>
      <c r="I235" s="1"/>
    </row>
    <row r="236" spans="1:9" ht="12.75" customHeight="1" x14ac:dyDescent="0.2">
      <c r="A236" s="98">
        <v>169</v>
      </c>
      <c r="B236" s="190" t="s">
        <v>253</v>
      </c>
      <c r="C236" s="190"/>
      <c r="D236" s="98">
        <v>1</v>
      </c>
      <c r="E236" s="71">
        <f>VLOOKUP(A236,Insumos!$A$2:$D$236,4, )</f>
        <v>153.02000000000001</v>
      </c>
      <c r="F236" s="98">
        <v>120</v>
      </c>
      <c r="G236" s="71">
        <f t="shared" si="3"/>
        <v>0.43</v>
      </c>
      <c r="H236" s="71">
        <f t="shared" si="4"/>
        <v>1.71</v>
      </c>
      <c r="I236" s="1"/>
    </row>
    <row r="237" spans="1:9" ht="12.75" customHeight="1" x14ac:dyDescent="0.2">
      <c r="A237" s="98">
        <v>177</v>
      </c>
      <c r="B237" s="190" t="s">
        <v>261</v>
      </c>
      <c r="C237" s="190"/>
      <c r="D237" s="98">
        <v>1</v>
      </c>
      <c r="E237" s="71">
        <f>VLOOKUP(A237,Insumos!$A$2:$D$236,4, )</f>
        <v>26.05</v>
      </c>
      <c r="F237" s="98">
        <v>120</v>
      </c>
      <c r="G237" s="71">
        <f t="shared" si="3"/>
        <v>7.0000000000000007E-2</v>
      </c>
      <c r="H237" s="71">
        <f t="shared" si="4"/>
        <v>0.28999999999999998</v>
      </c>
    </row>
    <row r="238" spans="1:9" ht="40.35" customHeight="1" x14ac:dyDescent="0.2">
      <c r="A238" s="98">
        <v>178</v>
      </c>
      <c r="B238" s="190" t="s">
        <v>571</v>
      </c>
      <c r="C238" s="190"/>
      <c r="D238" s="98">
        <v>1</v>
      </c>
      <c r="E238" s="71">
        <f>VLOOKUP(A238,Insumos!$A$2:$D$236,4, )</f>
        <v>750.58</v>
      </c>
      <c r="F238" s="98">
        <v>120</v>
      </c>
      <c r="G238" s="71">
        <f t="shared" si="3"/>
        <v>2.13</v>
      </c>
      <c r="H238" s="71">
        <f t="shared" si="4"/>
        <v>8.3800000000000008</v>
      </c>
      <c r="I238" s="1"/>
    </row>
    <row r="239" spans="1:9" ht="12.75" customHeight="1" x14ac:dyDescent="0.2">
      <c r="A239" s="98">
        <v>211</v>
      </c>
      <c r="B239" s="190" t="s">
        <v>295</v>
      </c>
      <c r="C239" s="190"/>
      <c r="D239" s="98">
        <v>1</v>
      </c>
      <c r="E239" s="71">
        <f>VLOOKUP(A239,Insumos!$A$2:$D$236,4, )</f>
        <v>39.03</v>
      </c>
      <c r="F239" s="98">
        <v>120</v>
      </c>
      <c r="G239" s="71">
        <f t="shared" si="3"/>
        <v>0.11</v>
      </c>
      <c r="H239" s="71">
        <f t="shared" si="4"/>
        <v>0.44</v>
      </c>
      <c r="I239" s="1"/>
    </row>
    <row r="240" spans="1:9" ht="20.85" customHeight="1" x14ac:dyDescent="0.2">
      <c r="A240" s="98">
        <v>212</v>
      </c>
      <c r="B240" s="190" t="s">
        <v>296</v>
      </c>
      <c r="C240" s="190"/>
      <c r="D240" s="98">
        <v>1</v>
      </c>
      <c r="E240" s="71">
        <f>VLOOKUP(A240,Insumos!$A$2:$D$236,4, )</f>
        <v>37.78</v>
      </c>
      <c r="F240" s="98">
        <v>120</v>
      </c>
      <c r="G240" s="71">
        <f t="shared" si="3"/>
        <v>0.11</v>
      </c>
      <c r="H240" s="71">
        <f t="shared" si="4"/>
        <v>0.42</v>
      </c>
      <c r="I240" s="1"/>
    </row>
    <row r="241" spans="1:56" ht="20.85" customHeight="1" x14ac:dyDescent="0.2">
      <c r="A241" s="98">
        <v>219</v>
      </c>
      <c r="B241" s="190" t="s">
        <v>303</v>
      </c>
      <c r="C241" s="190"/>
      <c r="D241" s="98">
        <v>1</v>
      </c>
      <c r="E241" s="71">
        <f>VLOOKUP(A241,Insumos!$A$2:$D$236,4, )</f>
        <v>35.19</v>
      </c>
      <c r="F241" s="98">
        <v>120</v>
      </c>
      <c r="G241" s="71">
        <f t="shared" si="3"/>
        <v>0.1</v>
      </c>
      <c r="H241" s="71">
        <f t="shared" si="4"/>
        <v>0.39</v>
      </c>
      <c r="I241" s="1"/>
    </row>
    <row r="242" spans="1:56" ht="69.400000000000006" customHeight="1" x14ac:dyDescent="0.2">
      <c r="A242" s="98">
        <v>223</v>
      </c>
      <c r="B242" s="190" t="s">
        <v>307</v>
      </c>
      <c r="C242" s="190"/>
      <c r="D242" s="98">
        <v>1</v>
      </c>
      <c r="E242" s="71">
        <f>VLOOKUP(A242,Insumos!$A$2:$D$236,4, )</f>
        <v>12321.17</v>
      </c>
      <c r="F242" s="98">
        <v>120</v>
      </c>
      <c r="G242" s="71">
        <f t="shared" si="3"/>
        <v>34.909999999999997</v>
      </c>
      <c r="H242" s="71">
        <f t="shared" si="4"/>
        <v>137.59</v>
      </c>
      <c r="I242" s="1"/>
    </row>
    <row r="243" spans="1:56" x14ac:dyDescent="0.2">
      <c r="A243" s="156" t="s">
        <v>521</v>
      </c>
      <c r="B243" s="156"/>
      <c r="C243" s="156"/>
      <c r="D243" s="156"/>
      <c r="E243" s="156"/>
      <c r="F243" s="156"/>
      <c r="G243" s="156"/>
      <c r="H243" s="118">
        <f>SUM(H203:H242)</f>
        <v>171.88</v>
      </c>
      <c r="I243" s="1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</row>
    <row r="244" spans="1:56" x14ac:dyDescent="0.2">
      <c r="A244" s="156" t="s">
        <v>522</v>
      </c>
      <c r="B244" s="156"/>
      <c r="C244" s="156"/>
      <c r="D244" s="156"/>
      <c r="E244" s="156"/>
      <c r="F244" s="156"/>
      <c r="G244" s="156"/>
      <c r="H244" s="79" t="str">
        <f>G21</f>
        <v>1</v>
      </c>
      <c r="I244" s="1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</row>
    <row r="245" spans="1:56" x14ac:dyDescent="0.2">
      <c r="A245" s="156" t="s">
        <v>20</v>
      </c>
      <c r="B245" s="156"/>
      <c r="C245" s="156"/>
      <c r="D245" s="156"/>
      <c r="E245" s="156"/>
      <c r="F245" s="156"/>
      <c r="G245" s="156"/>
      <c r="H245" s="79">
        <f>G20</f>
        <v>2</v>
      </c>
      <c r="I245" s="1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</row>
    <row r="246" spans="1:56" x14ac:dyDescent="0.2">
      <c r="A246" s="156" t="s">
        <v>516</v>
      </c>
      <c r="B246" s="156"/>
      <c r="C246" s="156"/>
      <c r="D246" s="156"/>
      <c r="E246" s="156"/>
      <c r="F246" s="156"/>
      <c r="G246" s="156"/>
      <c r="H246" s="118">
        <f>ROUND(H243/H244/H245,2)</f>
        <v>85.94</v>
      </c>
      <c r="I246" s="53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</row>
    <row r="247" spans="1:56" x14ac:dyDescent="0.2">
      <c r="A247" s="171"/>
      <c r="B247" s="171"/>
      <c r="C247" s="171"/>
      <c r="D247" s="171"/>
      <c r="E247" s="171"/>
      <c r="F247" s="171"/>
      <c r="G247" s="171"/>
      <c r="H247" s="171"/>
      <c r="I247" s="1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</row>
    <row r="248" spans="1:56" ht="23.85" customHeight="1" x14ac:dyDescent="0.2">
      <c r="A248" s="191" t="s">
        <v>523</v>
      </c>
      <c r="B248" s="191"/>
      <c r="C248" s="191"/>
      <c r="D248" s="191"/>
      <c r="E248" s="191"/>
      <c r="F248" s="191"/>
      <c r="G248" s="99" t="s">
        <v>524</v>
      </c>
      <c r="H248" s="100">
        <v>3.4000000000000002E-2</v>
      </c>
      <c r="I248" s="1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</row>
    <row r="249" spans="1:56" x14ac:dyDescent="0.2">
      <c r="I249" s="1"/>
    </row>
    <row r="250" spans="1:56" x14ac:dyDescent="0.2">
      <c r="I250" s="1"/>
    </row>
    <row r="251" spans="1:56" x14ac:dyDescent="0.2">
      <c r="I251" s="1"/>
    </row>
    <row r="252" spans="1:56" x14ac:dyDescent="0.2">
      <c r="I252" s="1"/>
    </row>
    <row r="253" spans="1:56" x14ac:dyDescent="0.2">
      <c r="I253" s="1"/>
    </row>
  </sheetData>
  <mergeCells count="278">
    <mergeCell ref="B240:C240"/>
    <mergeCell ref="B241:C241"/>
    <mergeCell ref="B242:C242"/>
    <mergeCell ref="A243:G243"/>
    <mergeCell ref="A244:G244"/>
    <mergeCell ref="A245:G245"/>
    <mergeCell ref="A246:G246"/>
    <mergeCell ref="A247:H247"/>
    <mergeCell ref="A248:F248"/>
    <mergeCell ref="B231:C231"/>
    <mergeCell ref="B232:C232"/>
    <mergeCell ref="B233:C233"/>
    <mergeCell ref="B234:C234"/>
    <mergeCell ref="B235:C235"/>
    <mergeCell ref="B236:C236"/>
    <mergeCell ref="B237:C237"/>
    <mergeCell ref="B238:C238"/>
    <mergeCell ref="B239:C239"/>
    <mergeCell ref="B222:C222"/>
    <mergeCell ref="B223:C223"/>
    <mergeCell ref="B224:C224"/>
    <mergeCell ref="B225:C225"/>
    <mergeCell ref="B226:C226"/>
    <mergeCell ref="B227:C227"/>
    <mergeCell ref="B228:C228"/>
    <mergeCell ref="B229:C229"/>
    <mergeCell ref="B230:C230"/>
    <mergeCell ref="B213:C213"/>
    <mergeCell ref="B214:C214"/>
    <mergeCell ref="B215:C215"/>
    <mergeCell ref="B216:C216"/>
    <mergeCell ref="B217:C217"/>
    <mergeCell ref="B218:C218"/>
    <mergeCell ref="B219:C219"/>
    <mergeCell ref="B220:C220"/>
    <mergeCell ref="B221:C221"/>
    <mergeCell ref="B204:C204"/>
    <mergeCell ref="B205:C205"/>
    <mergeCell ref="B206:C206"/>
    <mergeCell ref="B207:C207"/>
    <mergeCell ref="B208:C208"/>
    <mergeCell ref="B209:C209"/>
    <mergeCell ref="B210:C210"/>
    <mergeCell ref="B211:C211"/>
    <mergeCell ref="B212:C212"/>
    <mergeCell ref="B195:E195"/>
    <mergeCell ref="B196:E196"/>
    <mergeCell ref="A197:G197"/>
    <mergeCell ref="A198:G198"/>
    <mergeCell ref="A199:G199"/>
    <mergeCell ref="A200:G200"/>
    <mergeCell ref="A201:H201"/>
    <mergeCell ref="A202:H202"/>
    <mergeCell ref="B203:C203"/>
    <mergeCell ref="B186:E186"/>
    <mergeCell ref="B187:E187"/>
    <mergeCell ref="B188:E188"/>
    <mergeCell ref="B189:E189"/>
    <mergeCell ref="B190:E190"/>
    <mergeCell ref="B191:E191"/>
    <mergeCell ref="B192:E192"/>
    <mergeCell ref="B193:E193"/>
    <mergeCell ref="B194:E194"/>
    <mergeCell ref="B177:E177"/>
    <mergeCell ref="B178:E178"/>
    <mergeCell ref="B179:E179"/>
    <mergeCell ref="B180:E180"/>
    <mergeCell ref="B181:E181"/>
    <mergeCell ref="B182:E182"/>
    <mergeCell ref="B183:E183"/>
    <mergeCell ref="B184:E184"/>
    <mergeCell ref="B185:E185"/>
    <mergeCell ref="B168:D168"/>
    <mergeCell ref="B169:D169"/>
    <mergeCell ref="B170:D170"/>
    <mergeCell ref="B171:D171"/>
    <mergeCell ref="B172:D172"/>
    <mergeCell ref="A173:G173"/>
    <mergeCell ref="A174:H174"/>
    <mergeCell ref="A175:H175"/>
    <mergeCell ref="B176:E176"/>
    <mergeCell ref="B159:D159"/>
    <mergeCell ref="B160:D160"/>
    <mergeCell ref="B161:D161"/>
    <mergeCell ref="B162:D162"/>
    <mergeCell ref="B163:D163"/>
    <mergeCell ref="B164:D164"/>
    <mergeCell ref="B165:D165"/>
    <mergeCell ref="B166:D166"/>
    <mergeCell ref="B167:D167"/>
    <mergeCell ref="A150:H150"/>
    <mergeCell ref="A151:G151"/>
    <mergeCell ref="A152:H152"/>
    <mergeCell ref="A153:H153"/>
    <mergeCell ref="B154:D154"/>
    <mergeCell ref="B155:D155"/>
    <mergeCell ref="B156:D156"/>
    <mergeCell ref="B157:D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48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3" manualBreakCount="3">
    <brk id="63" max="16383" man="1"/>
    <brk id="129" max="16383" man="1"/>
    <brk id="201" max="16383" man="1"/>
  </rowBreaks>
  <drawing r:id="rId3"/>
  <legacyDrawing r:id="rId4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7BC65"/>
    <pageSetUpPr fitToPage="1"/>
  </sheetPr>
  <dimension ref="A1:BD170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572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333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526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527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528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573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44562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1184.93</v>
      </c>
      <c r="I25" s="27" t="s">
        <v>574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1184.93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98.744166666666672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32.914722222222224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131.6588888888889</v>
      </c>
      <c r="AZ37"/>
      <c r="BA37"/>
      <c r="BB37"/>
      <c r="BC37"/>
      <c r="BD37"/>
    </row>
    <row r="38" spans="1:56" x14ac:dyDescent="0.2">
      <c r="A38" s="193"/>
      <c r="B38" s="193"/>
      <c r="C38" s="193"/>
      <c r="D38" s="193"/>
      <c r="E38" s="193"/>
      <c r="F38" s="193"/>
      <c r="G38" s="193"/>
      <c r="H38" s="193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1316.588888888889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263.31777777777779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32.914722222222224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46.343928888888897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19.748833333333334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13.16588888888889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7.8995333333333342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2.6331777777777781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105.32711111111112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491.3509733333334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0</v>
      </c>
      <c r="I52" s="27" t="s">
        <v>532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324.32</v>
      </c>
      <c r="I53" s="27" t="s">
        <v>533</v>
      </c>
      <c r="AZ53"/>
      <c r="BA53"/>
      <c r="BB53"/>
      <c r="BC53"/>
      <c r="BD53"/>
    </row>
    <row r="54" spans="1:56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98" t="s">
        <v>334</v>
      </c>
      <c r="B55" s="164" t="s">
        <v>535</v>
      </c>
      <c r="C55" s="164"/>
      <c r="D55" s="164"/>
      <c r="E55" s="164"/>
      <c r="F55" s="164"/>
      <c r="G55" s="164"/>
      <c r="H55" s="77">
        <v>15.62</v>
      </c>
      <c r="I55" s="27" t="s">
        <v>536</v>
      </c>
      <c r="AZ55"/>
      <c r="BA55"/>
      <c r="BB55"/>
      <c r="BC55"/>
      <c r="BD55"/>
    </row>
    <row r="56" spans="1:56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340.94</v>
      </c>
      <c r="AZ56"/>
      <c r="BA56"/>
      <c r="BB56"/>
      <c r="BC56"/>
      <c r="BD56"/>
    </row>
    <row r="57" spans="1:56" x14ac:dyDescent="0.2">
      <c r="A57" s="178"/>
      <c r="B57" s="178"/>
      <c r="C57" s="178"/>
      <c r="D57" s="178"/>
      <c r="E57" s="178"/>
      <c r="F57" s="178"/>
      <c r="G57" s="178"/>
      <c r="H57" s="178"/>
      <c r="AZ57"/>
      <c r="BA57"/>
      <c r="BB57"/>
      <c r="BC57"/>
      <c r="BD57"/>
    </row>
    <row r="58" spans="1:56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Z58"/>
      <c r="BA58"/>
      <c r="BB58"/>
      <c r="BC58"/>
      <c r="BD58"/>
    </row>
    <row r="59" spans="1:56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131.66</v>
      </c>
      <c r="AZ59"/>
      <c r="BA59"/>
      <c r="BB59"/>
      <c r="BC59"/>
      <c r="BD59"/>
    </row>
    <row r="60" spans="1:56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491.35</v>
      </c>
      <c r="AZ60"/>
      <c r="BA60"/>
      <c r="BB60"/>
      <c r="BC60"/>
      <c r="BD60"/>
    </row>
    <row r="61" spans="1:56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340.94</v>
      </c>
      <c r="AZ61"/>
      <c r="BA61"/>
      <c r="BB61"/>
      <c r="BC61"/>
      <c r="BD61"/>
    </row>
    <row r="62" spans="1:56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963.95</v>
      </c>
      <c r="AZ62"/>
      <c r="BA62"/>
      <c r="BB62"/>
      <c r="BC62"/>
      <c r="BD62"/>
    </row>
    <row r="63" spans="1:56" x14ac:dyDescent="0.2">
      <c r="A63" s="178"/>
      <c r="B63" s="178"/>
      <c r="C63" s="178"/>
      <c r="D63" s="178"/>
      <c r="E63" s="178"/>
      <c r="F63" s="178"/>
      <c r="G63" s="178"/>
      <c r="H63" s="178"/>
      <c r="AZ63"/>
      <c r="BA63"/>
      <c r="BB63"/>
      <c r="BC63"/>
      <c r="BD63"/>
    </row>
    <row r="64" spans="1:56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Z64"/>
      <c r="BA64"/>
      <c r="BB64"/>
      <c r="BC64"/>
      <c r="BD64"/>
    </row>
    <row r="65" spans="1:56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1434.5333101851852</v>
      </c>
      <c r="AZ65"/>
      <c r="BA65"/>
      <c r="BB65"/>
      <c r="BC65"/>
      <c r="BD65"/>
    </row>
    <row r="66" spans="1:56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Z66"/>
      <c r="BA66"/>
      <c r="BB66"/>
      <c r="BC66"/>
      <c r="BD66"/>
    </row>
    <row r="67" spans="1:56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5.9772221257716049</v>
      </c>
      <c r="AZ67"/>
      <c r="BA67"/>
      <c r="BB67"/>
      <c r="BC67"/>
      <c r="BD67"/>
    </row>
    <row r="68" spans="1:56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0.4781777700617284</v>
      </c>
      <c r="AZ68"/>
      <c r="BA68"/>
      <c r="BB68"/>
      <c r="BC68"/>
      <c r="BD68"/>
    </row>
    <row r="69" spans="1:56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2.2952532962962966</v>
      </c>
      <c r="AZ69"/>
      <c r="BA69"/>
      <c r="BB69"/>
      <c r="BC69"/>
      <c r="BD69"/>
    </row>
    <row r="70" spans="1:56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8.75</v>
      </c>
      <c r="AZ70"/>
      <c r="BA70"/>
      <c r="BB70"/>
      <c r="BC70"/>
      <c r="BD70"/>
    </row>
    <row r="71" spans="1:56" x14ac:dyDescent="0.2">
      <c r="A71" s="178"/>
      <c r="B71" s="178"/>
      <c r="C71" s="178"/>
      <c r="D71" s="178"/>
      <c r="E71" s="178"/>
      <c r="F71" s="178"/>
      <c r="G71" s="178"/>
      <c r="H71" s="178"/>
      <c r="AZ71"/>
      <c r="BA71"/>
      <c r="BB71"/>
      <c r="BC71"/>
      <c r="BD71"/>
    </row>
    <row r="72" spans="1:56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1184.93</v>
      </c>
      <c r="AZ72"/>
      <c r="BA72"/>
      <c r="BB72"/>
      <c r="BC72"/>
      <c r="BD72"/>
    </row>
    <row r="73" spans="1:56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1434.5333101851852</v>
      </c>
      <c r="AZ73"/>
      <c r="BA73"/>
      <c r="BB73"/>
      <c r="BC73"/>
      <c r="BD73"/>
    </row>
    <row r="74" spans="1:56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Z74"/>
      <c r="BA74"/>
      <c r="BB74"/>
      <c r="BC74"/>
      <c r="BD74"/>
    </row>
    <row r="75" spans="1:56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23.040305555555559</v>
      </c>
      <c r="AZ75"/>
      <c r="BA75"/>
      <c r="BB75"/>
      <c r="BC75"/>
      <c r="BD75"/>
    </row>
    <row r="76" spans="1:56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8.598642033333336</v>
      </c>
      <c r="AZ76"/>
      <c r="BA76"/>
      <c r="BB76"/>
      <c r="BC76"/>
      <c r="BD76"/>
    </row>
    <row r="77" spans="1:56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45.905065925925925</v>
      </c>
      <c r="AZ77"/>
      <c r="BA77"/>
      <c r="BB77"/>
      <c r="BC77"/>
      <c r="BD77"/>
    </row>
    <row r="78" spans="1:56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77.540000000000006</v>
      </c>
      <c r="AZ78"/>
      <c r="BA78"/>
      <c r="BB78"/>
      <c r="BC78"/>
      <c r="BD78"/>
    </row>
    <row r="79" spans="1:56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86.29</v>
      </c>
      <c r="AZ79"/>
      <c r="BA79"/>
      <c r="BB79"/>
      <c r="BC79"/>
      <c r="BD79"/>
    </row>
    <row r="80" spans="1:56" x14ac:dyDescent="0.2">
      <c r="A80" s="178"/>
      <c r="B80" s="178"/>
      <c r="C80" s="178"/>
      <c r="D80" s="178"/>
      <c r="E80" s="178"/>
      <c r="F80" s="178"/>
      <c r="G80" s="178"/>
      <c r="H80" s="178"/>
      <c r="AZ80"/>
      <c r="BA80"/>
      <c r="BB80"/>
      <c r="BC80"/>
      <c r="BD80"/>
    </row>
    <row r="81" spans="1:56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Z81"/>
      <c r="BA81"/>
      <c r="BB81"/>
      <c r="BC81"/>
      <c r="BD81"/>
    </row>
    <row r="82" spans="1:56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1415.3330555555556</v>
      </c>
      <c r="AZ82"/>
      <c r="BA82"/>
      <c r="BB82"/>
      <c r="BC82"/>
      <c r="BD82"/>
    </row>
    <row r="83" spans="1:56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Z83"/>
      <c r="BA83"/>
      <c r="BB83"/>
      <c r="BC83"/>
      <c r="BD83"/>
    </row>
    <row r="84" spans="1:56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117.9444212962963</v>
      </c>
      <c r="AZ84"/>
      <c r="BA84"/>
      <c r="BB84"/>
      <c r="BC84"/>
      <c r="BD84"/>
    </row>
    <row r="85" spans="1:56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11.637182901234569</v>
      </c>
      <c r="AZ85"/>
      <c r="BA85"/>
      <c r="BB85"/>
      <c r="BC85"/>
      <c r="BD85"/>
    </row>
    <row r="86" spans="1:56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0.29486105324074074</v>
      </c>
      <c r="AZ86"/>
      <c r="BA86"/>
      <c r="BB86"/>
      <c r="BC86"/>
      <c r="BD86"/>
    </row>
    <row r="87" spans="1:56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0.45998324305555555</v>
      </c>
      <c r="AZ87"/>
      <c r="BA87"/>
      <c r="BB87"/>
      <c r="BC87"/>
      <c r="BD87"/>
    </row>
    <row r="88" spans="1:56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0.73143827160493824</v>
      </c>
      <c r="AZ88"/>
      <c r="BA88"/>
      <c r="BB88"/>
      <c r="BC88"/>
      <c r="BD88"/>
    </row>
    <row r="89" spans="1:56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Z89"/>
      <c r="BA89"/>
      <c r="BB89"/>
      <c r="BC89"/>
      <c r="BD89"/>
    </row>
    <row r="90" spans="1:56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131.06788676543209</v>
      </c>
      <c r="AZ90"/>
      <c r="BA90"/>
      <c r="BB90"/>
      <c r="BC90"/>
      <c r="BD90"/>
    </row>
    <row r="91" spans="1:56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48.91453534085926</v>
      </c>
      <c r="AZ91"/>
      <c r="BA91"/>
      <c r="BB91"/>
      <c r="BC91"/>
      <c r="BD91"/>
    </row>
    <row r="92" spans="1:56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179.98</v>
      </c>
      <c r="AZ92"/>
      <c r="BA92"/>
      <c r="BB92"/>
      <c r="BC92"/>
      <c r="BD92"/>
    </row>
    <row r="93" spans="1:56" x14ac:dyDescent="0.2">
      <c r="A93" s="178"/>
      <c r="B93" s="178"/>
      <c r="C93" s="178"/>
      <c r="D93" s="178"/>
      <c r="E93" s="178"/>
      <c r="F93" s="178"/>
      <c r="G93" s="178"/>
      <c r="H93" s="178"/>
      <c r="AZ93"/>
      <c r="BA93"/>
      <c r="BB93"/>
      <c r="BC93"/>
      <c r="BD93"/>
    </row>
    <row r="94" spans="1:56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Z94"/>
      <c r="BA94"/>
      <c r="BB94"/>
      <c r="BC94"/>
      <c r="BD94"/>
    </row>
    <row r="95" spans="1:56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Z95"/>
      <c r="BA95"/>
      <c r="BB95"/>
      <c r="BC95"/>
      <c r="BD95"/>
    </row>
    <row r="96" spans="1:56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H165</f>
        <v>53.11</v>
      </c>
      <c r="I96" s="27" t="s">
        <v>550</v>
      </c>
      <c r="AZ96"/>
      <c r="BA96"/>
      <c r="BB96"/>
      <c r="BC96"/>
      <c r="BD96"/>
    </row>
    <row r="97" spans="1:56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v>0</v>
      </c>
      <c r="AZ97"/>
      <c r="BA97"/>
      <c r="BB97"/>
      <c r="BC97"/>
      <c r="BD97"/>
    </row>
    <row r="98" spans="1:56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v>0</v>
      </c>
      <c r="AZ98"/>
      <c r="BA98"/>
      <c r="BB98"/>
      <c r="BC98"/>
      <c r="BD98"/>
    </row>
    <row r="99" spans="1:56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AZ99"/>
      <c r="BA99"/>
      <c r="BB99"/>
      <c r="BC99"/>
      <c r="BD99"/>
    </row>
    <row r="100" spans="1:56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53.11</v>
      </c>
      <c r="AZ100"/>
      <c r="BA100"/>
      <c r="BB100"/>
      <c r="BC100"/>
      <c r="BD100"/>
    </row>
    <row r="101" spans="1:56" x14ac:dyDescent="0.2">
      <c r="A101" s="178"/>
      <c r="B101" s="178"/>
      <c r="C101" s="178"/>
      <c r="D101" s="178"/>
      <c r="E101" s="178"/>
      <c r="F101" s="178"/>
      <c r="G101" s="178"/>
      <c r="H101" s="178"/>
      <c r="AZ101"/>
      <c r="BA101"/>
      <c r="BB101"/>
      <c r="BC101"/>
      <c r="BD101"/>
    </row>
    <row r="102" spans="1:56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Z102"/>
      <c r="BA102"/>
      <c r="BB102"/>
      <c r="BC102"/>
      <c r="BD102"/>
    </row>
    <row r="103" spans="1:56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Z103"/>
      <c r="BA103"/>
      <c r="BB103"/>
      <c r="BC103"/>
      <c r="BD103"/>
    </row>
    <row r="104" spans="1:56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2468.2600000000002</v>
      </c>
      <c r="G104" s="84">
        <v>0.03</v>
      </c>
      <c r="H104" s="47">
        <f>ROUND(F104*G104,2)</f>
        <v>74.05</v>
      </c>
      <c r="AZ104"/>
      <c r="BA104"/>
      <c r="BB104"/>
      <c r="BC104"/>
      <c r="BD104"/>
    </row>
    <row r="105" spans="1:56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2542.3100000000004</v>
      </c>
      <c r="G105" s="84">
        <v>6.7900000000000002E-2</v>
      </c>
      <c r="H105" s="47">
        <f>ROUND(F105*G105,2)</f>
        <v>172.62</v>
      </c>
      <c r="AZ105"/>
      <c r="BA105"/>
      <c r="BB105"/>
      <c r="BC105"/>
      <c r="BD105"/>
    </row>
    <row r="106" spans="1:56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Z106"/>
      <c r="BA106"/>
      <c r="BB106"/>
      <c r="BC106"/>
      <c r="BD106"/>
    </row>
    <row r="107" spans="1:56" x14ac:dyDescent="0.2">
      <c r="A107" s="98"/>
      <c r="B107" s="158" t="s">
        <v>455</v>
      </c>
      <c r="C107" s="158"/>
      <c r="D107" s="158"/>
      <c r="E107" s="158"/>
      <c r="F107" s="66">
        <f>SUM(F105,H105)</f>
        <v>2714.9300000000003</v>
      </c>
      <c r="G107" s="84">
        <v>9.2499999999999999E-2</v>
      </c>
      <c r="H107" s="47">
        <f>ROUND(F107*G107,2)</f>
        <v>251.13</v>
      </c>
      <c r="AZ107"/>
      <c r="BA107"/>
      <c r="BB107"/>
      <c r="BC107"/>
      <c r="BD107"/>
    </row>
    <row r="108" spans="1:56" x14ac:dyDescent="0.2">
      <c r="A108" s="98"/>
      <c r="B108" s="158" t="s">
        <v>456</v>
      </c>
      <c r="C108" s="158"/>
      <c r="D108" s="158"/>
      <c r="E108" s="158"/>
      <c r="F108" s="66">
        <f>SUM(F107,H107)</f>
        <v>2966.0600000000004</v>
      </c>
      <c r="G108" s="84">
        <v>0.03</v>
      </c>
      <c r="H108" s="47">
        <f>ROUND(F108*G108,2)</f>
        <v>88.98</v>
      </c>
      <c r="AZ108"/>
      <c r="BA108"/>
      <c r="BB108"/>
      <c r="BC108"/>
      <c r="BD108"/>
    </row>
    <row r="109" spans="1:56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586.78</v>
      </c>
      <c r="AZ109"/>
      <c r="BA109"/>
      <c r="BB109"/>
      <c r="BC109"/>
      <c r="BD109"/>
    </row>
    <row r="110" spans="1:56" x14ac:dyDescent="0.2">
      <c r="A110" s="178"/>
      <c r="B110" s="178"/>
      <c r="C110" s="178"/>
      <c r="D110" s="178"/>
      <c r="E110" s="178"/>
      <c r="F110" s="178"/>
      <c r="G110" s="178"/>
      <c r="H110" s="178"/>
      <c r="AZ110"/>
      <c r="BA110"/>
      <c r="BB110"/>
      <c r="BC110"/>
      <c r="BD110"/>
    </row>
    <row r="111" spans="1:56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Z111"/>
      <c r="BA111"/>
      <c r="BB111"/>
      <c r="BC111"/>
      <c r="BD111"/>
    </row>
    <row r="112" spans="1:56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1184.93</v>
      </c>
      <c r="AZ112"/>
      <c r="BA112"/>
      <c r="BB112"/>
      <c r="BC112"/>
      <c r="BD112"/>
    </row>
    <row r="113" spans="1:56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963.95</v>
      </c>
      <c r="AZ113"/>
      <c r="BA113"/>
      <c r="BB113"/>
      <c r="BC113"/>
      <c r="BD113"/>
    </row>
    <row r="114" spans="1:56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86.29</v>
      </c>
      <c r="AZ114"/>
      <c r="BA114"/>
      <c r="BB114"/>
      <c r="BC114"/>
      <c r="BD114"/>
    </row>
    <row r="115" spans="1:56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179.98</v>
      </c>
      <c r="AZ115"/>
      <c r="BA115"/>
      <c r="BB115"/>
      <c r="BC115"/>
      <c r="BD115"/>
    </row>
    <row r="116" spans="1:56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53.11</v>
      </c>
      <c r="AZ116"/>
      <c r="BA116"/>
      <c r="BB116"/>
      <c r="BC116"/>
      <c r="BD116"/>
    </row>
    <row r="117" spans="1:56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586.78</v>
      </c>
      <c r="AZ117"/>
      <c r="BA117"/>
      <c r="BB117"/>
      <c r="BC117"/>
      <c r="BD117"/>
    </row>
    <row r="118" spans="1:56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3055.04</v>
      </c>
      <c r="AZ118"/>
      <c r="BA118"/>
      <c r="BB118"/>
      <c r="BC118"/>
      <c r="BD118"/>
    </row>
    <row r="119" spans="1:56" x14ac:dyDescent="0.2">
      <c r="A119" s="171"/>
      <c r="B119" s="171"/>
      <c r="C119" s="171"/>
      <c r="D119" s="171"/>
      <c r="E119" s="171"/>
      <c r="F119" s="171"/>
      <c r="G119" s="171"/>
      <c r="H119" s="171"/>
      <c r="AZ119"/>
      <c r="BA119"/>
      <c r="BB119"/>
      <c r="BC119"/>
      <c r="BD119"/>
    </row>
    <row r="120" spans="1:56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Z120"/>
      <c r="BA120"/>
      <c r="BB120"/>
      <c r="BC120"/>
      <c r="BD120"/>
    </row>
    <row r="121" spans="1:56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3055.04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3055.04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3055.04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36660.479999999996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91651.199999999997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x14ac:dyDescent="0.2">
      <c r="A129" s="171"/>
      <c r="B129" s="171"/>
      <c r="C129" s="171"/>
      <c r="D129" s="171"/>
      <c r="E129" s="171"/>
      <c r="F129" s="171"/>
      <c r="G129" s="171"/>
      <c r="H129" s="171"/>
      <c r="AZ129"/>
      <c r="BA129"/>
      <c r="BB129"/>
      <c r="BC129"/>
      <c r="BD129"/>
    </row>
    <row r="130" spans="1:56" x14ac:dyDescent="0.2">
      <c r="A130" s="185"/>
      <c r="B130" s="185"/>
      <c r="C130" s="185"/>
      <c r="D130" s="185"/>
      <c r="E130" s="185"/>
      <c r="F130" s="185"/>
      <c r="G130" s="185"/>
      <c r="H130" s="185"/>
      <c r="AZ130"/>
      <c r="BA130"/>
      <c r="BB130"/>
      <c r="BC130"/>
      <c r="BD130"/>
    </row>
    <row r="131" spans="1:56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6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6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6" x14ac:dyDescent="0.2">
      <c r="A134" s="186">
        <v>0</v>
      </c>
      <c r="B134" s="186"/>
      <c r="C134" s="186"/>
      <c r="D134" s="187">
        <v>0</v>
      </c>
      <c r="E134" s="187"/>
      <c r="F134" s="188">
        <v>22</v>
      </c>
      <c r="G134" s="188"/>
      <c r="H134" s="94">
        <f>ROUND(A134*D134*F134,2)</f>
        <v>0</v>
      </c>
    </row>
    <row r="135" spans="1:56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6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6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6" x14ac:dyDescent="0.2">
      <c r="A138" s="186">
        <f>H25</f>
        <v>1184.93</v>
      </c>
      <c r="B138" s="186"/>
      <c r="C138" s="186"/>
      <c r="D138" s="189">
        <v>1</v>
      </c>
      <c r="E138" s="189"/>
      <c r="F138" s="189">
        <v>0</v>
      </c>
      <c r="G138" s="189"/>
      <c r="H138" s="94">
        <f>ROUND(A138*D138*F138,2)</f>
        <v>0</v>
      </c>
    </row>
    <row r="139" spans="1:56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6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0</v>
      </c>
    </row>
    <row r="141" spans="1:56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6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6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6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8" x14ac:dyDescent="0.2">
      <c r="A145" s="186">
        <v>18.2</v>
      </c>
      <c r="B145" s="186"/>
      <c r="C145" s="186"/>
      <c r="D145" s="188">
        <v>22</v>
      </c>
      <c r="E145" s="188"/>
      <c r="F145" s="188"/>
      <c r="G145" s="186">
        <f>ROUND(A145*D145,2)</f>
        <v>400.4</v>
      </c>
      <c r="H145" s="186"/>
    </row>
    <row r="146" spans="1:8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8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8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8" x14ac:dyDescent="0.2">
      <c r="A149" s="186">
        <f>G145</f>
        <v>400.4</v>
      </c>
      <c r="B149" s="186"/>
      <c r="C149" s="186"/>
      <c r="D149" s="189">
        <v>0.19</v>
      </c>
      <c r="E149" s="189"/>
      <c r="F149" s="189"/>
      <c r="G149" s="186">
        <f>ROUND(A149*D149,2)</f>
        <v>76.08</v>
      </c>
      <c r="H149" s="186"/>
    </row>
    <row r="150" spans="1:8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8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324.32</v>
      </c>
    </row>
    <row r="152" spans="1:8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8" x14ac:dyDescent="0.2">
      <c r="A153" s="175" t="s">
        <v>507</v>
      </c>
      <c r="B153" s="175"/>
      <c r="C153" s="175"/>
      <c r="D153" s="175"/>
      <c r="E153" s="175"/>
      <c r="F153" s="175"/>
      <c r="G153" s="175"/>
      <c r="H153" s="175"/>
    </row>
    <row r="154" spans="1:8" ht="25.5" x14ac:dyDescent="0.2">
      <c r="A154" s="79" t="s">
        <v>18</v>
      </c>
      <c r="B154" s="156" t="s">
        <v>80</v>
      </c>
      <c r="C154" s="156"/>
      <c r="D154" s="156"/>
      <c r="E154" s="79" t="s">
        <v>508</v>
      </c>
      <c r="F154" s="79" t="s">
        <v>493</v>
      </c>
      <c r="G154" s="97" t="s">
        <v>509</v>
      </c>
      <c r="H154" s="79" t="s">
        <v>510</v>
      </c>
    </row>
    <row r="155" spans="1:8" ht="20.85" customHeight="1" x14ac:dyDescent="0.2">
      <c r="A155" s="98">
        <v>1</v>
      </c>
      <c r="B155" s="190" t="s">
        <v>83</v>
      </c>
      <c r="C155" s="190"/>
      <c r="D155" s="190"/>
      <c r="E155" s="98">
        <v>1</v>
      </c>
      <c r="F155" s="71">
        <f>VLOOKUP(A155,Insumos!$A$2:$D$236,4, )</f>
        <v>138.06</v>
      </c>
      <c r="G155" s="98">
        <v>12</v>
      </c>
      <c r="H155" s="71">
        <f t="shared" ref="H155:H164" si="1">ROUND(E155*F155/G155,2)</f>
        <v>11.51</v>
      </c>
    </row>
    <row r="156" spans="1:8" ht="30.6" customHeight="1" x14ac:dyDescent="0.2">
      <c r="A156" s="98">
        <v>17</v>
      </c>
      <c r="B156" s="190" t="s">
        <v>101</v>
      </c>
      <c r="C156" s="190" t="s">
        <v>575</v>
      </c>
      <c r="D156" s="190" t="s">
        <v>575</v>
      </c>
      <c r="E156" s="98">
        <v>1</v>
      </c>
      <c r="F156" s="71">
        <f>VLOOKUP(A156,Insumos!$A$2:$D$236,4, )</f>
        <v>36.99</v>
      </c>
      <c r="G156" s="98">
        <v>12</v>
      </c>
      <c r="H156" s="71">
        <f t="shared" si="1"/>
        <v>3.08</v>
      </c>
    </row>
    <row r="157" spans="1:8" ht="12.75" customHeight="1" x14ac:dyDescent="0.2">
      <c r="A157" s="98">
        <v>26</v>
      </c>
      <c r="B157" s="192" t="s">
        <v>110</v>
      </c>
      <c r="C157" s="192"/>
      <c r="D157" s="192"/>
      <c r="E157" s="98">
        <v>4</v>
      </c>
      <c r="F157" s="71">
        <f>VLOOKUP(A157,Insumos!$A$2:$D$236,4, )</f>
        <v>33.229999999999997</v>
      </c>
      <c r="G157" s="98">
        <v>12</v>
      </c>
      <c r="H157" s="71">
        <f t="shared" si="1"/>
        <v>11.08</v>
      </c>
    </row>
    <row r="158" spans="1:8" ht="20.85" customHeight="1" x14ac:dyDescent="0.2">
      <c r="A158" s="98">
        <v>27</v>
      </c>
      <c r="B158" s="192" t="s">
        <v>111</v>
      </c>
      <c r="C158" s="192"/>
      <c r="D158" s="192"/>
      <c r="E158" s="98">
        <v>2</v>
      </c>
      <c r="F158" s="71">
        <f>VLOOKUP(A158,Insumos!$A$2:$D$236,4, )</f>
        <v>47.4</v>
      </c>
      <c r="G158" s="98">
        <v>12</v>
      </c>
      <c r="H158" s="71">
        <f t="shared" si="1"/>
        <v>7.9</v>
      </c>
    </row>
    <row r="159" spans="1:8" ht="20.85" customHeight="1" x14ac:dyDescent="0.2">
      <c r="A159" s="98">
        <v>31</v>
      </c>
      <c r="B159" s="192" t="s">
        <v>115</v>
      </c>
      <c r="C159" s="192"/>
      <c r="D159" s="192"/>
      <c r="E159" s="98">
        <v>2</v>
      </c>
      <c r="F159" s="71">
        <f>VLOOKUP(A159,Insumos!$A$2:$D$236,4, )</f>
        <v>17.64</v>
      </c>
      <c r="G159" s="98">
        <v>12</v>
      </c>
      <c r="H159" s="71">
        <f t="shared" si="1"/>
        <v>2.94</v>
      </c>
    </row>
    <row r="160" spans="1:8" ht="20.85" customHeight="1" x14ac:dyDescent="0.2">
      <c r="A160" s="98">
        <v>32</v>
      </c>
      <c r="B160" s="192" t="s">
        <v>116</v>
      </c>
      <c r="C160" s="192"/>
      <c r="D160" s="192"/>
      <c r="E160" s="98">
        <v>2</v>
      </c>
      <c r="F160" s="71">
        <f>VLOOKUP(A160,Insumos!$A$2:$D$236,4, )</f>
        <v>26.27</v>
      </c>
      <c r="G160" s="98">
        <v>12</v>
      </c>
      <c r="H160" s="71">
        <f t="shared" si="1"/>
        <v>4.38</v>
      </c>
    </row>
    <row r="161" spans="1:56" ht="12.75" customHeight="1" x14ac:dyDescent="0.2">
      <c r="A161" s="98">
        <v>41</v>
      </c>
      <c r="B161" s="190" t="s">
        <v>576</v>
      </c>
      <c r="C161" s="190"/>
      <c r="D161" s="190"/>
      <c r="E161" s="98">
        <v>1</v>
      </c>
      <c r="F161" s="71">
        <f>VLOOKUP(A161,Insumos!$A$2:$D$236,4, )</f>
        <v>8.11</v>
      </c>
      <c r="G161" s="98">
        <v>12</v>
      </c>
      <c r="H161" s="71">
        <f t="shared" si="1"/>
        <v>0.68</v>
      </c>
    </row>
    <row r="162" spans="1:56" ht="12.75" customHeight="1" x14ac:dyDescent="0.2">
      <c r="A162" s="98">
        <v>120</v>
      </c>
      <c r="B162" s="190" t="s">
        <v>204</v>
      </c>
      <c r="C162" s="190"/>
      <c r="D162" s="190"/>
      <c r="E162" s="98">
        <v>6</v>
      </c>
      <c r="F162" s="71">
        <f>VLOOKUP(A162,Insumos!$A$2:$D$236,4, )</f>
        <v>3.77</v>
      </c>
      <c r="G162" s="98">
        <v>12</v>
      </c>
      <c r="H162" s="71">
        <f t="shared" si="1"/>
        <v>1.89</v>
      </c>
    </row>
    <row r="163" spans="1:56" ht="20.85" customHeight="1" x14ac:dyDescent="0.2">
      <c r="A163" s="98">
        <v>167</v>
      </c>
      <c r="B163" s="192" t="s">
        <v>515</v>
      </c>
      <c r="C163" s="192"/>
      <c r="D163" s="192"/>
      <c r="E163" s="98">
        <v>1</v>
      </c>
      <c r="F163" s="71">
        <f>VLOOKUP(A163,Insumos!$A$2:$D$236,4, )</f>
        <v>38.1</v>
      </c>
      <c r="G163" s="98">
        <v>4</v>
      </c>
      <c r="H163" s="71">
        <f t="shared" si="1"/>
        <v>9.5299999999999994</v>
      </c>
    </row>
    <row r="164" spans="1:56" ht="12.75" customHeight="1" x14ac:dyDescent="0.2">
      <c r="A164" s="98">
        <v>47</v>
      </c>
      <c r="B164" s="190" t="s">
        <v>131</v>
      </c>
      <c r="C164" s="190"/>
      <c r="D164" s="190"/>
      <c r="E164" s="98">
        <v>1</v>
      </c>
      <c r="F164" s="71">
        <f>VLOOKUP(A164,Insumos!$A$2:$D$236,4, )</f>
        <v>3.6</v>
      </c>
      <c r="G164" s="98">
        <v>30</v>
      </c>
      <c r="H164" s="71">
        <f t="shared" si="1"/>
        <v>0.12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</row>
    <row r="165" spans="1:56" x14ac:dyDescent="0.2">
      <c r="A165" s="193" t="s">
        <v>516</v>
      </c>
      <c r="B165" s="193"/>
      <c r="C165" s="193"/>
      <c r="D165" s="193"/>
      <c r="E165" s="193"/>
      <c r="F165" s="193"/>
      <c r="G165" s="193"/>
      <c r="H165" s="118">
        <f>SUM(H155:H164)</f>
        <v>53.11</v>
      </c>
      <c r="I165" s="1"/>
    </row>
    <row r="166" spans="1:56" x14ac:dyDescent="0.2">
      <c r="A166" s="171"/>
      <c r="B166" s="171"/>
      <c r="C166" s="171"/>
      <c r="D166" s="171"/>
      <c r="E166" s="171"/>
      <c r="F166" s="171"/>
      <c r="G166" s="171"/>
      <c r="H166" s="171"/>
      <c r="I166" s="1"/>
    </row>
    <row r="167" spans="1:56" x14ac:dyDescent="0.2">
      <c r="I167" s="1"/>
    </row>
    <row r="168" spans="1:56" x14ac:dyDescent="0.2">
      <c r="I168" s="1"/>
    </row>
    <row r="169" spans="1:56" x14ac:dyDescent="0.2">
      <c r="I169" s="1"/>
    </row>
    <row r="170" spans="1:56" x14ac:dyDescent="0.2">
      <c r="I170" s="1"/>
    </row>
  </sheetData>
  <mergeCells count="196">
    <mergeCell ref="B159:D159"/>
    <mergeCell ref="B160:D160"/>
    <mergeCell ref="B161:D161"/>
    <mergeCell ref="B162:D162"/>
    <mergeCell ref="B163:D163"/>
    <mergeCell ref="B164:D164"/>
    <mergeCell ref="A165:G165"/>
    <mergeCell ref="A166:H166"/>
    <mergeCell ref="A150:H150"/>
    <mergeCell ref="A151:G151"/>
    <mergeCell ref="A152:H152"/>
    <mergeCell ref="A153:H153"/>
    <mergeCell ref="B154:D154"/>
    <mergeCell ref="B155:D155"/>
    <mergeCell ref="B156:D156"/>
    <mergeCell ref="B157:D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3" max="16383" man="1"/>
    <brk id="128" max="16383" man="1"/>
  </rowBreak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7BC65"/>
    <pageSetUpPr fitToPage="1"/>
  </sheetPr>
  <dimension ref="A1:BD173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577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333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336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578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579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580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44317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ht="25.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1287.99</v>
      </c>
      <c r="I25" s="27" t="s">
        <v>581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1287.99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107.3325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35.777499999999996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143.10999999999999</v>
      </c>
      <c r="AZ37"/>
      <c r="BA37"/>
      <c r="BB37"/>
      <c r="BC37"/>
      <c r="BD37"/>
    </row>
    <row r="38" spans="1:56" x14ac:dyDescent="0.2">
      <c r="A38" s="193"/>
      <c r="B38" s="193"/>
      <c r="C38" s="193"/>
      <c r="D38" s="193"/>
      <c r="E38" s="193"/>
      <c r="F38" s="193"/>
      <c r="G38" s="193"/>
      <c r="H38" s="193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1431.1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286.21999999999997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35.777499999999996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50.374719999999996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21.466499999999996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14.311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8.5865999999999989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2.8622000000000001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114.488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534.08651999999984</v>
      </c>
      <c r="AZ49"/>
      <c r="BA49"/>
      <c r="BB49"/>
      <c r="BC49"/>
      <c r="BD49"/>
    </row>
    <row r="50" spans="1:56" x14ac:dyDescent="0.2">
      <c r="A50" s="193"/>
      <c r="B50" s="193"/>
      <c r="C50" s="193"/>
      <c r="D50" s="193"/>
      <c r="E50" s="193"/>
      <c r="F50" s="193"/>
      <c r="G50" s="193"/>
      <c r="H50" s="193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0</v>
      </c>
      <c r="I52" s="27" t="s">
        <v>582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288.64</v>
      </c>
      <c r="I53" s="27" t="s">
        <v>583</v>
      </c>
      <c r="AZ53"/>
      <c r="BA53"/>
      <c r="BB53"/>
      <c r="BC53"/>
      <c r="BD53"/>
    </row>
    <row r="54" spans="1:56" ht="25.5" x14ac:dyDescent="0.2">
      <c r="A54" s="98" t="s">
        <v>331</v>
      </c>
      <c r="B54" s="164" t="s">
        <v>584</v>
      </c>
      <c r="C54" s="164"/>
      <c r="D54" s="164"/>
      <c r="E54" s="164"/>
      <c r="F54" s="164"/>
      <c r="G54" s="164"/>
      <c r="H54" s="77">
        <v>1</v>
      </c>
      <c r="I54" s="27" t="s">
        <v>585</v>
      </c>
      <c r="AZ54"/>
      <c r="BA54"/>
      <c r="BB54"/>
      <c r="BC54"/>
      <c r="BD54"/>
    </row>
    <row r="55" spans="1:56" x14ac:dyDescent="0.2">
      <c r="A55" s="98" t="s">
        <v>334</v>
      </c>
      <c r="B55" s="164" t="s">
        <v>586</v>
      </c>
      <c r="C55" s="164"/>
      <c r="D55" s="164"/>
      <c r="E55" s="164"/>
      <c r="F55" s="164"/>
      <c r="G55" s="164"/>
      <c r="H55" s="77">
        <v>10.76</v>
      </c>
      <c r="I55" s="27" t="s">
        <v>587</v>
      </c>
      <c r="AZ55"/>
      <c r="BA55"/>
      <c r="BB55"/>
      <c r="BC55"/>
      <c r="BD55"/>
    </row>
    <row r="56" spans="1:56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300.39999999999998</v>
      </c>
      <c r="AZ56"/>
      <c r="BA56"/>
      <c r="BB56"/>
      <c r="BC56"/>
      <c r="BD56"/>
    </row>
    <row r="57" spans="1:56" x14ac:dyDescent="0.2">
      <c r="A57" s="178"/>
      <c r="B57" s="178"/>
      <c r="C57" s="178"/>
      <c r="D57" s="178"/>
      <c r="E57" s="178"/>
      <c r="F57" s="178"/>
      <c r="G57" s="178"/>
      <c r="H57" s="178"/>
      <c r="AZ57"/>
      <c r="BA57"/>
      <c r="BB57"/>
      <c r="BC57"/>
      <c r="BD57"/>
    </row>
    <row r="58" spans="1:56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Z58"/>
      <c r="BA58"/>
      <c r="BB58"/>
      <c r="BC58"/>
      <c r="BD58"/>
    </row>
    <row r="59" spans="1:56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143.11000000000001</v>
      </c>
      <c r="AZ59"/>
      <c r="BA59"/>
      <c r="BB59"/>
      <c r="BC59"/>
      <c r="BD59"/>
    </row>
    <row r="60" spans="1:56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534.09</v>
      </c>
      <c r="AZ60"/>
      <c r="BA60"/>
      <c r="BB60"/>
      <c r="BC60"/>
      <c r="BD60"/>
    </row>
    <row r="61" spans="1:56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300.39999999999998</v>
      </c>
      <c r="AZ61"/>
      <c r="BA61"/>
      <c r="BB61"/>
      <c r="BC61"/>
      <c r="BD61"/>
    </row>
    <row r="62" spans="1:56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977.6</v>
      </c>
      <c r="AZ62"/>
      <c r="BA62"/>
      <c r="BB62"/>
      <c r="BC62"/>
      <c r="BD62"/>
    </row>
    <row r="63" spans="1:56" x14ac:dyDescent="0.2">
      <c r="A63" s="178"/>
      <c r="B63" s="178"/>
      <c r="C63" s="178"/>
      <c r="D63" s="178"/>
      <c r="E63" s="178"/>
      <c r="F63" s="178"/>
      <c r="G63" s="178"/>
      <c r="H63" s="178"/>
      <c r="AZ63"/>
      <c r="BA63"/>
      <c r="BB63"/>
      <c r="BC63"/>
      <c r="BD63"/>
    </row>
    <row r="64" spans="1:56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Z64"/>
      <c r="BA64"/>
      <c r="BB64"/>
      <c r="BC64"/>
      <c r="BD64"/>
    </row>
    <row r="65" spans="1:56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1559.3027083333332</v>
      </c>
      <c r="AZ65"/>
      <c r="BA65"/>
      <c r="BB65"/>
      <c r="BC65"/>
      <c r="BD65"/>
    </row>
    <row r="66" spans="1:56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Z66"/>
      <c r="BA66"/>
      <c r="BB66"/>
      <c r="BC66"/>
      <c r="BD66"/>
    </row>
    <row r="67" spans="1:56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6.4970946180555549</v>
      </c>
      <c r="AZ67"/>
      <c r="BA67"/>
      <c r="BB67"/>
      <c r="BC67"/>
      <c r="BD67"/>
    </row>
    <row r="68" spans="1:56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0.51976756944444436</v>
      </c>
      <c r="AZ68"/>
      <c r="BA68"/>
      <c r="BB68"/>
      <c r="BC68"/>
      <c r="BD68"/>
    </row>
    <row r="69" spans="1:56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2.4948843333333333</v>
      </c>
      <c r="AZ69"/>
      <c r="BA69"/>
      <c r="BB69"/>
      <c r="BC69"/>
      <c r="BD69"/>
    </row>
    <row r="70" spans="1:56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9.51</v>
      </c>
      <c r="AZ70"/>
      <c r="BA70"/>
      <c r="BB70"/>
      <c r="BC70"/>
      <c r="BD70"/>
    </row>
    <row r="71" spans="1:56" x14ac:dyDescent="0.2">
      <c r="A71" s="178"/>
      <c r="B71" s="178"/>
      <c r="C71" s="178"/>
      <c r="D71" s="178"/>
      <c r="E71" s="178"/>
      <c r="F71" s="178"/>
      <c r="G71" s="178"/>
      <c r="H71" s="178"/>
      <c r="AZ71"/>
      <c r="BA71"/>
      <c r="BB71"/>
      <c r="BC71"/>
      <c r="BD71"/>
    </row>
    <row r="72" spans="1:56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1287.99</v>
      </c>
      <c r="AZ72"/>
      <c r="BA72"/>
      <c r="BB72"/>
      <c r="BC72"/>
      <c r="BD72"/>
    </row>
    <row r="73" spans="1:56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1559.3027083333332</v>
      </c>
      <c r="AZ73"/>
      <c r="BA73"/>
      <c r="BB73"/>
      <c r="BC73"/>
      <c r="BD73"/>
    </row>
    <row r="74" spans="1:56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Z74"/>
      <c r="BA74"/>
      <c r="BB74"/>
      <c r="BC74"/>
      <c r="BD74"/>
    </row>
    <row r="75" spans="1:56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25.044250000000002</v>
      </c>
      <c r="AZ75"/>
      <c r="BA75"/>
      <c r="BB75"/>
      <c r="BC75"/>
      <c r="BD75"/>
    </row>
    <row r="76" spans="1:56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9.346514100000002</v>
      </c>
      <c r="AZ76"/>
      <c r="BA76"/>
      <c r="BB76"/>
      <c r="BC76"/>
      <c r="BD76"/>
    </row>
    <row r="77" spans="1:56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49.897686666666665</v>
      </c>
      <c r="AZ77"/>
      <c r="BA77"/>
      <c r="BB77"/>
      <c r="BC77"/>
      <c r="BD77"/>
    </row>
    <row r="78" spans="1:56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84.29</v>
      </c>
      <c r="AZ78"/>
      <c r="BA78"/>
      <c r="BB78"/>
      <c r="BC78"/>
      <c r="BD78"/>
    </row>
    <row r="79" spans="1:56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93.800000000000011</v>
      </c>
      <c r="AZ79"/>
      <c r="BA79"/>
      <c r="BB79"/>
      <c r="BC79"/>
      <c r="BD79"/>
    </row>
    <row r="80" spans="1:56" x14ac:dyDescent="0.2">
      <c r="A80" s="178"/>
      <c r="B80" s="178"/>
      <c r="C80" s="178"/>
      <c r="D80" s="178"/>
      <c r="E80" s="178"/>
      <c r="F80" s="178"/>
      <c r="G80" s="178"/>
      <c r="H80" s="178"/>
      <c r="AZ80"/>
      <c r="BA80"/>
      <c r="BB80"/>
      <c r="BC80"/>
      <c r="BD80"/>
    </row>
    <row r="81" spans="1:56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Z81"/>
      <c r="BA81"/>
      <c r="BB81"/>
      <c r="BC81"/>
      <c r="BD81"/>
    </row>
    <row r="82" spans="1:56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1538.4324999999999</v>
      </c>
      <c r="AZ82"/>
      <c r="BA82"/>
      <c r="BB82"/>
      <c r="BC82"/>
      <c r="BD82"/>
    </row>
    <row r="83" spans="1:56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Z83"/>
      <c r="BA83"/>
      <c r="BB83"/>
      <c r="BC83"/>
      <c r="BD83"/>
    </row>
    <row r="84" spans="1:56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128.20270833333331</v>
      </c>
      <c r="AZ84"/>
      <c r="BA84"/>
      <c r="BB84"/>
      <c r="BC84"/>
      <c r="BD84"/>
    </row>
    <row r="85" spans="1:56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12.649333888888888</v>
      </c>
      <c r="AZ85"/>
      <c r="BA85"/>
      <c r="BB85"/>
      <c r="BC85"/>
      <c r="BD85"/>
    </row>
    <row r="86" spans="1:56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0.32050677083333329</v>
      </c>
      <c r="AZ86"/>
      <c r="BA86"/>
      <c r="BB86"/>
      <c r="BC86"/>
      <c r="BD86"/>
    </row>
    <row r="87" spans="1:56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0.49999056249999996</v>
      </c>
      <c r="AZ87"/>
      <c r="BA87"/>
      <c r="BB87"/>
      <c r="BC87"/>
      <c r="BD87"/>
    </row>
    <row r="88" spans="1:56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0.7950555555555554</v>
      </c>
      <c r="AZ88"/>
      <c r="BA88"/>
      <c r="BB88"/>
      <c r="BC88"/>
      <c r="BD88"/>
    </row>
    <row r="89" spans="1:56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Z89"/>
      <c r="BA89"/>
      <c r="BB89"/>
      <c r="BC89"/>
      <c r="BD89"/>
    </row>
    <row r="90" spans="1:56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142.46759511111108</v>
      </c>
      <c r="AZ90"/>
      <c r="BA90"/>
      <c r="BB90"/>
      <c r="BC90"/>
      <c r="BD90"/>
    </row>
    <row r="91" spans="1:56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53.168906495466658</v>
      </c>
      <c r="AZ91"/>
      <c r="BA91"/>
      <c r="BB91"/>
      <c r="BC91"/>
      <c r="BD91"/>
    </row>
    <row r="92" spans="1:56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195.64</v>
      </c>
      <c r="AZ92"/>
      <c r="BA92"/>
      <c r="BB92"/>
      <c r="BC92"/>
      <c r="BD92"/>
    </row>
    <row r="93" spans="1:56" x14ac:dyDescent="0.2">
      <c r="A93" s="178"/>
      <c r="B93" s="178"/>
      <c r="C93" s="178"/>
      <c r="D93" s="178"/>
      <c r="E93" s="178"/>
      <c r="F93" s="178"/>
      <c r="G93" s="178"/>
      <c r="H93" s="178"/>
      <c r="AZ93"/>
      <c r="BA93"/>
      <c r="BB93"/>
      <c r="BC93"/>
      <c r="BD93"/>
    </row>
    <row r="94" spans="1:56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Z94"/>
      <c r="BA94"/>
      <c r="BB94"/>
      <c r="BC94"/>
      <c r="BD94"/>
    </row>
    <row r="95" spans="1:56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Z95"/>
      <c r="BA95"/>
      <c r="BB95"/>
      <c r="BC95"/>
      <c r="BD95"/>
    </row>
    <row r="96" spans="1:56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H168</f>
        <v>81.42</v>
      </c>
      <c r="AZ96"/>
      <c r="BA96"/>
      <c r="BB96"/>
      <c r="BC96"/>
      <c r="BD96"/>
    </row>
    <row r="97" spans="1:56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v>0</v>
      </c>
      <c r="AZ97"/>
      <c r="BA97"/>
      <c r="BB97"/>
      <c r="BC97"/>
      <c r="BD97"/>
    </row>
    <row r="98" spans="1:56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v>0</v>
      </c>
      <c r="AZ98"/>
      <c r="BA98"/>
      <c r="BB98"/>
      <c r="BC98"/>
      <c r="BD98"/>
    </row>
    <row r="99" spans="1:56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AZ99"/>
      <c r="BA99"/>
      <c r="BB99"/>
      <c r="BC99"/>
      <c r="BD99"/>
    </row>
    <row r="100" spans="1:56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81.42</v>
      </c>
      <c r="AZ100"/>
      <c r="BA100"/>
      <c r="BB100"/>
      <c r="BC100"/>
      <c r="BD100"/>
    </row>
    <row r="101" spans="1:56" x14ac:dyDescent="0.2">
      <c r="A101" s="178"/>
      <c r="B101" s="178"/>
      <c r="C101" s="178"/>
      <c r="D101" s="178"/>
      <c r="E101" s="178"/>
      <c r="F101" s="178"/>
      <c r="G101" s="178"/>
      <c r="H101" s="178"/>
      <c r="AZ101"/>
      <c r="BA101"/>
      <c r="BB101"/>
      <c r="BC101"/>
      <c r="BD101"/>
    </row>
    <row r="102" spans="1:56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Z102"/>
      <c r="BA102"/>
      <c r="BB102"/>
      <c r="BC102"/>
      <c r="BD102"/>
    </row>
    <row r="103" spans="1:56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Z103"/>
      <c r="BA103"/>
      <c r="BB103"/>
      <c r="BC103"/>
      <c r="BD103"/>
    </row>
    <row r="104" spans="1:56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2636.4500000000003</v>
      </c>
      <c r="G104" s="84">
        <v>0.03</v>
      </c>
      <c r="H104" s="47">
        <f>ROUND(F104*G104,2)</f>
        <v>79.09</v>
      </c>
      <c r="AZ104"/>
      <c r="BA104"/>
      <c r="BB104"/>
      <c r="BC104"/>
      <c r="BD104"/>
    </row>
    <row r="105" spans="1:56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2715.5400000000004</v>
      </c>
      <c r="G105" s="84">
        <v>6.7900000000000002E-2</v>
      </c>
      <c r="H105" s="47">
        <f>ROUND(F105*G105,2)</f>
        <v>184.39</v>
      </c>
      <c r="AZ105"/>
      <c r="BA105"/>
      <c r="BB105"/>
      <c r="BC105"/>
      <c r="BD105"/>
    </row>
    <row r="106" spans="1:56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Z106"/>
      <c r="BA106"/>
      <c r="BB106"/>
      <c r="BC106"/>
      <c r="BD106"/>
    </row>
    <row r="107" spans="1:56" x14ac:dyDescent="0.2">
      <c r="A107" s="98"/>
      <c r="B107" s="158" t="s">
        <v>455</v>
      </c>
      <c r="C107" s="158"/>
      <c r="D107" s="158"/>
      <c r="E107" s="158"/>
      <c r="F107" s="66">
        <f>SUM(F105,H105)</f>
        <v>2899.9300000000003</v>
      </c>
      <c r="G107" s="84">
        <v>9.2499999999999999E-2</v>
      </c>
      <c r="H107" s="47">
        <f>ROUND(F107*G107,2)</f>
        <v>268.24</v>
      </c>
      <c r="AZ107"/>
      <c r="BA107"/>
      <c r="BB107"/>
      <c r="BC107"/>
      <c r="BD107"/>
    </row>
    <row r="108" spans="1:56" x14ac:dyDescent="0.2">
      <c r="A108" s="98"/>
      <c r="B108" s="158" t="s">
        <v>456</v>
      </c>
      <c r="C108" s="158"/>
      <c r="D108" s="158"/>
      <c r="E108" s="158"/>
      <c r="F108" s="66">
        <f>SUM(F107,H107)</f>
        <v>3168.17</v>
      </c>
      <c r="G108" s="84">
        <v>0.03</v>
      </c>
      <c r="H108" s="47">
        <f>ROUND(F108*G108,2)</f>
        <v>95.05</v>
      </c>
      <c r="AZ108"/>
      <c r="BA108"/>
      <c r="BB108"/>
      <c r="BC108"/>
      <c r="BD108"/>
    </row>
    <row r="109" spans="1:56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626.77</v>
      </c>
      <c r="AZ109"/>
      <c r="BA109"/>
      <c r="BB109"/>
      <c r="BC109"/>
      <c r="BD109"/>
    </row>
    <row r="110" spans="1:56" x14ac:dyDescent="0.2">
      <c r="A110" s="178"/>
      <c r="B110" s="178"/>
      <c r="C110" s="178"/>
      <c r="D110" s="178"/>
      <c r="E110" s="178"/>
      <c r="F110" s="178"/>
      <c r="G110" s="178"/>
      <c r="H110" s="178"/>
      <c r="AZ110"/>
      <c r="BA110"/>
      <c r="BB110"/>
      <c r="BC110"/>
      <c r="BD110"/>
    </row>
    <row r="111" spans="1:56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Z111"/>
      <c r="BA111"/>
      <c r="BB111"/>
      <c r="BC111"/>
      <c r="BD111"/>
    </row>
    <row r="112" spans="1:56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1287.99</v>
      </c>
      <c r="AZ112"/>
      <c r="BA112"/>
      <c r="BB112"/>
      <c r="BC112"/>
      <c r="BD112"/>
    </row>
    <row r="113" spans="1:56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977.6</v>
      </c>
      <c r="AZ113"/>
      <c r="BA113"/>
      <c r="BB113"/>
      <c r="BC113"/>
      <c r="BD113"/>
    </row>
    <row r="114" spans="1:56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93.8</v>
      </c>
      <c r="AZ114"/>
      <c r="BA114"/>
      <c r="BB114"/>
      <c r="BC114"/>
      <c r="BD114"/>
    </row>
    <row r="115" spans="1:56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195.64</v>
      </c>
      <c r="AZ115"/>
      <c r="BA115"/>
      <c r="BB115"/>
      <c r="BC115"/>
      <c r="BD115"/>
    </row>
    <row r="116" spans="1:56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81.42</v>
      </c>
      <c r="AZ116"/>
      <c r="BA116"/>
      <c r="BB116"/>
      <c r="BC116"/>
      <c r="BD116"/>
    </row>
    <row r="117" spans="1:56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626.77</v>
      </c>
      <c r="AZ117"/>
      <c r="BA117"/>
      <c r="BB117"/>
      <c r="BC117"/>
      <c r="BD117"/>
    </row>
    <row r="118" spans="1:56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3263.2200000000003</v>
      </c>
      <c r="AZ118"/>
      <c r="BA118"/>
      <c r="BB118"/>
      <c r="BC118"/>
      <c r="BD118"/>
    </row>
    <row r="119" spans="1:56" x14ac:dyDescent="0.2">
      <c r="A119" s="171"/>
      <c r="B119" s="171"/>
      <c r="C119" s="171"/>
      <c r="D119" s="171"/>
      <c r="E119" s="171"/>
      <c r="F119" s="171"/>
      <c r="G119" s="171"/>
      <c r="H119" s="171"/>
      <c r="AZ119"/>
      <c r="BA119"/>
      <c r="BB119"/>
      <c r="BC119"/>
      <c r="BD119"/>
    </row>
    <row r="120" spans="1:56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Z120"/>
      <c r="BA120"/>
      <c r="BB120"/>
      <c r="BC120"/>
      <c r="BD120"/>
    </row>
    <row r="121" spans="1:56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3263.2200000000003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3263.2200000000003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3263.2200000000003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39158.639999999999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97896.6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x14ac:dyDescent="0.2">
      <c r="A129" s="171"/>
      <c r="B129" s="171"/>
      <c r="C129" s="171"/>
      <c r="D129" s="171"/>
      <c r="E129" s="171"/>
      <c r="F129" s="171"/>
      <c r="G129" s="171"/>
      <c r="H129" s="171"/>
      <c r="AZ129"/>
      <c r="BA129"/>
      <c r="BB129"/>
      <c r="BC129"/>
      <c r="BD129"/>
    </row>
    <row r="130" spans="1:56" x14ac:dyDescent="0.2">
      <c r="A130" s="185"/>
      <c r="B130" s="185"/>
      <c r="C130" s="185"/>
      <c r="D130" s="185"/>
      <c r="E130" s="185"/>
      <c r="F130" s="185"/>
      <c r="G130" s="185"/>
      <c r="H130" s="185"/>
      <c r="AZ130"/>
      <c r="BA130"/>
      <c r="BB130"/>
      <c r="BC130"/>
      <c r="BD130"/>
    </row>
    <row r="131" spans="1:56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6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6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6" x14ac:dyDescent="0.2">
      <c r="A134" s="186">
        <v>0</v>
      </c>
      <c r="B134" s="186"/>
      <c r="C134" s="186"/>
      <c r="D134" s="187">
        <v>0</v>
      </c>
      <c r="E134" s="187"/>
      <c r="F134" s="188">
        <v>22</v>
      </c>
      <c r="G134" s="188"/>
      <c r="H134" s="94">
        <f>ROUND(A134*D134*F134,2)</f>
        <v>0</v>
      </c>
    </row>
    <row r="135" spans="1:56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6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6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6" x14ac:dyDescent="0.2">
      <c r="A138" s="186">
        <f>H25</f>
        <v>1287.99</v>
      </c>
      <c r="B138" s="186"/>
      <c r="C138" s="186"/>
      <c r="D138" s="189">
        <v>1</v>
      </c>
      <c r="E138" s="189"/>
      <c r="F138" s="189">
        <v>0</v>
      </c>
      <c r="G138" s="189"/>
      <c r="H138" s="94">
        <f>ROUND(A138*D138*F138,2)</f>
        <v>0</v>
      </c>
    </row>
    <row r="139" spans="1:56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6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0</v>
      </c>
    </row>
    <row r="141" spans="1:56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6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6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6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8" x14ac:dyDescent="0.2">
      <c r="A145" s="186">
        <v>16.399999999999999</v>
      </c>
      <c r="B145" s="186"/>
      <c r="C145" s="186"/>
      <c r="D145" s="188">
        <v>22</v>
      </c>
      <c r="E145" s="188"/>
      <c r="F145" s="188"/>
      <c r="G145" s="186">
        <f>ROUND(A145*D145,2)</f>
        <v>360.8</v>
      </c>
      <c r="H145" s="186"/>
    </row>
    <row r="146" spans="1:8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8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8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8" x14ac:dyDescent="0.2">
      <c r="A149" s="186">
        <f>G145</f>
        <v>360.8</v>
      </c>
      <c r="B149" s="186"/>
      <c r="C149" s="186"/>
      <c r="D149" s="189">
        <v>0.2</v>
      </c>
      <c r="E149" s="189"/>
      <c r="F149" s="189"/>
      <c r="G149" s="186">
        <f>ROUND(A149*D149,2)</f>
        <v>72.16</v>
      </c>
      <c r="H149" s="186"/>
    </row>
    <row r="150" spans="1:8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8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288.64</v>
      </c>
    </row>
    <row r="152" spans="1:8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8" x14ac:dyDescent="0.2">
      <c r="A153" s="175" t="s">
        <v>507</v>
      </c>
      <c r="B153" s="175"/>
      <c r="C153" s="175"/>
      <c r="D153" s="175"/>
      <c r="E153" s="175"/>
      <c r="F153" s="175"/>
      <c r="G153" s="175"/>
      <c r="H153" s="175"/>
    </row>
    <row r="154" spans="1:8" ht="25.5" x14ac:dyDescent="0.2">
      <c r="A154" s="79" t="s">
        <v>18</v>
      </c>
      <c r="B154" s="156" t="s">
        <v>80</v>
      </c>
      <c r="C154" s="156"/>
      <c r="D154" s="156"/>
      <c r="E154" s="79" t="s">
        <v>508</v>
      </c>
      <c r="F154" s="79" t="s">
        <v>493</v>
      </c>
      <c r="G154" s="97" t="s">
        <v>509</v>
      </c>
      <c r="H154" s="79" t="s">
        <v>510</v>
      </c>
    </row>
    <row r="155" spans="1:8" ht="20.85" customHeight="1" x14ac:dyDescent="0.2">
      <c r="A155" s="98">
        <v>1</v>
      </c>
      <c r="B155" s="190" t="s">
        <v>588</v>
      </c>
      <c r="C155" s="190"/>
      <c r="D155" s="190"/>
      <c r="E155" s="98">
        <v>1</v>
      </c>
      <c r="F155" s="71">
        <f>VLOOKUP(A155,Insumos!$A$2:$D$236,4, )</f>
        <v>138.06</v>
      </c>
      <c r="G155" s="98">
        <v>12</v>
      </c>
      <c r="H155" s="71">
        <f t="shared" ref="H155:H167" si="1">ROUND(E155*F155/G155,2)</f>
        <v>11.51</v>
      </c>
    </row>
    <row r="156" spans="1:8" ht="30.6" customHeight="1" x14ac:dyDescent="0.2">
      <c r="A156" s="98">
        <v>17</v>
      </c>
      <c r="B156" s="190" t="s">
        <v>575</v>
      </c>
      <c r="C156" s="190" t="s">
        <v>575</v>
      </c>
      <c r="D156" s="190" t="s">
        <v>575</v>
      </c>
      <c r="E156" s="98">
        <v>2</v>
      </c>
      <c r="F156" s="71">
        <f>VLOOKUP(A156,Insumos!$A$2:$D$236,4, )</f>
        <v>36.99</v>
      </c>
      <c r="G156" s="98">
        <v>12</v>
      </c>
      <c r="H156" s="71">
        <f t="shared" si="1"/>
        <v>6.17</v>
      </c>
    </row>
    <row r="157" spans="1:8" ht="12.75" customHeight="1" x14ac:dyDescent="0.2">
      <c r="A157" s="98">
        <v>26</v>
      </c>
      <c r="B157" s="192" t="s">
        <v>589</v>
      </c>
      <c r="C157" s="192"/>
      <c r="D157" s="192"/>
      <c r="E157" s="98">
        <v>4</v>
      </c>
      <c r="F157" s="71">
        <f>VLOOKUP(A157,Insumos!$A$2:$D$236,4, )</f>
        <v>33.229999999999997</v>
      </c>
      <c r="G157" s="98">
        <v>12</v>
      </c>
      <c r="H157" s="71">
        <f t="shared" si="1"/>
        <v>11.08</v>
      </c>
    </row>
    <row r="158" spans="1:8" ht="20.85" customHeight="1" x14ac:dyDescent="0.2">
      <c r="A158" s="98">
        <v>27</v>
      </c>
      <c r="B158" s="192" t="s">
        <v>590</v>
      </c>
      <c r="C158" s="192"/>
      <c r="D158" s="192"/>
      <c r="E158" s="98">
        <v>2</v>
      </c>
      <c r="F158" s="71">
        <f>VLOOKUP(A158,Insumos!$A$2:$D$236,4, )</f>
        <v>47.4</v>
      </c>
      <c r="G158" s="98">
        <v>12</v>
      </c>
      <c r="H158" s="71">
        <f t="shared" si="1"/>
        <v>7.9</v>
      </c>
    </row>
    <row r="159" spans="1:8" ht="20.85" customHeight="1" x14ac:dyDescent="0.2">
      <c r="A159" s="98">
        <v>31</v>
      </c>
      <c r="B159" s="192" t="s">
        <v>591</v>
      </c>
      <c r="C159" s="192"/>
      <c r="D159" s="192"/>
      <c r="E159" s="98">
        <v>2</v>
      </c>
      <c r="F159" s="71">
        <f>VLOOKUP(A159,Insumos!$A$2:$D$236,4, )</f>
        <v>17.64</v>
      </c>
      <c r="G159" s="98">
        <v>12</v>
      </c>
      <c r="H159" s="71">
        <f t="shared" si="1"/>
        <v>2.94</v>
      </c>
    </row>
    <row r="160" spans="1:8" ht="20.85" customHeight="1" x14ac:dyDescent="0.2">
      <c r="A160" s="98">
        <v>32</v>
      </c>
      <c r="B160" s="192" t="s">
        <v>592</v>
      </c>
      <c r="C160" s="192"/>
      <c r="D160" s="192"/>
      <c r="E160" s="98">
        <v>2</v>
      </c>
      <c r="F160" s="71">
        <f>VLOOKUP(A160,Insumos!$A$2:$D$236,4, )</f>
        <v>26.27</v>
      </c>
      <c r="G160" s="98">
        <v>12</v>
      </c>
      <c r="H160" s="71">
        <f t="shared" si="1"/>
        <v>4.38</v>
      </c>
    </row>
    <row r="161" spans="1:56" ht="12.75" customHeight="1" x14ac:dyDescent="0.2">
      <c r="A161" s="98">
        <v>42</v>
      </c>
      <c r="B161" s="192" t="s">
        <v>126</v>
      </c>
      <c r="C161" s="192"/>
      <c r="D161" s="192"/>
      <c r="E161" s="98">
        <v>1</v>
      </c>
      <c r="F161" s="71">
        <f>VLOOKUP(A161,Insumos!$A$2:$D$236,4, )</f>
        <v>19.12</v>
      </c>
      <c r="G161" s="98">
        <v>12</v>
      </c>
      <c r="H161" s="71">
        <f t="shared" si="1"/>
        <v>1.59</v>
      </c>
    </row>
    <row r="162" spans="1:56" ht="20.85" customHeight="1" x14ac:dyDescent="0.2">
      <c r="A162" s="98">
        <v>46</v>
      </c>
      <c r="B162" s="192" t="s">
        <v>130</v>
      </c>
      <c r="C162" s="192"/>
      <c r="D162" s="192"/>
      <c r="E162" s="98">
        <v>1</v>
      </c>
      <c r="F162" s="71">
        <f>VLOOKUP(A162,Insumos!$A$2:$D$236,4, )</f>
        <v>77.11</v>
      </c>
      <c r="G162" s="98">
        <v>12</v>
      </c>
      <c r="H162" s="71">
        <f t="shared" si="1"/>
        <v>6.43</v>
      </c>
    </row>
    <row r="163" spans="1:56" ht="12.75" customHeight="1" x14ac:dyDescent="0.2">
      <c r="A163" s="98">
        <v>100</v>
      </c>
      <c r="B163" s="190" t="s">
        <v>184</v>
      </c>
      <c r="C163" s="190"/>
      <c r="D163" s="190"/>
      <c r="E163" s="98">
        <v>2</v>
      </c>
      <c r="F163" s="71">
        <f>VLOOKUP(A163,Insumos!$A$2:$D$236,4, )</f>
        <v>55.53</v>
      </c>
      <c r="G163" s="98">
        <v>12</v>
      </c>
      <c r="H163" s="71">
        <f t="shared" si="1"/>
        <v>9.26</v>
      </c>
    </row>
    <row r="164" spans="1:56" ht="12.75" customHeight="1" x14ac:dyDescent="0.2">
      <c r="A164" s="98">
        <v>120</v>
      </c>
      <c r="B164" s="190" t="s">
        <v>593</v>
      </c>
      <c r="C164" s="190"/>
      <c r="D164" s="190"/>
      <c r="E164" s="98">
        <v>6</v>
      </c>
      <c r="F164" s="71">
        <f>VLOOKUP(A164,Insumos!$A$2:$D$236,4, )</f>
        <v>3.77</v>
      </c>
      <c r="G164" s="98">
        <v>12</v>
      </c>
      <c r="H164" s="71">
        <f t="shared" si="1"/>
        <v>1.89</v>
      </c>
    </row>
    <row r="165" spans="1:56" ht="12.75" customHeight="1" x14ac:dyDescent="0.2">
      <c r="A165" s="98">
        <v>165</v>
      </c>
      <c r="B165" s="192" t="s">
        <v>249</v>
      </c>
      <c r="C165" s="192"/>
      <c r="D165" s="192"/>
      <c r="E165" s="98">
        <v>2</v>
      </c>
      <c r="F165" s="71">
        <f>VLOOKUP(A165,Insumos!$A$2:$D$236,4, )</f>
        <v>51.73</v>
      </c>
      <c r="G165" s="98">
        <v>12</v>
      </c>
      <c r="H165" s="71">
        <f t="shared" si="1"/>
        <v>8.6199999999999992</v>
      </c>
    </row>
    <row r="166" spans="1:56" ht="20.85" customHeight="1" x14ac:dyDescent="0.2">
      <c r="A166" s="98">
        <v>167</v>
      </c>
      <c r="B166" s="192" t="s">
        <v>594</v>
      </c>
      <c r="C166" s="192"/>
      <c r="D166" s="192"/>
      <c r="E166" s="98">
        <v>1</v>
      </c>
      <c r="F166" s="71">
        <f>VLOOKUP(A166,Insumos!$A$2:$D$236,4, )</f>
        <v>38.1</v>
      </c>
      <c r="G166" s="98">
        <v>4</v>
      </c>
      <c r="H166" s="71">
        <f t="shared" si="1"/>
        <v>9.5299999999999994</v>
      </c>
    </row>
    <row r="167" spans="1:56" ht="12.75" customHeight="1" x14ac:dyDescent="0.2">
      <c r="A167" s="98">
        <v>47</v>
      </c>
      <c r="B167" s="190" t="s">
        <v>131</v>
      </c>
      <c r="C167" s="190"/>
      <c r="D167" s="190"/>
      <c r="E167" s="98">
        <v>1</v>
      </c>
      <c r="F167" s="71">
        <f>VLOOKUP(A167,Insumos!$A$2:$D$236,4, )</f>
        <v>3.6</v>
      </c>
      <c r="G167" s="98">
        <v>30</v>
      </c>
      <c r="H167" s="71">
        <f t="shared" si="1"/>
        <v>0.12</v>
      </c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</row>
    <row r="168" spans="1:56" x14ac:dyDescent="0.2">
      <c r="A168" s="193" t="s">
        <v>516</v>
      </c>
      <c r="B168" s="193"/>
      <c r="C168" s="193"/>
      <c r="D168" s="193"/>
      <c r="E168" s="193"/>
      <c r="F168" s="193"/>
      <c r="G168" s="193"/>
      <c r="H168" s="118">
        <f>SUM(H155:H167)</f>
        <v>81.42</v>
      </c>
      <c r="I168" s="1"/>
    </row>
    <row r="169" spans="1:56" x14ac:dyDescent="0.2">
      <c r="A169" s="171"/>
      <c r="B169" s="171"/>
      <c r="C169" s="171"/>
      <c r="D169" s="171"/>
      <c r="E169" s="171"/>
      <c r="F169" s="171"/>
      <c r="G169" s="171"/>
      <c r="H169" s="171"/>
      <c r="I169" s="1"/>
    </row>
    <row r="170" spans="1:56" x14ac:dyDescent="0.2">
      <c r="I170" s="1"/>
    </row>
    <row r="171" spans="1:56" x14ac:dyDescent="0.2">
      <c r="I171" s="1"/>
    </row>
    <row r="172" spans="1:56" x14ac:dyDescent="0.2">
      <c r="I172" s="1"/>
    </row>
    <row r="173" spans="1:56" x14ac:dyDescent="0.2">
      <c r="I173" s="1"/>
    </row>
  </sheetData>
  <mergeCells count="199">
    <mergeCell ref="A168:G168"/>
    <mergeCell ref="A169:H169"/>
    <mergeCell ref="B159:D159"/>
    <mergeCell ref="B160:D160"/>
    <mergeCell ref="B161:D161"/>
    <mergeCell ref="B162:D162"/>
    <mergeCell ref="B163:D163"/>
    <mergeCell ref="B164:D164"/>
    <mergeCell ref="B165:D165"/>
    <mergeCell ref="B166:D166"/>
    <mergeCell ref="B167:D167"/>
    <mergeCell ref="A150:H150"/>
    <mergeCell ref="A151:G151"/>
    <mergeCell ref="A152:H152"/>
    <mergeCell ref="A153:H153"/>
    <mergeCell ref="B154:D154"/>
    <mergeCell ref="B155:D155"/>
    <mergeCell ref="B156:D156"/>
    <mergeCell ref="B157:D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2" max="16383" man="1"/>
    <brk id="128" max="16383" man="1"/>
  </rowBreaks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7BC65"/>
    <pageSetUpPr fitToPage="1"/>
  </sheetPr>
  <dimension ref="A1:BD169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595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333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/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/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/>
      <c r="H15" s="139"/>
    </row>
    <row r="16" spans="1:56" x14ac:dyDescent="0.2">
      <c r="A16" s="59" t="s">
        <v>343</v>
      </c>
      <c r="B16" s="162" t="s">
        <v>344</v>
      </c>
      <c r="C16" s="162"/>
      <c r="D16" s="162"/>
      <c r="E16" s="162"/>
      <c r="F16" s="162"/>
      <c r="G16" s="139" t="s">
        <v>596</v>
      </c>
      <c r="H16" s="139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/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ht="38.2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2630.4</v>
      </c>
      <c r="I25" s="27" t="s">
        <v>597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2630.4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219.2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73.066666666666663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292.26666666666665</v>
      </c>
      <c r="AZ37"/>
      <c r="BA37"/>
      <c r="BB37"/>
      <c r="BC37"/>
      <c r="BD37"/>
    </row>
    <row r="38" spans="1:56" x14ac:dyDescent="0.2">
      <c r="A38" s="193"/>
      <c r="B38" s="193"/>
      <c r="C38" s="193"/>
      <c r="D38" s="193"/>
      <c r="E38" s="193"/>
      <c r="F38" s="193"/>
      <c r="G38" s="193"/>
      <c r="H38" s="193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2922.666666666667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584.53333333333342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73.066666666666677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102.87786666666668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43.84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29.22666666666667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17.536000000000001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5.8453333333333344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233.81333333333336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1090.7392000000002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H139</f>
        <v>0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H150</f>
        <v>0</v>
      </c>
      <c r="I53" s="38"/>
      <c r="J53" s="38"/>
      <c r="K53" s="38"/>
      <c r="AZ53"/>
      <c r="BA53"/>
      <c r="BB53"/>
      <c r="BC53"/>
      <c r="BD53"/>
    </row>
    <row r="54" spans="1:56" x14ac:dyDescent="0.2">
      <c r="A54" s="98" t="s">
        <v>331</v>
      </c>
      <c r="B54" s="164" t="s">
        <v>375</v>
      </c>
      <c r="C54" s="164"/>
      <c r="D54" s="164"/>
      <c r="E54" s="164"/>
      <c r="F54" s="164"/>
      <c r="G54" s="164"/>
      <c r="H54" s="77">
        <v>0</v>
      </c>
      <c r="I54" s="38"/>
      <c r="J54" s="38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156" t="s">
        <v>407</v>
      </c>
      <c r="B55" s="156"/>
      <c r="C55" s="156"/>
      <c r="D55" s="156"/>
      <c r="E55" s="156"/>
      <c r="F55" s="156"/>
      <c r="G55" s="156"/>
      <c r="H55" s="78">
        <f>SUM(H52:H54)</f>
        <v>0</v>
      </c>
      <c r="I55" s="38"/>
      <c r="J55" s="38"/>
      <c r="K55" s="38"/>
      <c r="AZ55"/>
      <c r="BA55"/>
      <c r="BB55"/>
      <c r="BC55"/>
      <c r="BD55"/>
    </row>
    <row r="56" spans="1:56" x14ac:dyDescent="0.2">
      <c r="A56" s="178"/>
      <c r="B56" s="178"/>
      <c r="C56" s="178"/>
      <c r="D56" s="178"/>
      <c r="E56" s="178"/>
      <c r="F56" s="178"/>
      <c r="G56" s="178"/>
      <c r="H56" s="178"/>
      <c r="I56" s="38"/>
      <c r="J56" s="38"/>
      <c r="K56" s="38"/>
      <c r="AZ56"/>
      <c r="BA56"/>
      <c r="BB56"/>
      <c r="BC56"/>
      <c r="BD56"/>
    </row>
    <row r="57" spans="1:56" x14ac:dyDescent="0.2">
      <c r="A57" s="175" t="s">
        <v>408</v>
      </c>
      <c r="B57" s="175"/>
      <c r="C57" s="175"/>
      <c r="D57" s="175"/>
      <c r="E57" s="175"/>
      <c r="F57" s="175"/>
      <c r="G57" s="175"/>
      <c r="H57" s="175"/>
      <c r="I57" s="38"/>
      <c r="J57" s="38"/>
      <c r="K57" s="38"/>
      <c r="AZ57"/>
      <c r="BA57"/>
      <c r="BB57"/>
      <c r="BC57"/>
      <c r="BD57"/>
    </row>
    <row r="58" spans="1:56" x14ac:dyDescent="0.2">
      <c r="A58" s="95" t="s">
        <v>378</v>
      </c>
      <c r="B58" s="164" t="s">
        <v>409</v>
      </c>
      <c r="C58" s="164"/>
      <c r="D58" s="164"/>
      <c r="E58" s="164"/>
      <c r="F58" s="164"/>
      <c r="G58" s="164"/>
      <c r="H58" s="77">
        <f>ROUND(H37,2)</f>
        <v>292.27</v>
      </c>
      <c r="AZ58"/>
      <c r="BA58"/>
      <c r="BB58"/>
      <c r="BC58"/>
      <c r="BD58"/>
    </row>
    <row r="59" spans="1:56" x14ac:dyDescent="0.2">
      <c r="A59" s="95" t="s">
        <v>385</v>
      </c>
      <c r="B59" s="164" t="s">
        <v>410</v>
      </c>
      <c r="C59" s="164"/>
      <c r="D59" s="164"/>
      <c r="E59" s="164"/>
      <c r="F59" s="164"/>
      <c r="G59" s="164"/>
      <c r="H59" s="77">
        <f>ROUND(H49,2)</f>
        <v>1090.74</v>
      </c>
      <c r="AZ59"/>
      <c r="BA59"/>
      <c r="BB59"/>
      <c r="BC59"/>
      <c r="BD59"/>
    </row>
    <row r="60" spans="1:56" x14ac:dyDescent="0.2">
      <c r="A60" s="95" t="s">
        <v>397</v>
      </c>
      <c r="B60" s="164" t="s">
        <v>411</v>
      </c>
      <c r="C60" s="164"/>
      <c r="D60" s="164"/>
      <c r="E60" s="164"/>
      <c r="F60" s="164"/>
      <c r="G60" s="164"/>
      <c r="H60" s="77">
        <f>ROUND(H55,2)</f>
        <v>0</v>
      </c>
      <c r="AZ60"/>
      <c r="BA60"/>
      <c r="BB60"/>
      <c r="BC60"/>
      <c r="BD60"/>
    </row>
    <row r="61" spans="1:56" x14ac:dyDescent="0.2">
      <c r="A61" s="156" t="s">
        <v>412</v>
      </c>
      <c r="B61" s="156"/>
      <c r="C61" s="156"/>
      <c r="D61" s="156"/>
      <c r="E61" s="156"/>
      <c r="F61" s="156"/>
      <c r="G61" s="156"/>
      <c r="H61" s="78">
        <f>SUM(H58:H60)</f>
        <v>1383.01</v>
      </c>
      <c r="AZ61"/>
      <c r="BA61"/>
      <c r="BB61"/>
      <c r="BC61"/>
      <c r="BD61"/>
    </row>
    <row r="62" spans="1:56" x14ac:dyDescent="0.2">
      <c r="A62" s="178"/>
      <c r="B62" s="178"/>
      <c r="C62" s="178"/>
      <c r="D62" s="178"/>
      <c r="E62" s="178"/>
      <c r="F62" s="178"/>
      <c r="G62" s="178"/>
      <c r="H62" s="178"/>
      <c r="AZ62"/>
      <c r="BA62"/>
      <c r="BB62"/>
      <c r="BC62"/>
      <c r="BD62"/>
    </row>
    <row r="63" spans="1:56" x14ac:dyDescent="0.2">
      <c r="A63" s="173" t="s">
        <v>413</v>
      </c>
      <c r="B63" s="173"/>
      <c r="C63" s="173"/>
      <c r="D63" s="173"/>
      <c r="E63" s="173"/>
      <c r="F63" s="173"/>
      <c r="G63" s="173"/>
      <c r="H63" s="173"/>
      <c r="AZ63"/>
      <c r="BA63"/>
      <c r="BB63"/>
      <c r="BC63"/>
      <c r="BD63"/>
    </row>
    <row r="64" spans="1:56" x14ac:dyDescent="0.2">
      <c r="A64" s="156" t="s">
        <v>414</v>
      </c>
      <c r="B64" s="156"/>
      <c r="C64" s="156"/>
      <c r="D64" s="156"/>
      <c r="E64" s="156"/>
      <c r="F64" s="156"/>
      <c r="G64" s="156"/>
      <c r="H64" s="77">
        <f>H31+H35+H36+H83</f>
        <v>3184.4888888888886</v>
      </c>
      <c r="AZ64"/>
      <c r="BA64"/>
      <c r="BB64"/>
      <c r="BC64"/>
      <c r="BD64"/>
    </row>
    <row r="65" spans="1:56" x14ac:dyDescent="0.2">
      <c r="A65" s="59" t="s">
        <v>415</v>
      </c>
      <c r="B65" s="137" t="s">
        <v>416</v>
      </c>
      <c r="C65" s="137"/>
      <c r="D65" s="137"/>
      <c r="E65" s="137"/>
      <c r="F65" s="59" t="s">
        <v>417</v>
      </c>
      <c r="G65" s="59" t="s">
        <v>387</v>
      </c>
      <c r="H65" s="44" t="s">
        <v>368</v>
      </c>
      <c r="AZ65"/>
      <c r="BA65"/>
      <c r="BB65"/>
      <c r="BC65"/>
      <c r="BD65"/>
    </row>
    <row r="66" spans="1:56" x14ac:dyDescent="0.2">
      <c r="A66" s="58" t="s">
        <v>326</v>
      </c>
      <c r="B66" s="179" t="s">
        <v>418</v>
      </c>
      <c r="C66" s="179"/>
      <c r="D66" s="179"/>
      <c r="E66" s="179"/>
      <c r="F66" s="45">
        <v>0.05</v>
      </c>
      <c r="G66" s="46">
        <f>(1/12)*(30/30)*F66</f>
        <v>4.1666666666666666E-3</v>
      </c>
      <c r="H66" s="47">
        <f>H64*G66</f>
        <v>13.268703703703702</v>
      </c>
      <c r="AZ66"/>
      <c r="BA66"/>
      <c r="BB66"/>
      <c r="BC66"/>
      <c r="BD66"/>
    </row>
    <row r="67" spans="1:56" x14ac:dyDescent="0.2">
      <c r="A67" s="58" t="s">
        <v>329</v>
      </c>
      <c r="B67" s="157" t="s">
        <v>419</v>
      </c>
      <c r="C67" s="157"/>
      <c r="D67" s="157"/>
      <c r="E67" s="157"/>
      <c r="F67" s="157"/>
      <c r="G67" s="46">
        <f>G48</f>
        <v>0.08</v>
      </c>
      <c r="H67" s="47">
        <f>H66*G67</f>
        <v>1.0614962962962962</v>
      </c>
      <c r="AZ67"/>
      <c r="BA67"/>
      <c r="BB67"/>
      <c r="BC67"/>
      <c r="BD67"/>
    </row>
    <row r="68" spans="1:56" x14ac:dyDescent="0.2">
      <c r="A68" s="58" t="s">
        <v>331</v>
      </c>
      <c r="B68" s="157" t="s">
        <v>420</v>
      </c>
      <c r="C68" s="157"/>
      <c r="D68" s="157"/>
      <c r="E68" s="157"/>
      <c r="F68" s="157"/>
      <c r="G68" s="46">
        <f>40%*G67*F66</f>
        <v>1.6000000000000001E-3</v>
      </c>
      <c r="H68" s="47">
        <f>H64*G68</f>
        <v>5.0951822222222223</v>
      </c>
      <c r="AZ68"/>
      <c r="BA68"/>
      <c r="BB68"/>
      <c r="BC68"/>
      <c r="BD68"/>
    </row>
    <row r="69" spans="1:56" x14ac:dyDescent="0.2">
      <c r="A69" s="137" t="s">
        <v>421</v>
      </c>
      <c r="B69" s="137"/>
      <c r="C69" s="137"/>
      <c r="D69" s="137"/>
      <c r="E69" s="137"/>
      <c r="F69" s="137"/>
      <c r="G69" s="48"/>
      <c r="H69" s="49">
        <f>ROUND(SUM(H66:H68),2)</f>
        <v>19.43</v>
      </c>
      <c r="AZ69"/>
      <c r="BA69"/>
      <c r="BB69"/>
      <c r="BC69"/>
      <c r="BD69"/>
    </row>
    <row r="70" spans="1:56" x14ac:dyDescent="0.2">
      <c r="A70" s="178"/>
      <c r="B70" s="178"/>
      <c r="C70" s="178"/>
      <c r="D70" s="178"/>
      <c r="E70" s="178"/>
      <c r="F70" s="178"/>
      <c r="G70" s="178"/>
      <c r="H70" s="178"/>
      <c r="AZ70"/>
      <c r="BA70"/>
      <c r="BB70"/>
      <c r="BC70"/>
      <c r="BD70"/>
    </row>
    <row r="71" spans="1:56" x14ac:dyDescent="0.2">
      <c r="A71" s="156" t="s">
        <v>414</v>
      </c>
      <c r="B71" s="156"/>
      <c r="C71" s="156"/>
      <c r="D71" s="156"/>
      <c r="E71" s="156"/>
      <c r="F71" s="156"/>
      <c r="G71" s="156"/>
      <c r="H71" s="47">
        <f>H31</f>
        <v>2630.4</v>
      </c>
      <c r="AZ71"/>
      <c r="BA71"/>
      <c r="BB71"/>
      <c r="BC71"/>
      <c r="BD71"/>
    </row>
    <row r="72" spans="1:56" x14ac:dyDescent="0.2">
      <c r="A72" s="156" t="s">
        <v>422</v>
      </c>
      <c r="B72" s="156"/>
      <c r="C72" s="156"/>
      <c r="D72" s="156"/>
      <c r="E72" s="156"/>
      <c r="F72" s="156"/>
      <c r="G72" s="156"/>
      <c r="H72" s="47">
        <f>H31+H35+H36+H83</f>
        <v>3184.4888888888886</v>
      </c>
      <c r="AZ72"/>
      <c r="BA72"/>
      <c r="BB72"/>
      <c r="BC72"/>
      <c r="BD72"/>
    </row>
    <row r="73" spans="1:56" ht="25.5" x14ac:dyDescent="0.2">
      <c r="A73" s="59" t="s">
        <v>423</v>
      </c>
      <c r="B73" s="137" t="s">
        <v>424</v>
      </c>
      <c r="C73" s="137"/>
      <c r="D73" s="137"/>
      <c r="E73" s="137"/>
      <c r="F73" s="50" t="s">
        <v>425</v>
      </c>
      <c r="G73" s="48" t="s">
        <v>387</v>
      </c>
      <c r="H73" s="44" t="s">
        <v>368</v>
      </c>
      <c r="AZ73"/>
      <c r="BA73"/>
      <c r="BB73"/>
      <c r="BC73"/>
      <c r="BD73"/>
    </row>
    <row r="74" spans="1:56" x14ac:dyDescent="0.2">
      <c r="A74" s="58" t="s">
        <v>326</v>
      </c>
      <c r="B74" s="179" t="s">
        <v>426</v>
      </c>
      <c r="C74" s="179"/>
      <c r="D74" s="179"/>
      <c r="E74" s="179"/>
      <c r="F74" s="45">
        <v>1</v>
      </c>
      <c r="G74" s="46">
        <f>7/12/30*F74</f>
        <v>1.9444444444444445E-2</v>
      </c>
      <c r="H74" s="47">
        <f>H71*G74</f>
        <v>51.146666666666668</v>
      </c>
      <c r="AZ74"/>
      <c r="BA74"/>
      <c r="BB74"/>
      <c r="BC74"/>
      <c r="BD74"/>
    </row>
    <row r="75" spans="1:56" x14ac:dyDescent="0.2">
      <c r="A75" s="58" t="s">
        <v>329</v>
      </c>
      <c r="B75" s="157" t="s">
        <v>427</v>
      </c>
      <c r="C75" s="157"/>
      <c r="D75" s="157"/>
      <c r="E75" s="157"/>
      <c r="F75" s="157"/>
      <c r="G75" s="46">
        <f>G49</f>
        <v>0.37320000000000003</v>
      </c>
      <c r="H75" s="47">
        <f>H74*G75</f>
        <v>19.087936000000003</v>
      </c>
      <c r="AZ75"/>
      <c r="BA75"/>
      <c r="BB75"/>
      <c r="BC75"/>
      <c r="BD75"/>
    </row>
    <row r="76" spans="1:56" x14ac:dyDescent="0.2">
      <c r="A76" s="58" t="s">
        <v>331</v>
      </c>
      <c r="B76" s="157" t="s">
        <v>428</v>
      </c>
      <c r="C76" s="157"/>
      <c r="D76" s="157"/>
      <c r="E76" s="157"/>
      <c r="F76" s="157"/>
      <c r="G76" s="46">
        <f>40%*G48*F74</f>
        <v>3.2000000000000001E-2</v>
      </c>
      <c r="H76" s="66">
        <f>G76*H72</f>
        <v>101.90364444444444</v>
      </c>
      <c r="AZ76"/>
      <c r="BA76"/>
      <c r="BB76"/>
      <c r="BC76"/>
      <c r="BD76"/>
    </row>
    <row r="77" spans="1:56" x14ac:dyDescent="0.2">
      <c r="A77" s="137" t="s">
        <v>429</v>
      </c>
      <c r="B77" s="137"/>
      <c r="C77" s="137"/>
      <c r="D77" s="137"/>
      <c r="E77" s="137"/>
      <c r="F77" s="137"/>
      <c r="G77" s="48"/>
      <c r="H77" s="49">
        <f>ROUND(SUM(H74:H76),2)</f>
        <v>172.14</v>
      </c>
      <c r="AZ77"/>
      <c r="BA77"/>
      <c r="BB77"/>
      <c r="BC77"/>
      <c r="BD77"/>
    </row>
    <row r="78" spans="1:56" x14ac:dyDescent="0.2">
      <c r="A78" s="137" t="s">
        <v>430</v>
      </c>
      <c r="B78" s="137"/>
      <c r="C78" s="137"/>
      <c r="D78" s="137"/>
      <c r="E78" s="137"/>
      <c r="F78" s="137"/>
      <c r="G78" s="137"/>
      <c r="H78" s="44">
        <f>SUM(H69,H77)</f>
        <v>191.57</v>
      </c>
      <c r="AZ78"/>
      <c r="BA78"/>
      <c r="BB78"/>
      <c r="BC78"/>
      <c r="BD78"/>
    </row>
    <row r="79" spans="1:56" x14ac:dyDescent="0.2">
      <c r="A79" s="178"/>
      <c r="B79" s="178"/>
      <c r="C79" s="178"/>
      <c r="D79" s="178"/>
      <c r="E79" s="178"/>
      <c r="F79" s="178"/>
      <c r="G79" s="178"/>
      <c r="H79" s="178"/>
      <c r="AZ79"/>
      <c r="BA79"/>
      <c r="BB79"/>
      <c r="BC79"/>
      <c r="BD79"/>
    </row>
    <row r="80" spans="1:56" x14ac:dyDescent="0.2">
      <c r="A80" s="175" t="s">
        <v>431</v>
      </c>
      <c r="B80" s="175"/>
      <c r="C80" s="175"/>
      <c r="D80" s="175"/>
      <c r="E80" s="175"/>
      <c r="F80" s="175"/>
      <c r="G80" s="175"/>
      <c r="H80" s="175"/>
      <c r="AZ80"/>
      <c r="BA80"/>
      <c r="BB80"/>
      <c r="BC80"/>
      <c r="BD80"/>
    </row>
    <row r="81" spans="1:56" x14ac:dyDescent="0.2">
      <c r="A81" s="156" t="s">
        <v>432</v>
      </c>
      <c r="B81" s="156"/>
      <c r="C81" s="156"/>
      <c r="D81" s="156"/>
      <c r="E81" s="156"/>
      <c r="F81" s="156"/>
      <c r="G81" s="156"/>
      <c r="H81" s="77">
        <f>(H31/12)+H31+H37</f>
        <v>3141.8666666666668</v>
      </c>
      <c r="AZ81"/>
      <c r="BA81"/>
      <c r="BB81"/>
      <c r="BC81"/>
      <c r="BD81"/>
    </row>
    <row r="82" spans="1:56" x14ac:dyDescent="0.2">
      <c r="A82" s="79" t="s">
        <v>433</v>
      </c>
      <c r="B82" s="156" t="s">
        <v>434</v>
      </c>
      <c r="C82" s="156"/>
      <c r="D82" s="156"/>
      <c r="E82" s="156"/>
      <c r="F82" s="156"/>
      <c r="G82" s="59" t="s">
        <v>387</v>
      </c>
      <c r="H82" s="118" t="s">
        <v>368</v>
      </c>
      <c r="AZ82"/>
      <c r="BA82"/>
      <c r="BB82"/>
      <c r="BC82"/>
      <c r="BD82"/>
    </row>
    <row r="83" spans="1:56" x14ac:dyDescent="0.2">
      <c r="A83" s="98" t="s">
        <v>326</v>
      </c>
      <c r="B83" s="180" t="s">
        <v>435</v>
      </c>
      <c r="C83" s="180"/>
      <c r="D83" s="180"/>
      <c r="E83" s="180"/>
      <c r="F83" s="180"/>
      <c r="G83" s="84">
        <f>1/12</f>
        <v>8.3333333333333329E-2</v>
      </c>
      <c r="H83" s="77">
        <f>H81*G83</f>
        <v>261.82222222222219</v>
      </c>
      <c r="AZ83"/>
      <c r="BA83"/>
      <c r="BB83"/>
      <c r="BC83"/>
      <c r="BD83"/>
    </row>
    <row r="84" spans="1:56" x14ac:dyDescent="0.2">
      <c r="A84" s="98" t="s">
        <v>329</v>
      </c>
      <c r="B84" s="180" t="s">
        <v>436</v>
      </c>
      <c r="C84" s="180"/>
      <c r="D84" s="180"/>
      <c r="E84" s="180"/>
      <c r="F84" s="180"/>
      <c r="G84" s="84">
        <f>2.96/30/12</f>
        <v>8.2222222222222228E-3</v>
      </c>
      <c r="H84" s="77">
        <f>H81*G84</f>
        <v>25.833125925925927</v>
      </c>
      <c r="AZ84"/>
      <c r="BA84"/>
      <c r="BB84"/>
      <c r="BC84"/>
      <c r="BD84"/>
    </row>
    <row r="85" spans="1:56" x14ac:dyDescent="0.2">
      <c r="A85" s="98" t="s">
        <v>331</v>
      </c>
      <c r="B85" s="180" t="s">
        <v>437</v>
      </c>
      <c r="C85" s="180"/>
      <c r="D85" s="180"/>
      <c r="E85" s="180"/>
      <c r="F85" s="180"/>
      <c r="G85" s="84">
        <f>5/30/12*0.015</f>
        <v>2.0833333333333332E-4</v>
      </c>
      <c r="H85" s="77">
        <f>H81*G85</f>
        <v>0.65455555555555556</v>
      </c>
      <c r="AZ85"/>
      <c r="BA85"/>
      <c r="BB85"/>
      <c r="BC85"/>
      <c r="BD85"/>
    </row>
    <row r="86" spans="1:56" x14ac:dyDescent="0.2">
      <c r="A86" s="98" t="s">
        <v>334</v>
      </c>
      <c r="B86" s="180" t="s">
        <v>438</v>
      </c>
      <c r="C86" s="180"/>
      <c r="D86" s="180"/>
      <c r="E86" s="180"/>
      <c r="F86" s="180"/>
      <c r="G86" s="84">
        <f>15/30/12*0.0078</f>
        <v>3.2499999999999999E-4</v>
      </c>
      <c r="H86" s="77">
        <f>H81*G86</f>
        <v>1.0211066666666666</v>
      </c>
      <c r="AZ86"/>
      <c r="BA86"/>
      <c r="BB86"/>
      <c r="BC86"/>
      <c r="BD86"/>
    </row>
    <row r="87" spans="1:56" x14ac:dyDescent="0.2">
      <c r="A87" s="98" t="s">
        <v>337</v>
      </c>
      <c r="B87" s="180" t="s">
        <v>439</v>
      </c>
      <c r="C87" s="180"/>
      <c r="D87" s="180"/>
      <c r="E87" s="180"/>
      <c r="F87" s="180"/>
      <c r="G87" s="84">
        <f>4/12*0.02</f>
        <v>6.6666666666666662E-3</v>
      </c>
      <c r="H87" s="77">
        <f>(((H31+H37)/12)*G87)</f>
        <v>1.6237037037037036</v>
      </c>
      <c r="AZ87"/>
      <c r="BA87"/>
      <c r="BB87"/>
      <c r="BC87"/>
      <c r="BD87"/>
    </row>
    <row r="88" spans="1:56" x14ac:dyDescent="0.2">
      <c r="A88" s="98" t="s">
        <v>340</v>
      </c>
      <c r="B88" s="180" t="s">
        <v>375</v>
      </c>
      <c r="C88" s="180"/>
      <c r="D88" s="180"/>
      <c r="E88" s="180"/>
      <c r="F88" s="180"/>
      <c r="G88" s="84"/>
      <c r="H88" s="77">
        <v>0</v>
      </c>
      <c r="AZ88"/>
      <c r="BA88"/>
      <c r="BB88"/>
      <c r="BC88"/>
      <c r="BD88"/>
    </row>
    <row r="89" spans="1:56" x14ac:dyDescent="0.2">
      <c r="A89" s="156" t="s">
        <v>440</v>
      </c>
      <c r="B89" s="156"/>
      <c r="C89" s="156"/>
      <c r="D89" s="156"/>
      <c r="E89" s="156"/>
      <c r="F89" s="156"/>
      <c r="G89" s="156"/>
      <c r="H89" s="78">
        <f>SUM(H83:H88)</f>
        <v>290.95471407407399</v>
      </c>
      <c r="AZ89"/>
      <c r="BA89"/>
      <c r="BB89"/>
      <c r="BC89"/>
      <c r="BD89"/>
    </row>
    <row r="90" spans="1:56" x14ac:dyDescent="0.2">
      <c r="A90" s="98" t="s">
        <v>343</v>
      </c>
      <c r="B90" s="180" t="s">
        <v>441</v>
      </c>
      <c r="C90" s="180"/>
      <c r="D90" s="180"/>
      <c r="E90" s="180"/>
      <c r="F90" s="180"/>
      <c r="G90" s="84">
        <f>G49</f>
        <v>0.37320000000000003</v>
      </c>
      <c r="H90" s="77">
        <f>H89*G90</f>
        <v>108.58429929244443</v>
      </c>
      <c r="AZ90"/>
      <c r="BA90"/>
      <c r="BB90"/>
      <c r="BC90"/>
      <c r="BD90"/>
    </row>
    <row r="91" spans="1:56" x14ac:dyDescent="0.2">
      <c r="A91" s="156" t="s">
        <v>442</v>
      </c>
      <c r="B91" s="156"/>
      <c r="C91" s="156"/>
      <c r="D91" s="156"/>
      <c r="E91" s="156"/>
      <c r="F91" s="156"/>
      <c r="G91" s="156"/>
      <c r="H91" s="118">
        <f>ROUND(SUM(H89:H90),2)</f>
        <v>399.54</v>
      </c>
      <c r="AZ91"/>
      <c r="BA91"/>
      <c r="BB91"/>
      <c r="BC91"/>
      <c r="BD91"/>
    </row>
    <row r="92" spans="1:56" x14ac:dyDescent="0.2">
      <c r="A92" s="178"/>
      <c r="B92" s="178"/>
      <c r="C92" s="178"/>
      <c r="D92" s="178"/>
      <c r="E92" s="178"/>
      <c r="F92" s="178"/>
      <c r="G92" s="178"/>
      <c r="H92" s="178"/>
      <c r="AZ92"/>
      <c r="BA92"/>
      <c r="BB92"/>
      <c r="BC92"/>
      <c r="BD92"/>
    </row>
    <row r="93" spans="1:56" x14ac:dyDescent="0.2">
      <c r="A93" s="175" t="s">
        <v>443</v>
      </c>
      <c r="B93" s="175"/>
      <c r="C93" s="175"/>
      <c r="D93" s="175"/>
      <c r="E93" s="175"/>
      <c r="F93" s="175"/>
      <c r="G93" s="175"/>
      <c r="H93" s="175"/>
      <c r="AZ93"/>
      <c r="BA93"/>
      <c r="BB93"/>
      <c r="BC93"/>
      <c r="BD93"/>
    </row>
    <row r="94" spans="1:56" x14ac:dyDescent="0.2">
      <c r="A94" s="156" t="s">
        <v>444</v>
      </c>
      <c r="B94" s="156"/>
      <c r="C94" s="156"/>
      <c r="D94" s="156"/>
      <c r="E94" s="156"/>
      <c r="F94" s="156"/>
      <c r="G94" s="156"/>
      <c r="H94" s="118" t="s">
        <v>368</v>
      </c>
      <c r="AZ94"/>
      <c r="BA94"/>
      <c r="BB94"/>
      <c r="BC94"/>
      <c r="BD94"/>
    </row>
    <row r="95" spans="1:56" x14ac:dyDescent="0.2">
      <c r="A95" s="95" t="s">
        <v>326</v>
      </c>
      <c r="B95" s="164" t="s">
        <v>445</v>
      </c>
      <c r="C95" s="164"/>
      <c r="D95" s="164"/>
      <c r="E95" s="164"/>
      <c r="F95" s="164"/>
      <c r="G95" s="164"/>
      <c r="H95" s="77">
        <f>H162</f>
        <v>123.60000000000001</v>
      </c>
      <c r="AZ95"/>
      <c r="BA95"/>
      <c r="BB95"/>
      <c r="BC95"/>
      <c r="BD95"/>
    </row>
    <row r="96" spans="1:56" x14ac:dyDescent="0.2">
      <c r="A96" s="95" t="s">
        <v>329</v>
      </c>
      <c r="B96" s="164" t="s">
        <v>446</v>
      </c>
      <c r="C96" s="164"/>
      <c r="D96" s="164"/>
      <c r="E96" s="164"/>
      <c r="F96" s="164"/>
      <c r="G96" s="164"/>
      <c r="H96" s="77">
        <v>0</v>
      </c>
      <c r="AZ96"/>
      <c r="BA96"/>
      <c r="BB96"/>
      <c r="BC96"/>
      <c r="BD96"/>
    </row>
    <row r="97" spans="1:56" x14ac:dyDescent="0.2">
      <c r="A97" s="95" t="s">
        <v>331</v>
      </c>
      <c r="B97" s="164" t="s">
        <v>447</v>
      </c>
      <c r="C97" s="164"/>
      <c r="D97" s="164"/>
      <c r="E97" s="164"/>
      <c r="F97" s="164"/>
      <c r="G97" s="164"/>
      <c r="H97" s="77">
        <v>0</v>
      </c>
      <c r="AZ97"/>
      <c r="BA97"/>
      <c r="BB97"/>
      <c r="BC97"/>
      <c r="BD97"/>
    </row>
    <row r="98" spans="1:56" x14ac:dyDescent="0.2">
      <c r="A98" s="95" t="s">
        <v>334</v>
      </c>
      <c r="B98" s="164" t="s">
        <v>375</v>
      </c>
      <c r="C98" s="164"/>
      <c r="D98" s="164"/>
      <c r="E98" s="164"/>
      <c r="F98" s="164"/>
      <c r="G98" s="164"/>
      <c r="H98" s="77">
        <v>0</v>
      </c>
      <c r="AZ98"/>
      <c r="BA98"/>
      <c r="BB98"/>
      <c r="BC98"/>
      <c r="BD98"/>
    </row>
    <row r="99" spans="1:56" x14ac:dyDescent="0.2">
      <c r="A99" s="156" t="s">
        <v>448</v>
      </c>
      <c r="B99" s="156"/>
      <c r="C99" s="156"/>
      <c r="D99" s="156"/>
      <c r="E99" s="156"/>
      <c r="F99" s="156"/>
      <c r="G99" s="156"/>
      <c r="H99" s="118">
        <f>SUM(H95:H98)</f>
        <v>123.60000000000001</v>
      </c>
      <c r="AZ99"/>
      <c r="BA99"/>
      <c r="BB99"/>
      <c r="BC99"/>
      <c r="BD99"/>
    </row>
    <row r="100" spans="1:56" x14ac:dyDescent="0.2">
      <c r="A100" s="178"/>
      <c r="B100" s="178"/>
      <c r="C100" s="178"/>
      <c r="D100" s="178"/>
      <c r="E100" s="178"/>
      <c r="F100" s="178"/>
      <c r="G100" s="178"/>
      <c r="H100" s="178"/>
      <c r="AZ100"/>
      <c r="BA100"/>
      <c r="BB100"/>
      <c r="BC100"/>
      <c r="BD100"/>
    </row>
    <row r="101" spans="1:56" x14ac:dyDescent="0.2">
      <c r="A101" s="175" t="s">
        <v>449</v>
      </c>
      <c r="B101" s="175"/>
      <c r="C101" s="175"/>
      <c r="D101" s="175"/>
      <c r="E101" s="175"/>
      <c r="F101" s="175"/>
      <c r="G101" s="175"/>
      <c r="H101" s="175"/>
      <c r="AZ101"/>
      <c r="BA101"/>
      <c r="BB101"/>
      <c r="BC101"/>
      <c r="BD101"/>
    </row>
    <row r="102" spans="1:56" x14ac:dyDescent="0.2">
      <c r="A102" s="156" t="s">
        <v>450</v>
      </c>
      <c r="B102" s="156"/>
      <c r="C102" s="156"/>
      <c r="D102" s="156"/>
      <c r="E102" s="156"/>
      <c r="F102" s="73" t="s">
        <v>451</v>
      </c>
      <c r="G102" s="79" t="s">
        <v>387</v>
      </c>
      <c r="H102" s="118" t="s">
        <v>368</v>
      </c>
      <c r="AZ102"/>
      <c r="BA102"/>
      <c r="BB102"/>
      <c r="BC102"/>
      <c r="BD102"/>
    </row>
    <row r="103" spans="1:56" x14ac:dyDescent="0.2">
      <c r="A103" s="98" t="s">
        <v>326</v>
      </c>
      <c r="B103" s="158" t="s">
        <v>452</v>
      </c>
      <c r="C103" s="158"/>
      <c r="D103" s="158"/>
      <c r="E103" s="158"/>
      <c r="F103" s="66">
        <f>SUM(H31+H61+H78+H91+H99)</f>
        <v>4728.12</v>
      </c>
      <c r="G103" s="84">
        <v>0.03</v>
      </c>
      <c r="H103" s="47">
        <f>ROUND(F103*G103,2)</f>
        <v>141.84</v>
      </c>
      <c r="AZ103"/>
      <c r="BA103"/>
      <c r="BB103"/>
      <c r="BC103"/>
      <c r="BD103"/>
    </row>
    <row r="104" spans="1:56" x14ac:dyDescent="0.2">
      <c r="A104" s="98" t="s">
        <v>329</v>
      </c>
      <c r="B104" s="158" t="s">
        <v>453</v>
      </c>
      <c r="C104" s="158"/>
      <c r="D104" s="158"/>
      <c r="E104" s="158"/>
      <c r="F104" s="66">
        <f>SUM(F103,H103)</f>
        <v>4869.96</v>
      </c>
      <c r="G104" s="84">
        <v>6.7900000000000002E-2</v>
      </c>
      <c r="H104" s="47">
        <f>ROUND(F104*G104,2)</f>
        <v>330.67</v>
      </c>
      <c r="AZ104"/>
      <c r="BA104"/>
      <c r="BB104"/>
      <c r="BC104"/>
      <c r="BD104"/>
    </row>
    <row r="105" spans="1:56" x14ac:dyDescent="0.2">
      <c r="A105" s="98" t="s">
        <v>331</v>
      </c>
      <c r="B105" s="157" t="s">
        <v>454</v>
      </c>
      <c r="C105" s="157"/>
      <c r="D105" s="157"/>
      <c r="E105" s="157"/>
      <c r="F105" s="157"/>
      <c r="G105" s="157"/>
      <c r="H105" s="157"/>
      <c r="AZ105"/>
      <c r="BA105"/>
      <c r="BB105"/>
      <c r="BC105"/>
      <c r="BD105"/>
    </row>
    <row r="106" spans="1:56" x14ac:dyDescent="0.2">
      <c r="A106" s="98"/>
      <c r="B106" s="158" t="s">
        <v>455</v>
      </c>
      <c r="C106" s="158"/>
      <c r="D106" s="158"/>
      <c r="E106" s="158"/>
      <c r="F106" s="66">
        <f>SUM(F104,H104)</f>
        <v>5200.63</v>
      </c>
      <c r="G106" s="84">
        <v>9.2499999999999999E-2</v>
      </c>
      <c r="H106" s="47">
        <f>ROUND(F106*G106,2)</f>
        <v>481.06</v>
      </c>
      <c r="AZ106"/>
      <c r="BA106"/>
      <c r="BB106"/>
      <c r="BC106"/>
      <c r="BD106"/>
    </row>
    <row r="107" spans="1:56" x14ac:dyDescent="0.2">
      <c r="A107" s="98"/>
      <c r="B107" s="158" t="s">
        <v>456</v>
      </c>
      <c r="C107" s="158"/>
      <c r="D107" s="158"/>
      <c r="E107" s="158"/>
      <c r="F107" s="66">
        <f>SUM(F106,H106)</f>
        <v>5681.6900000000005</v>
      </c>
      <c r="G107" s="84">
        <v>0.03</v>
      </c>
      <c r="H107" s="47">
        <f>ROUND(F107*G107,2)</f>
        <v>170.45</v>
      </c>
      <c r="AZ107"/>
      <c r="BA107"/>
      <c r="BB107"/>
      <c r="BC107"/>
      <c r="BD107"/>
    </row>
    <row r="108" spans="1:56" x14ac:dyDescent="0.2">
      <c r="A108" s="156" t="s">
        <v>457</v>
      </c>
      <c r="B108" s="156"/>
      <c r="C108" s="156"/>
      <c r="D108" s="156"/>
      <c r="E108" s="156"/>
      <c r="F108" s="156"/>
      <c r="G108" s="156"/>
      <c r="H108" s="118">
        <f>SUM(H103,H104,H106,H107)</f>
        <v>1124.02</v>
      </c>
      <c r="AZ108"/>
      <c r="BA108"/>
      <c r="BB108"/>
      <c r="BC108"/>
      <c r="BD108"/>
    </row>
    <row r="109" spans="1:56" x14ac:dyDescent="0.2">
      <c r="A109" s="178"/>
      <c r="B109" s="178"/>
      <c r="C109" s="178"/>
      <c r="D109" s="178"/>
      <c r="E109" s="178"/>
      <c r="F109" s="178"/>
      <c r="G109" s="178"/>
      <c r="H109" s="178"/>
      <c r="AZ109"/>
      <c r="BA109"/>
      <c r="BB109"/>
      <c r="BC109"/>
      <c r="BD109"/>
    </row>
    <row r="110" spans="1:56" x14ac:dyDescent="0.2">
      <c r="A110" s="175" t="s">
        <v>458</v>
      </c>
      <c r="B110" s="175"/>
      <c r="C110" s="175"/>
      <c r="D110" s="175"/>
      <c r="E110" s="175"/>
      <c r="F110" s="175"/>
      <c r="G110" s="175"/>
      <c r="H110" s="85" t="s">
        <v>459</v>
      </c>
      <c r="AZ110"/>
      <c r="BA110"/>
      <c r="BB110"/>
      <c r="BC110"/>
      <c r="BD110"/>
    </row>
    <row r="111" spans="1:56" x14ac:dyDescent="0.2">
      <c r="A111" s="98" t="s">
        <v>326</v>
      </c>
      <c r="B111" s="158" t="s">
        <v>460</v>
      </c>
      <c r="C111" s="158"/>
      <c r="D111" s="158"/>
      <c r="E111" s="158"/>
      <c r="F111" s="158"/>
      <c r="G111" s="158"/>
      <c r="H111" s="71">
        <f>ROUND(H31,2)</f>
        <v>2630.4</v>
      </c>
      <c r="AZ111"/>
      <c r="BA111"/>
      <c r="BB111"/>
      <c r="BC111"/>
      <c r="BD111"/>
    </row>
    <row r="112" spans="1:56" x14ac:dyDescent="0.2">
      <c r="A112" s="98" t="s">
        <v>329</v>
      </c>
      <c r="B112" s="158" t="s">
        <v>461</v>
      </c>
      <c r="C112" s="158"/>
      <c r="D112" s="158"/>
      <c r="E112" s="158"/>
      <c r="F112" s="158"/>
      <c r="G112" s="158"/>
      <c r="H112" s="71">
        <f>ROUND(H61,2)</f>
        <v>1383.01</v>
      </c>
      <c r="AZ112"/>
      <c r="BA112"/>
      <c r="BB112"/>
      <c r="BC112"/>
      <c r="BD112"/>
    </row>
    <row r="113" spans="1:56" x14ac:dyDescent="0.2">
      <c r="A113" s="98" t="s">
        <v>331</v>
      </c>
      <c r="B113" s="158" t="s">
        <v>462</v>
      </c>
      <c r="C113" s="158"/>
      <c r="D113" s="158"/>
      <c r="E113" s="158"/>
      <c r="F113" s="158"/>
      <c r="G113" s="158"/>
      <c r="H113" s="71">
        <f>ROUND(H78,2)</f>
        <v>191.57</v>
      </c>
      <c r="AZ113"/>
      <c r="BA113"/>
      <c r="BB113"/>
      <c r="BC113"/>
      <c r="BD113"/>
    </row>
    <row r="114" spans="1:56" x14ac:dyDescent="0.2">
      <c r="A114" s="98" t="s">
        <v>334</v>
      </c>
      <c r="B114" s="158" t="s">
        <v>463</v>
      </c>
      <c r="C114" s="158"/>
      <c r="D114" s="158"/>
      <c r="E114" s="158"/>
      <c r="F114" s="158"/>
      <c r="G114" s="158"/>
      <c r="H114" s="71">
        <f>ROUND(H91,2)</f>
        <v>399.54</v>
      </c>
      <c r="AZ114"/>
      <c r="BA114"/>
      <c r="BB114"/>
      <c r="BC114"/>
      <c r="BD114"/>
    </row>
    <row r="115" spans="1:56" x14ac:dyDescent="0.2">
      <c r="A115" s="98" t="s">
        <v>337</v>
      </c>
      <c r="B115" s="158" t="s">
        <v>464</v>
      </c>
      <c r="C115" s="158"/>
      <c r="D115" s="158"/>
      <c r="E115" s="158"/>
      <c r="F115" s="158"/>
      <c r="G115" s="158"/>
      <c r="H115" s="71">
        <f>ROUND(H99,2)</f>
        <v>123.6</v>
      </c>
      <c r="AZ115"/>
      <c r="BA115"/>
      <c r="BB115"/>
      <c r="BC115"/>
      <c r="BD115"/>
    </row>
    <row r="116" spans="1:56" x14ac:dyDescent="0.2">
      <c r="A116" s="98" t="s">
        <v>340</v>
      </c>
      <c r="B116" s="158" t="s">
        <v>465</v>
      </c>
      <c r="C116" s="158"/>
      <c r="D116" s="158"/>
      <c r="E116" s="158"/>
      <c r="F116" s="158"/>
      <c r="G116" s="158"/>
      <c r="H116" s="71">
        <f>ROUND(H108,2)</f>
        <v>1124.02</v>
      </c>
      <c r="AZ116"/>
      <c r="BA116"/>
      <c r="BB116"/>
      <c r="BC116"/>
      <c r="BD116"/>
    </row>
    <row r="117" spans="1:56" x14ac:dyDescent="0.2">
      <c r="A117" s="156" t="s">
        <v>466</v>
      </c>
      <c r="B117" s="156"/>
      <c r="C117" s="156"/>
      <c r="D117" s="156"/>
      <c r="E117" s="156"/>
      <c r="F117" s="156"/>
      <c r="G117" s="156"/>
      <c r="H117" s="86">
        <f>SUM(H111:H116)</f>
        <v>5852.1399999999994</v>
      </c>
      <c r="AZ117"/>
      <c r="BA117"/>
      <c r="BB117"/>
      <c r="BC117"/>
      <c r="BD117"/>
    </row>
    <row r="118" spans="1:56" x14ac:dyDescent="0.2">
      <c r="A118" s="171"/>
      <c r="B118" s="171"/>
      <c r="C118" s="171"/>
      <c r="D118" s="171"/>
      <c r="E118" s="171"/>
      <c r="F118" s="171"/>
      <c r="G118" s="171"/>
      <c r="H118" s="171"/>
      <c r="AZ118"/>
      <c r="BA118"/>
      <c r="BB118"/>
      <c r="BC118"/>
      <c r="BD118"/>
    </row>
    <row r="119" spans="1:56" x14ac:dyDescent="0.2">
      <c r="A119" s="175" t="s">
        <v>468</v>
      </c>
      <c r="B119" s="175"/>
      <c r="C119" s="175"/>
      <c r="D119" s="175"/>
      <c r="E119" s="175"/>
      <c r="F119" s="175"/>
      <c r="G119" s="175"/>
      <c r="H119" s="175"/>
      <c r="AZ119"/>
      <c r="BA119"/>
      <c r="BB119"/>
      <c r="BC119"/>
      <c r="BD119"/>
    </row>
    <row r="120" spans="1:56" ht="14.65" customHeight="1" x14ac:dyDescent="0.2">
      <c r="A120" s="181" t="s">
        <v>470</v>
      </c>
      <c r="B120" s="181"/>
      <c r="C120" s="181"/>
      <c r="D120" s="181"/>
      <c r="E120" s="181"/>
      <c r="F120" s="181"/>
      <c r="G120" s="181"/>
      <c r="H120" s="94">
        <f>H117</f>
        <v>5852.1399999999994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</row>
    <row r="121" spans="1:56" ht="14.65" customHeight="1" x14ac:dyDescent="0.2">
      <c r="A121" s="181" t="s">
        <v>480</v>
      </c>
      <c r="B121" s="181"/>
      <c r="C121" s="181"/>
      <c r="D121" s="181"/>
      <c r="E121" s="181"/>
      <c r="F121" s="181"/>
      <c r="G121" s="181"/>
      <c r="H121" s="90" t="str">
        <f>G21</f>
        <v>1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483</v>
      </c>
      <c r="B122" s="181"/>
      <c r="C122" s="181"/>
      <c r="D122" s="181"/>
      <c r="E122" s="181"/>
      <c r="F122" s="181"/>
      <c r="G122" s="181"/>
      <c r="H122" s="91">
        <f>H120*H121</f>
        <v>5852.1399999999994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20</v>
      </c>
      <c r="B123" s="181"/>
      <c r="C123" s="181"/>
      <c r="D123" s="181"/>
      <c r="E123" s="181"/>
      <c r="F123" s="181"/>
      <c r="G123" s="181"/>
      <c r="H123" s="95">
        <f>G20</f>
        <v>2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487</v>
      </c>
      <c r="B124" s="181"/>
      <c r="C124" s="181"/>
      <c r="D124" s="181"/>
      <c r="E124" s="181"/>
      <c r="F124" s="181"/>
      <c r="G124" s="181"/>
      <c r="H124" s="91">
        <f>H122*H123</f>
        <v>11704.279999999999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488</v>
      </c>
      <c r="B125" s="181"/>
      <c r="C125" s="181"/>
      <c r="D125" s="181"/>
      <c r="E125" s="181"/>
      <c r="F125" s="181"/>
      <c r="G125" s="181"/>
      <c r="H125" s="89">
        <f>H124*12</f>
        <v>140451.35999999999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489</v>
      </c>
      <c r="B126" s="181"/>
      <c r="C126" s="181"/>
      <c r="D126" s="181"/>
      <c r="E126" s="181"/>
      <c r="F126" s="181"/>
      <c r="G126" s="181"/>
      <c r="H126" s="92">
        <f>G18</f>
        <v>30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4" t="s">
        <v>490</v>
      </c>
      <c r="B127" s="184"/>
      <c r="C127" s="184"/>
      <c r="D127" s="184"/>
      <c r="E127" s="184"/>
      <c r="F127" s="184"/>
      <c r="G127" s="184"/>
      <c r="H127" s="93">
        <f>H124*H126</f>
        <v>351128.39999999997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x14ac:dyDescent="0.2">
      <c r="A128" s="171"/>
      <c r="B128" s="171"/>
      <c r="C128" s="171"/>
      <c r="D128" s="171"/>
      <c r="E128" s="171"/>
      <c r="F128" s="171"/>
      <c r="G128" s="171"/>
      <c r="H128" s="171"/>
      <c r="AZ128"/>
      <c r="BA128"/>
      <c r="BB128"/>
      <c r="BC128"/>
      <c r="BD128"/>
    </row>
    <row r="129" spans="1:56" x14ac:dyDescent="0.2">
      <c r="A129" s="185"/>
      <c r="B129" s="185"/>
      <c r="C129" s="185"/>
      <c r="D129" s="185"/>
      <c r="E129" s="185"/>
      <c r="F129" s="185"/>
      <c r="G129" s="185"/>
      <c r="H129" s="185"/>
      <c r="AZ129"/>
      <c r="BA129"/>
      <c r="BB129"/>
      <c r="BC129"/>
      <c r="BD129"/>
    </row>
    <row r="130" spans="1:56" x14ac:dyDescent="0.2">
      <c r="A130" s="175" t="s">
        <v>491</v>
      </c>
      <c r="B130" s="175"/>
      <c r="C130" s="175"/>
      <c r="D130" s="175"/>
      <c r="E130" s="175"/>
      <c r="F130" s="175"/>
      <c r="G130" s="175"/>
      <c r="H130" s="175"/>
    </row>
    <row r="131" spans="1:56" x14ac:dyDescent="0.2">
      <c r="A131" s="156" t="s">
        <v>492</v>
      </c>
      <c r="B131" s="156"/>
      <c r="C131" s="156"/>
      <c r="D131" s="156"/>
      <c r="E131" s="156"/>
      <c r="F131" s="156"/>
      <c r="G131" s="156"/>
      <c r="H131" s="156"/>
    </row>
    <row r="132" spans="1:56" x14ac:dyDescent="0.2">
      <c r="A132" s="174" t="s">
        <v>493</v>
      </c>
      <c r="B132" s="174"/>
      <c r="C132" s="174"/>
      <c r="D132" s="174" t="s">
        <v>494</v>
      </c>
      <c r="E132" s="174"/>
      <c r="F132" s="174" t="s">
        <v>495</v>
      </c>
      <c r="G132" s="174"/>
      <c r="H132" s="74" t="s">
        <v>496</v>
      </c>
    </row>
    <row r="133" spans="1:56" x14ac:dyDescent="0.2">
      <c r="A133" s="186">
        <v>0</v>
      </c>
      <c r="B133" s="186"/>
      <c r="C133" s="186"/>
      <c r="D133" s="187">
        <v>0</v>
      </c>
      <c r="E133" s="187"/>
      <c r="F133" s="188">
        <v>22</v>
      </c>
      <c r="G133" s="188"/>
      <c r="H133" s="94">
        <f>ROUND(A133*D133*F133,2)</f>
        <v>0</v>
      </c>
    </row>
    <row r="134" spans="1:56" x14ac:dyDescent="0.2">
      <c r="A134" s="187"/>
      <c r="B134" s="187"/>
      <c r="C134" s="187"/>
      <c r="D134" s="187"/>
      <c r="E134" s="187"/>
      <c r="F134" s="187"/>
      <c r="G134" s="187"/>
      <c r="H134" s="187"/>
    </row>
    <row r="135" spans="1:56" x14ac:dyDescent="0.2">
      <c r="A135" s="156" t="s">
        <v>497</v>
      </c>
      <c r="B135" s="156"/>
      <c r="C135" s="156"/>
      <c r="D135" s="156"/>
      <c r="E135" s="156"/>
      <c r="F135" s="156"/>
      <c r="G135" s="156"/>
      <c r="H135" s="156"/>
    </row>
    <row r="136" spans="1:56" x14ac:dyDescent="0.2">
      <c r="A136" s="174" t="s">
        <v>498</v>
      </c>
      <c r="B136" s="174"/>
      <c r="C136" s="174"/>
      <c r="D136" s="174" t="s">
        <v>499</v>
      </c>
      <c r="E136" s="174"/>
      <c r="F136" s="174" t="s">
        <v>500</v>
      </c>
      <c r="G136" s="174"/>
      <c r="H136" s="74" t="s">
        <v>501</v>
      </c>
    </row>
    <row r="137" spans="1:56" x14ac:dyDescent="0.2">
      <c r="A137" s="186">
        <f>H25</f>
        <v>2630.4</v>
      </c>
      <c r="B137" s="186"/>
      <c r="C137" s="186"/>
      <c r="D137" s="189">
        <v>1</v>
      </c>
      <c r="E137" s="189"/>
      <c r="F137" s="189">
        <v>0</v>
      </c>
      <c r="G137" s="189"/>
      <c r="H137" s="94">
        <f>ROUND(A137*D137*F137,2)</f>
        <v>0</v>
      </c>
    </row>
    <row r="138" spans="1:56" x14ac:dyDescent="0.2">
      <c r="A138" s="187"/>
      <c r="B138" s="187"/>
      <c r="C138" s="187"/>
      <c r="D138" s="187"/>
      <c r="E138" s="187"/>
      <c r="F138" s="187"/>
      <c r="G138" s="187"/>
      <c r="H138" s="187"/>
    </row>
    <row r="139" spans="1:56" x14ac:dyDescent="0.2">
      <c r="A139" s="156" t="s">
        <v>537</v>
      </c>
      <c r="B139" s="156"/>
      <c r="C139" s="156"/>
      <c r="D139" s="156"/>
      <c r="E139" s="156"/>
      <c r="F139" s="156"/>
      <c r="G139" s="156"/>
      <c r="H139" s="118">
        <f>H133-H137</f>
        <v>0</v>
      </c>
    </row>
    <row r="140" spans="1:56" x14ac:dyDescent="0.2">
      <c r="A140" s="171"/>
      <c r="B140" s="171"/>
      <c r="C140" s="171"/>
      <c r="D140" s="171"/>
      <c r="E140" s="171"/>
      <c r="F140" s="171"/>
      <c r="G140" s="171"/>
      <c r="H140" s="171"/>
    </row>
    <row r="141" spans="1:56" x14ac:dyDescent="0.2">
      <c r="A141" s="175" t="s">
        <v>503</v>
      </c>
      <c r="B141" s="175"/>
      <c r="C141" s="175"/>
      <c r="D141" s="175"/>
      <c r="E141" s="175"/>
      <c r="F141" s="175"/>
      <c r="G141" s="175"/>
      <c r="H141" s="175"/>
    </row>
    <row r="142" spans="1:56" x14ac:dyDescent="0.2">
      <c r="A142" s="156" t="s">
        <v>504</v>
      </c>
      <c r="B142" s="156"/>
      <c r="C142" s="156"/>
      <c r="D142" s="156"/>
      <c r="E142" s="156"/>
      <c r="F142" s="156"/>
      <c r="G142" s="156"/>
      <c r="H142" s="156"/>
    </row>
    <row r="143" spans="1:56" x14ac:dyDescent="0.2">
      <c r="A143" s="174" t="s">
        <v>493</v>
      </c>
      <c r="B143" s="174"/>
      <c r="C143" s="174"/>
      <c r="D143" s="174" t="s">
        <v>495</v>
      </c>
      <c r="E143" s="174"/>
      <c r="F143" s="174"/>
      <c r="G143" s="174" t="s">
        <v>496</v>
      </c>
      <c r="H143" s="174"/>
    </row>
    <row r="144" spans="1:56" x14ac:dyDescent="0.2">
      <c r="A144" s="186">
        <v>0</v>
      </c>
      <c r="B144" s="186"/>
      <c r="C144" s="186"/>
      <c r="D144" s="188">
        <v>22</v>
      </c>
      <c r="E144" s="188"/>
      <c r="F144" s="188"/>
      <c r="G144" s="186">
        <f>ROUND(A144*D144,2)</f>
        <v>0</v>
      </c>
      <c r="H144" s="186"/>
    </row>
    <row r="145" spans="1:8" x14ac:dyDescent="0.2">
      <c r="A145" s="187"/>
      <c r="B145" s="187"/>
      <c r="C145" s="187"/>
      <c r="D145" s="187"/>
      <c r="E145" s="187"/>
      <c r="F145" s="187"/>
      <c r="G145" s="187"/>
      <c r="H145" s="187"/>
    </row>
    <row r="146" spans="1:8" x14ac:dyDescent="0.2">
      <c r="A146" s="156" t="s">
        <v>505</v>
      </c>
      <c r="B146" s="156"/>
      <c r="C146" s="156"/>
      <c r="D146" s="156"/>
      <c r="E146" s="156"/>
      <c r="F146" s="156"/>
      <c r="G146" s="156"/>
      <c r="H146" s="156"/>
    </row>
    <row r="147" spans="1:8" x14ac:dyDescent="0.2">
      <c r="A147" s="174" t="s">
        <v>498</v>
      </c>
      <c r="B147" s="174"/>
      <c r="C147" s="174"/>
      <c r="D147" s="174" t="s">
        <v>500</v>
      </c>
      <c r="E147" s="174"/>
      <c r="F147" s="174"/>
      <c r="G147" s="174" t="s">
        <v>501</v>
      </c>
      <c r="H147" s="174"/>
    </row>
    <row r="148" spans="1:8" x14ac:dyDescent="0.2">
      <c r="A148" s="186">
        <f>G144</f>
        <v>0</v>
      </c>
      <c r="B148" s="186"/>
      <c r="C148" s="186"/>
      <c r="D148" s="189">
        <v>0</v>
      </c>
      <c r="E148" s="189"/>
      <c r="F148" s="189"/>
      <c r="G148" s="186">
        <f>ROUND(A148*D148,2)</f>
        <v>0</v>
      </c>
      <c r="H148" s="186"/>
    </row>
    <row r="149" spans="1:8" x14ac:dyDescent="0.2">
      <c r="A149" s="187"/>
      <c r="B149" s="187"/>
      <c r="C149" s="187"/>
      <c r="D149" s="187"/>
      <c r="E149" s="187"/>
      <c r="F149" s="187"/>
      <c r="G149" s="187"/>
      <c r="H149" s="187"/>
    </row>
    <row r="150" spans="1:8" x14ac:dyDescent="0.2">
      <c r="A150" s="156" t="s">
        <v>538</v>
      </c>
      <c r="B150" s="156"/>
      <c r="C150" s="156"/>
      <c r="D150" s="156"/>
      <c r="E150" s="156"/>
      <c r="F150" s="156"/>
      <c r="G150" s="156"/>
      <c r="H150" s="118">
        <f>IF(H144-H148&lt;0,"0,00",H144-H148)</f>
        <v>0</v>
      </c>
    </row>
    <row r="151" spans="1:8" x14ac:dyDescent="0.2">
      <c r="A151" s="171"/>
      <c r="B151" s="171"/>
      <c r="C151" s="171"/>
      <c r="D151" s="171"/>
      <c r="E151" s="171"/>
      <c r="F151" s="171"/>
      <c r="G151" s="171"/>
      <c r="H151" s="171"/>
    </row>
    <row r="152" spans="1:8" x14ac:dyDescent="0.2">
      <c r="A152" s="175" t="s">
        <v>507</v>
      </c>
      <c r="B152" s="175"/>
      <c r="C152" s="175"/>
      <c r="D152" s="175"/>
      <c r="E152" s="175"/>
      <c r="F152" s="175"/>
      <c r="G152" s="175"/>
      <c r="H152" s="175"/>
    </row>
    <row r="153" spans="1:8" ht="25.5" x14ac:dyDescent="0.2">
      <c r="A153" s="79" t="s">
        <v>18</v>
      </c>
      <c r="B153" s="156" t="s">
        <v>80</v>
      </c>
      <c r="C153" s="156"/>
      <c r="D153" s="156"/>
      <c r="E153" s="79" t="s">
        <v>508</v>
      </c>
      <c r="F153" s="79" t="s">
        <v>493</v>
      </c>
      <c r="G153" s="97" t="s">
        <v>509</v>
      </c>
      <c r="H153" s="79" t="s">
        <v>510</v>
      </c>
    </row>
    <row r="154" spans="1:8" ht="20.85" customHeight="1" x14ac:dyDescent="0.2">
      <c r="A154" s="98">
        <v>1</v>
      </c>
      <c r="B154" s="190" t="s">
        <v>588</v>
      </c>
      <c r="C154" s="190"/>
      <c r="D154" s="190"/>
      <c r="E154" s="98">
        <v>1</v>
      </c>
      <c r="F154" s="71">
        <f>VLOOKUP(A154,Insumos!$A$2:$D$236,4, )</f>
        <v>138.06</v>
      </c>
      <c r="G154" s="98">
        <v>12</v>
      </c>
      <c r="H154" s="71">
        <f t="shared" ref="H154:H161" si="1">ROUND(E154*F154/G154,2)</f>
        <v>11.51</v>
      </c>
    </row>
    <row r="155" spans="1:8" ht="12.75" customHeight="1" x14ac:dyDescent="0.2">
      <c r="A155" s="98">
        <v>25</v>
      </c>
      <c r="B155" s="190" t="s">
        <v>598</v>
      </c>
      <c r="C155" s="190"/>
      <c r="D155" s="190"/>
      <c r="E155" s="98">
        <v>4</v>
      </c>
      <c r="F155" s="71">
        <f>VLOOKUP(A155,Insumos!$A$2:$D$236,4, )</f>
        <v>79.13</v>
      </c>
      <c r="G155" s="98">
        <v>12</v>
      </c>
      <c r="H155" s="71">
        <f t="shared" si="1"/>
        <v>26.38</v>
      </c>
    </row>
    <row r="156" spans="1:8" ht="20.85" customHeight="1" x14ac:dyDescent="0.2">
      <c r="A156" s="98">
        <v>29</v>
      </c>
      <c r="B156" s="190" t="s">
        <v>113</v>
      </c>
      <c r="C156" s="190"/>
      <c r="D156" s="190"/>
      <c r="E156" s="98">
        <v>2</v>
      </c>
      <c r="F156" s="71">
        <f>VLOOKUP(A156,Insumos!$A$2:$D$236,4, )</f>
        <v>37.46</v>
      </c>
      <c r="G156" s="98">
        <v>12</v>
      </c>
      <c r="H156" s="71">
        <f t="shared" si="1"/>
        <v>6.24</v>
      </c>
    </row>
    <row r="157" spans="1:8" ht="20.85" customHeight="1" x14ac:dyDescent="0.2">
      <c r="A157" s="98">
        <v>30</v>
      </c>
      <c r="B157" s="190" t="s">
        <v>599</v>
      </c>
      <c r="C157" s="190"/>
      <c r="D157" s="190"/>
      <c r="E157" s="98">
        <v>2</v>
      </c>
      <c r="F157" s="71">
        <f>VLOOKUP(A157,Insumos!$A$2:$D$236,4, )</f>
        <v>74.2</v>
      </c>
      <c r="G157" s="98">
        <v>12</v>
      </c>
      <c r="H157" s="71">
        <f t="shared" si="1"/>
        <v>12.37</v>
      </c>
    </row>
    <row r="158" spans="1:8" ht="12.75" customHeight="1" x14ac:dyDescent="0.2">
      <c r="A158" s="98">
        <v>43</v>
      </c>
      <c r="B158" s="190" t="s">
        <v>127</v>
      </c>
      <c r="C158" s="190"/>
      <c r="D158" s="190"/>
      <c r="E158" s="98">
        <v>2</v>
      </c>
      <c r="F158" s="71">
        <f>VLOOKUP(A158,Insumos!$A$2:$D$236,4, )</f>
        <v>21.54</v>
      </c>
      <c r="G158" s="98">
        <v>12</v>
      </c>
      <c r="H158" s="71">
        <f t="shared" si="1"/>
        <v>3.59</v>
      </c>
    </row>
    <row r="159" spans="1:8" ht="12.75" customHeight="1" x14ac:dyDescent="0.2">
      <c r="A159" s="98">
        <v>145</v>
      </c>
      <c r="B159" s="190" t="s">
        <v>600</v>
      </c>
      <c r="C159" s="190"/>
      <c r="D159" s="190"/>
      <c r="E159" s="98">
        <v>2</v>
      </c>
      <c r="F159" s="71">
        <f>VLOOKUP(A159,Insumos!$A$2:$D$236,4, )</f>
        <v>303.33</v>
      </c>
      <c r="G159" s="98">
        <v>12</v>
      </c>
      <c r="H159" s="71">
        <f t="shared" si="1"/>
        <v>50.56</v>
      </c>
    </row>
    <row r="160" spans="1:8" ht="12.75" customHeight="1" x14ac:dyDescent="0.2">
      <c r="A160" s="98">
        <v>191</v>
      </c>
      <c r="B160" s="190" t="s">
        <v>275</v>
      </c>
      <c r="C160" s="190"/>
      <c r="D160" s="190"/>
      <c r="E160" s="98">
        <v>2</v>
      </c>
      <c r="F160" s="71">
        <f>VLOOKUP(A160,Insumos!$A$2:$D$236,4, )</f>
        <v>76.95</v>
      </c>
      <c r="G160" s="98">
        <v>12</v>
      </c>
      <c r="H160" s="71">
        <f t="shared" si="1"/>
        <v>12.83</v>
      </c>
    </row>
    <row r="161" spans="1:9" ht="12.75" customHeight="1" x14ac:dyDescent="0.2">
      <c r="A161" s="98">
        <v>47</v>
      </c>
      <c r="B161" s="190" t="s">
        <v>131</v>
      </c>
      <c r="C161" s="190"/>
      <c r="D161" s="190"/>
      <c r="E161" s="98">
        <v>1</v>
      </c>
      <c r="F161" s="71">
        <f>VLOOKUP(A161,Insumos!$A$2:$D$236,4, )</f>
        <v>3.6</v>
      </c>
      <c r="G161" s="98">
        <v>30</v>
      </c>
      <c r="H161" s="71">
        <f t="shared" si="1"/>
        <v>0.12</v>
      </c>
    </row>
    <row r="162" spans="1:9" x14ac:dyDescent="0.2">
      <c r="A162" s="193" t="s">
        <v>516</v>
      </c>
      <c r="B162" s="193"/>
      <c r="C162" s="193"/>
      <c r="D162" s="193"/>
      <c r="E162" s="193"/>
      <c r="F162" s="193"/>
      <c r="G162" s="193"/>
      <c r="H162" s="118">
        <f>SUM(H154:H161)</f>
        <v>123.60000000000001</v>
      </c>
    </row>
    <row r="163" spans="1:9" x14ac:dyDescent="0.2">
      <c r="I163" s="1"/>
    </row>
    <row r="164" spans="1:9" x14ac:dyDescent="0.2">
      <c r="I164" s="1"/>
    </row>
    <row r="165" spans="1:9" x14ac:dyDescent="0.2">
      <c r="A165" s="171"/>
      <c r="B165" s="171"/>
      <c r="C165" s="171"/>
      <c r="D165" s="171"/>
      <c r="E165" s="171"/>
      <c r="F165" s="171"/>
      <c r="G165" s="171"/>
      <c r="H165" s="171"/>
      <c r="I165" s="1"/>
    </row>
    <row r="166" spans="1:9" x14ac:dyDescent="0.2">
      <c r="I166" s="1"/>
    </row>
    <row r="167" spans="1:9" x14ac:dyDescent="0.2">
      <c r="I167" s="1"/>
    </row>
    <row r="168" spans="1:9" x14ac:dyDescent="0.2">
      <c r="I168" s="1"/>
    </row>
    <row r="169" spans="1:9" x14ac:dyDescent="0.2">
      <c r="I169" s="1"/>
    </row>
  </sheetData>
  <mergeCells count="193">
    <mergeCell ref="B159:D159"/>
    <mergeCell ref="B160:D160"/>
    <mergeCell ref="B161:D161"/>
    <mergeCell ref="A162:G162"/>
    <mergeCell ref="A165:H165"/>
    <mergeCell ref="A150:G150"/>
    <mergeCell ref="A151:H151"/>
    <mergeCell ref="A152:H152"/>
    <mergeCell ref="B153:D153"/>
    <mergeCell ref="B154:D154"/>
    <mergeCell ref="B155:D155"/>
    <mergeCell ref="B156:D156"/>
    <mergeCell ref="B157:D157"/>
    <mergeCell ref="B158:D158"/>
    <mergeCell ref="A145:H145"/>
    <mergeCell ref="A146:H146"/>
    <mergeCell ref="A147:C147"/>
    <mergeCell ref="D147:F147"/>
    <mergeCell ref="G147:H147"/>
    <mergeCell ref="A148:C148"/>
    <mergeCell ref="D148:F148"/>
    <mergeCell ref="G148:H148"/>
    <mergeCell ref="A149:H149"/>
    <mergeCell ref="A138:H138"/>
    <mergeCell ref="A139:G139"/>
    <mergeCell ref="A140:H140"/>
    <mergeCell ref="A141:H141"/>
    <mergeCell ref="A142:H142"/>
    <mergeCell ref="A143:C143"/>
    <mergeCell ref="D143:F143"/>
    <mergeCell ref="G143:H143"/>
    <mergeCell ref="A144:C144"/>
    <mergeCell ref="D144:F144"/>
    <mergeCell ref="G144:H144"/>
    <mergeCell ref="A133:C133"/>
    <mergeCell ref="D133:E133"/>
    <mergeCell ref="F133:G133"/>
    <mergeCell ref="A134:H134"/>
    <mergeCell ref="A135:H135"/>
    <mergeCell ref="A136:C136"/>
    <mergeCell ref="D136:E136"/>
    <mergeCell ref="F136:G136"/>
    <mergeCell ref="A137:C137"/>
    <mergeCell ref="D137:E137"/>
    <mergeCell ref="F137:G137"/>
    <mergeCell ref="A124:G124"/>
    <mergeCell ref="A125:G125"/>
    <mergeCell ref="A126:G126"/>
    <mergeCell ref="A127:G127"/>
    <mergeCell ref="A128:H128"/>
    <mergeCell ref="A129:H129"/>
    <mergeCell ref="A130:H130"/>
    <mergeCell ref="A131:H131"/>
    <mergeCell ref="A132:C132"/>
    <mergeCell ref="D132:E132"/>
    <mergeCell ref="F132:G132"/>
    <mergeCell ref="B115:G115"/>
    <mergeCell ref="B116:G116"/>
    <mergeCell ref="A117:G117"/>
    <mergeCell ref="A118:H118"/>
    <mergeCell ref="A119:H119"/>
    <mergeCell ref="A120:G120"/>
    <mergeCell ref="A121:G121"/>
    <mergeCell ref="A122:G122"/>
    <mergeCell ref="A123:G123"/>
    <mergeCell ref="B106:E106"/>
    <mergeCell ref="B107:E107"/>
    <mergeCell ref="A108:G108"/>
    <mergeCell ref="A109:H109"/>
    <mergeCell ref="A110:G110"/>
    <mergeCell ref="B111:G111"/>
    <mergeCell ref="B112:G112"/>
    <mergeCell ref="B113:G113"/>
    <mergeCell ref="B114:G114"/>
    <mergeCell ref="B97:G97"/>
    <mergeCell ref="B98:G98"/>
    <mergeCell ref="A99:G99"/>
    <mergeCell ref="A100:H100"/>
    <mergeCell ref="A101:H101"/>
    <mergeCell ref="A102:E102"/>
    <mergeCell ref="B103:E103"/>
    <mergeCell ref="B104:E104"/>
    <mergeCell ref="B105:H105"/>
    <mergeCell ref="B88:F88"/>
    <mergeCell ref="A89:G89"/>
    <mergeCell ref="B90:F90"/>
    <mergeCell ref="A91:G91"/>
    <mergeCell ref="A92:H92"/>
    <mergeCell ref="A93:H93"/>
    <mergeCell ref="A94:G94"/>
    <mergeCell ref="B95:G95"/>
    <mergeCell ref="B96:G96"/>
    <mergeCell ref="A79:H79"/>
    <mergeCell ref="A80:H80"/>
    <mergeCell ref="A81:G81"/>
    <mergeCell ref="B82:F82"/>
    <mergeCell ref="B83:F83"/>
    <mergeCell ref="B84:F84"/>
    <mergeCell ref="B85:F85"/>
    <mergeCell ref="B86:F86"/>
    <mergeCell ref="B87:F87"/>
    <mergeCell ref="A70:H70"/>
    <mergeCell ref="A71:G71"/>
    <mergeCell ref="A72:G72"/>
    <mergeCell ref="B73:E73"/>
    <mergeCell ref="B74:E74"/>
    <mergeCell ref="B75:F75"/>
    <mergeCell ref="B76:F76"/>
    <mergeCell ref="A77:F77"/>
    <mergeCell ref="A78:G78"/>
    <mergeCell ref="A61:G61"/>
    <mergeCell ref="A62:H62"/>
    <mergeCell ref="A63:H63"/>
    <mergeCell ref="A64:G64"/>
    <mergeCell ref="B65:E65"/>
    <mergeCell ref="B66:E66"/>
    <mergeCell ref="B67:F67"/>
    <mergeCell ref="B68:F68"/>
    <mergeCell ref="A69:F69"/>
    <mergeCell ref="B52:G52"/>
    <mergeCell ref="B53:G53"/>
    <mergeCell ref="B54:G54"/>
    <mergeCell ref="A55:G55"/>
    <mergeCell ref="A56:H56"/>
    <mergeCell ref="A57:H57"/>
    <mergeCell ref="B58:G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2" max="16383" man="1"/>
    <brk id="127" max="16383" man="1"/>
  </rowBreaks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7BC65"/>
    <pageSetUpPr fitToPage="1"/>
  </sheetPr>
  <dimension ref="A1:BD176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601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333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526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527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528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602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44562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1548.59</v>
      </c>
      <c r="I25" s="27" t="s">
        <v>603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1548.59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129.04916666666665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43.016388888888883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172.06555555555553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1720.6555555555556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344.13111111111112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43.016388888888891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60.567075555555562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25.809833333333334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17.206555555555557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10.323933333333333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3.4413111111111112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137.65244444444446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642.14865333333341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0</v>
      </c>
      <c r="I52" s="27" t="s">
        <v>532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324.32</v>
      </c>
      <c r="I53" s="27" t="s">
        <v>533</v>
      </c>
      <c r="AZ53"/>
      <c r="BA53"/>
      <c r="BB53"/>
      <c r="BC53"/>
      <c r="BD53"/>
    </row>
    <row r="54" spans="1:56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98" t="s">
        <v>334</v>
      </c>
      <c r="B55" s="164" t="s">
        <v>535</v>
      </c>
      <c r="C55" s="164"/>
      <c r="D55" s="164"/>
      <c r="E55" s="164"/>
      <c r="F55" s="164"/>
      <c r="G55" s="164"/>
      <c r="H55" s="77">
        <v>15.62</v>
      </c>
      <c r="I55" s="27" t="s">
        <v>536</v>
      </c>
      <c r="AZ55"/>
      <c r="BA55"/>
      <c r="BB55"/>
      <c r="BC55"/>
      <c r="BD55"/>
    </row>
    <row r="56" spans="1:56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340.94</v>
      </c>
      <c r="AZ56"/>
      <c r="BA56"/>
      <c r="BB56"/>
      <c r="BC56"/>
      <c r="BD56"/>
    </row>
    <row r="57" spans="1:56" x14ac:dyDescent="0.2">
      <c r="A57" s="178"/>
      <c r="B57" s="178"/>
      <c r="C57" s="178"/>
      <c r="D57" s="178"/>
      <c r="E57" s="178"/>
      <c r="F57" s="178"/>
      <c r="G57" s="178"/>
      <c r="H57" s="178"/>
      <c r="AZ57"/>
      <c r="BA57"/>
      <c r="BB57"/>
      <c r="BC57"/>
      <c r="BD57"/>
    </row>
    <row r="58" spans="1:56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Z58"/>
      <c r="BA58"/>
      <c r="BB58"/>
      <c r="BC58"/>
      <c r="BD58"/>
    </row>
    <row r="59" spans="1:56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172.07</v>
      </c>
      <c r="AZ59"/>
      <c r="BA59"/>
      <c r="BB59"/>
      <c r="BC59"/>
      <c r="BD59"/>
    </row>
    <row r="60" spans="1:56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642.15</v>
      </c>
      <c r="AZ60"/>
      <c r="BA60"/>
      <c r="BB60"/>
      <c r="BC60"/>
      <c r="BD60"/>
    </row>
    <row r="61" spans="1:56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340.94</v>
      </c>
      <c r="AZ61"/>
      <c r="BA61"/>
      <c r="BB61"/>
      <c r="BC61"/>
      <c r="BD61"/>
    </row>
    <row r="62" spans="1:56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1155.1600000000001</v>
      </c>
      <c r="AZ62"/>
      <c r="BA62"/>
      <c r="BB62"/>
      <c r="BC62"/>
      <c r="BD62"/>
    </row>
    <row r="63" spans="1:56" x14ac:dyDescent="0.2">
      <c r="A63" s="178"/>
      <c r="B63" s="178"/>
      <c r="C63" s="178"/>
      <c r="D63" s="178"/>
      <c r="E63" s="178"/>
      <c r="F63" s="178"/>
      <c r="G63" s="178"/>
      <c r="H63" s="178"/>
      <c r="AZ63"/>
      <c r="BA63"/>
      <c r="BB63"/>
      <c r="BC63"/>
      <c r="BD63"/>
    </row>
    <row r="64" spans="1:56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Z64"/>
      <c r="BA64"/>
      <c r="BB64"/>
      <c r="BC64"/>
      <c r="BD64"/>
    </row>
    <row r="65" spans="1:56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1874.7976157407406</v>
      </c>
      <c r="AZ65"/>
      <c r="BA65"/>
      <c r="BB65"/>
      <c r="BC65"/>
      <c r="BD65"/>
    </row>
    <row r="66" spans="1:56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Z66"/>
      <c r="BA66"/>
      <c r="BB66"/>
      <c r="BC66"/>
      <c r="BD66"/>
    </row>
    <row r="67" spans="1:56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7.8116567322530859</v>
      </c>
      <c r="AZ67"/>
      <c r="BA67"/>
      <c r="BB67"/>
      <c r="BC67"/>
      <c r="BD67"/>
    </row>
    <row r="68" spans="1:56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0.62493253858024689</v>
      </c>
      <c r="AZ68"/>
      <c r="BA68"/>
      <c r="BB68"/>
      <c r="BC68"/>
      <c r="BD68"/>
    </row>
    <row r="69" spans="1:56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2.999676185185185</v>
      </c>
      <c r="AZ69"/>
      <c r="BA69"/>
      <c r="BB69"/>
      <c r="BC69"/>
      <c r="BD69"/>
    </row>
    <row r="70" spans="1:56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11.44</v>
      </c>
      <c r="AZ70"/>
      <c r="BA70"/>
      <c r="BB70"/>
      <c r="BC70"/>
      <c r="BD70"/>
    </row>
    <row r="71" spans="1:56" x14ac:dyDescent="0.2">
      <c r="A71" s="178"/>
      <c r="B71" s="178"/>
      <c r="C71" s="178"/>
      <c r="D71" s="178"/>
      <c r="E71" s="178"/>
      <c r="F71" s="178"/>
      <c r="G71" s="178"/>
      <c r="H71" s="178"/>
      <c r="AZ71"/>
      <c r="BA71"/>
      <c r="BB71"/>
      <c r="BC71"/>
      <c r="BD71"/>
    </row>
    <row r="72" spans="1:56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1548.59</v>
      </c>
      <c r="AZ72"/>
      <c r="BA72"/>
      <c r="BB72"/>
      <c r="BC72"/>
      <c r="BD72"/>
    </row>
    <row r="73" spans="1:56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1874.7976157407406</v>
      </c>
      <c r="AZ73"/>
      <c r="BA73"/>
      <c r="BB73"/>
      <c r="BC73"/>
      <c r="BD73"/>
    </row>
    <row r="74" spans="1:56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Z74"/>
      <c r="BA74"/>
      <c r="BB74"/>
      <c r="BC74"/>
      <c r="BD74"/>
    </row>
    <row r="75" spans="1:56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30.111472222222222</v>
      </c>
      <c r="AZ75"/>
      <c r="BA75"/>
      <c r="BB75"/>
      <c r="BC75"/>
      <c r="BD75"/>
    </row>
    <row r="76" spans="1:56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11.237601433333333</v>
      </c>
      <c r="AZ76"/>
      <c r="BA76"/>
      <c r="BB76"/>
      <c r="BC76"/>
      <c r="BD76"/>
    </row>
    <row r="77" spans="1:56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59.993523703703701</v>
      </c>
      <c r="AZ77"/>
      <c r="BA77"/>
      <c r="BB77"/>
      <c r="BC77"/>
      <c r="BD77"/>
    </row>
    <row r="78" spans="1:56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101.34</v>
      </c>
      <c r="AZ78"/>
      <c r="BA78"/>
      <c r="BB78"/>
      <c r="BC78"/>
      <c r="BD78"/>
    </row>
    <row r="79" spans="1:56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112.78</v>
      </c>
      <c r="AZ79"/>
      <c r="BA79"/>
      <c r="BB79"/>
      <c r="BC79"/>
      <c r="BD79"/>
    </row>
    <row r="80" spans="1:56" x14ac:dyDescent="0.2">
      <c r="A80" s="178"/>
      <c r="B80" s="178"/>
      <c r="C80" s="178"/>
      <c r="D80" s="178"/>
      <c r="E80" s="178"/>
      <c r="F80" s="178"/>
      <c r="G80" s="178"/>
      <c r="H80" s="178"/>
      <c r="AZ80"/>
      <c r="BA80"/>
      <c r="BB80"/>
      <c r="BC80"/>
      <c r="BD80"/>
    </row>
    <row r="81" spans="1:56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Z81"/>
      <c r="BA81"/>
      <c r="BB81"/>
      <c r="BC81"/>
      <c r="BD81"/>
    </row>
    <row r="82" spans="1:56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1849.7047222222222</v>
      </c>
      <c r="AZ82"/>
      <c r="BA82"/>
      <c r="BB82"/>
      <c r="BC82"/>
      <c r="BD82"/>
    </row>
    <row r="83" spans="1:56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Z83"/>
      <c r="BA83"/>
      <c r="BB83"/>
      <c r="BC83"/>
      <c r="BD83"/>
    </row>
    <row r="84" spans="1:56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154.14206018518519</v>
      </c>
      <c r="AZ84"/>
      <c r="BA84"/>
      <c r="BB84"/>
      <c r="BC84"/>
      <c r="BD84"/>
    </row>
    <row r="85" spans="1:56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15.20868327160494</v>
      </c>
      <c r="AZ85"/>
      <c r="BA85"/>
      <c r="BB85"/>
      <c r="BC85"/>
      <c r="BD85"/>
    </row>
    <row r="86" spans="1:56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0.38535515046296293</v>
      </c>
      <c r="AZ86"/>
      <c r="BA86"/>
      <c r="BB86"/>
      <c r="BC86"/>
      <c r="BD86"/>
    </row>
    <row r="87" spans="1:56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0.60115403472222217</v>
      </c>
      <c r="AZ87"/>
      <c r="BA87"/>
      <c r="BB87"/>
      <c r="BC87"/>
      <c r="BD87"/>
    </row>
    <row r="88" spans="1:56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0.95591975308641974</v>
      </c>
      <c r="AZ88"/>
      <c r="BA88"/>
      <c r="BB88"/>
      <c r="BC88"/>
      <c r="BD88"/>
    </row>
    <row r="89" spans="1:56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Z89"/>
      <c r="BA89"/>
      <c r="BB89"/>
      <c r="BC89"/>
      <c r="BD89"/>
    </row>
    <row r="90" spans="1:56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171.29317239506173</v>
      </c>
      <c r="AZ90"/>
      <c r="BA90"/>
      <c r="BB90"/>
      <c r="BC90"/>
      <c r="BD90"/>
    </row>
    <row r="91" spans="1:56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63.926611937837045</v>
      </c>
      <c r="AZ91"/>
      <c r="BA91"/>
      <c r="BB91"/>
      <c r="BC91"/>
      <c r="BD91"/>
    </row>
    <row r="92" spans="1:56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235.22</v>
      </c>
      <c r="AZ92"/>
      <c r="BA92"/>
      <c r="BB92"/>
      <c r="BC92"/>
      <c r="BD92"/>
    </row>
    <row r="93" spans="1:56" x14ac:dyDescent="0.2">
      <c r="A93" s="178"/>
      <c r="B93" s="178"/>
      <c r="C93" s="178"/>
      <c r="D93" s="178"/>
      <c r="E93" s="178"/>
      <c r="F93" s="178"/>
      <c r="G93" s="178"/>
      <c r="H93" s="178"/>
      <c r="AZ93"/>
      <c r="BA93"/>
      <c r="BB93"/>
      <c r="BC93"/>
      <c r="BD93"/>
    </row>
    <row r="94" spans="1:56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Z94"/>
      <c r="BA94"/>
      <c r="BB94"/>
      <c r="BC94"/>
      <c r="BD94"/>
    </row>
    <row r="95" spans="1:56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Z95"/>
      <c r="BA95"/>
      <c r="BB95"/>
      <c r="BC95"/>
      <c r="BD95"/>
    </row>
    <row r="96" spans="1:56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H165</f>
        <v>135.33000000000001</v>
      </c>
      <c r="I96" s="27" t="s">
        <v>550</v>
      </c>
      <c r="AZ96"/>
      <c r="BA96"/>
      <c r="BB96"/>
      <c r="BC96"/>
      <c r="BD96"/>
    </row>
    <row r="97" spans="1:56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v>0</v>
      </c>
      <c r="AZ97"/>
      <c r="BA97"/>
      <c r="BB97"/>
      <c r="BC97"/>
      <c r="BD97"/>
    </row>
    <row r="98" spans="1:56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H174</f>
        <v>22.78</v>
      </c>
      <c r="AZ98"/>
      <c r="BA98"/>
      <c r="BB98"/>
      <c r="BC98"/>
      <c r="BD98"/>
    </row>
    <row r="99" spans="1:56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AZ99"/>
      <c r="BA99"/>
      <c r="BB99"/>
      <c r="BC99"/>
      <c r="BD99"/>
    </row>
    <row r="100" spans="1:56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158.11000000000001</v>
      </c>
      <c r="AZ100"/>
      <c r="BA100"/>
      <c r="BB100"/>
      <c r="BC100"/>
      <c r="BD100"/>
    </row>
    <row r="101" spans="1:56" x14ac:dyDescent="0.2">
      <c r="A101" s="178"/>
      <c r="B101" s="178"/>
      <c r="C101" s="178"/>
      <c r="D101" s="178"/>
      <c r="E101" s="178"/>
      <c r="F101" s="178"/>
      <c r="G101" s="178"/>
      <c r="H101" s="178"/>
      <c r="AZ101"/>
      <c r="BA101"/>
      <c r="BB101"/>
      <c r="BC101"/>
      <c r="BD101"/>
    </row>
    <row r="102" spans="1:56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Z102"/>
      <c r="BA102"/>
      <c r="BB102"/>
      <c r="BC102"/>
      <c r="BD102"/>
    </row>
    <row r="103" spans="1:56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Z103"/>
      <c r="BA103"/>
      <c r="BB103"/>
      <c r="BC103"/>
      <c r="BD103"/>
    </row>
    <row r="104" spans="1:56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3209.86</v>
      </c>
      <c r="G104" s="84">
        <v>0.03</v>
      </c>
      <c r="H104" s="47">
        <f>ROUND(F104*G104,2)</f>
        <v>96.3</v>
      </c>
      <c r="AZ104"/>
      <c r="BA104"/>
      <c r="BB104"/>
      <c r="BC104"/>
      <c r="BD104"/>
    </row>
    <row r="105" spans="1:56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3306.1600000000003</v>
      </c>
      <c r="G105" s="84">
        <v>6.7900000000000002E-2</v>
      </c>
      <c r="H105" s="47">
        <f>ROUND(F105*G105,2)</f>
        <v>224.49</v>
      </c>
      <c r="AZ105"/>
      <c r="BA105"/>
      <c r="BB105"/>
      <c r="BC105"/>
      <c r="BD105"/>
    </row>
    <row r="106" spans="1:56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Z106"/>
      <c r="BA106"/>
      <c r="BB106"/>
      <c r="BC106"/>
      <c r="BD106"/>
    </row>
    <row r="107" spans="1:56" x14ac:dyDescent="0.2">
      <c r="A107" s="98"/>
      <c r="B107" s="158" t="s">
        <v>455</v>
      </c>
      <c r="C107" s="158"/>
      <c r="D107" s="158"/>
      <c r="E107" s="158"/>
      <c r="F107" s="66">
        <f>SUM(F105,H105)</f>
        <v>3530.6500000000005</v>
      </c>
      <c r="G107" s="84">
        <v>9.2499999999999999E-2</v>
      </c>
      <c r="H107" s="47">
        <f>ROUND(F107*G107,2)</f>
        <v>326.58999999999997</v>
      </c>
      <c r="AZ107"/>
      <c r="BA107"/>
      <c r="BB107"/>
      <c r="BC107"/>
      <c r="BD107"/>
    </row>
    <row r="108" spans="1:56" x14ac:dyDescent="0.2">
      <c r="A108" s="98"/>
      <c r="B108" s="158" t="s">
        <v>456</v>
      </c>
      <c r="C108" s="158"/>
      <c r="D108" s="158"/>
      <c r="E108" s="158"/>
      <c r="F108" s="66">
        <f>SUM(F107,H107)</f>
        <v>3857.2400000000007</v>
      </c>
      <c r="G108" s="84">
        <v>0.03</v>
      </c>
      <c r="H108" s="47">
        <f>ROUND(F108*G108,2)</f>
        <v>115.72</v>
      </c>
      <c r="AZ108"/>
      <c r="BA108"/>
      <c r="BB108"/>
      <c r="BC108"/>
      <c r="BD108"/>
    </row>
    <row r="109" spans="1:56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763.1</v>
      </c>
      <c r="AZ109"/>
      <c r="BA109"/>
      <c r="BB109"/>
      <c r="BC109"/>
      <c r="BD109"/>
    </row>
    <row r="110" spans="1:56" x14ac:dyDescent="0.2">
      <c r="A110" s="178"/>
      <c r="B110" s="178"/>
      <c r="C110" s="178"/>
      <c r="D110" s="178"/>
      <c r="E110" s="178"/>
      <c r="F110" s="178"/>
      <c r="G110" s="178"/>
      <c r="H110" s="178"/>
      <c r="AZ110"/>
      <c r="BA110"/>
      <c r="BB110"/>
      <c r="BC110"/>
      <c r="BD110"/>
    </row>
    <row r="111" spans="1:56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Z111"/>
      <c r="BA111"/>
      <c r="BB111"/>
      <c r="BC111"/>
      <c r="BD111"/>
    </row>
    <row r="112" spans="1:56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1548.59</v>
      </c>
      <c r="AZ112"/>
      <c r="BA112"/>
      <c r="BB112"/>
      <c r="BC112"/>
      <c r="BD112"/>
    </row>
    <row r="113" spans="1:56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1155.1600000000001</v>
      </c>
      <c r="AZ113"/>
      <c r="BA113"/>
      <c r="BB113"/>
      <c r="BC113"/>
      <c r="BD113"/>
    </row>
    <row r="114" spans="1:56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112.78</v>
      </c>
      <c r="AZ114"/>
      <c r="BA114"/>
      <c r="BB114"/>
      <c r="BC114"/>
      <c r="BD114"/>
    </row>
    <row r="115" spans="1:56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235.22</v>
      </c>
      <c r="AZ115"/>
      <c r="BA115"/>
      <c r="BB115"/>
      <c r="BC115"/>
      <c r="BD115"/>
    </row>
    <row r="116" spans="1:56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158.11000000000001</v>
      </c>
      <c r="AZ116"/>
      <c r="BA116"/>
      <c r="BB116"/>
      <c r="BC116"/>
      <c r="BD116"/>
    </row>
    <row r="117" spans="1:56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763.1</v>
      </c>
      <c r="AZ117"/>
      <c r="BA117"/>
      <c r="BB117"/>
      <c r="BC117"/>
      <c r="BD117"/>
    </row>
    <row r="118" spans="1:56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3972.96</v>
      </c>
      <c r="AZ118"/>
      <c r="BA118"/>
      <c r="BB118"/>
      <c r="BC118"/>
      <c r="BD118"/>
    </row>
    <row r="119" spans="1:56" x14ac:dyDescent="0.2">
      <c r="A119" s="171"/>
      <c r="B119" s="171"/>
      <c r="C119" s="171"/>
      <c r="D119" s="171"/>
      <c r="E119" s="171"/>
      <c r="F119" s="171"/>
      <c r="G119" s="171"/>
      <c r="H119" s="171"/>
      <c r="AZ119"/>
      <c r="BA119"/>
      <c r="BB119"/>
      <c r="BC119"/>
      <c r="BD119"/>
    </row>
    <row r="120" spans="1:56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Z120"/>
      <c r="BA120"/>
      <c r="BB120"/>
      <c r="BC120"/>
      <c r="BD120"/>
    </row>
    <row r="121" spans="1:56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3972.96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3972.96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3972.96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47675.520000000004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119188.8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x14ac:dyDescent="0.2">
      <c r="A129" s="171"/>
      <c r="B129" s="171"/>
      <c r="C129" s="171"/>
      <c r="D129" s="171"/>
      <c r="E129" s="171"/>
      <c r="F129" s="171"/>
      <c r="G129" s="171"/>
      <c r="H129" s="171"/>
      <c r="AZ129"/>
      <c r="BA129"/>
      <c r="BB129"/>
      <c r="BC129"/>
      <c r="BD129"/>
    </row>
    <row r="130" spans="1:56" x14ac:dyDescent="0.2">
      <c r="A130" s="185"/>
      <c r="B130" s="185"/>
      <c r="C130" s="185"/>
      <c r="D130" s="185"/>
      <c r="E130" s="185"/>
      <c r="F130" s="185"/>
      <c r="G130" s="185"/>
      <c r="H130" s="185"/>
      <c r="AZ130"/>
      <c r="BA130"/>
      <c r="BB130"/>
      <c r="BC130"/>
      <c r="BD130"/>
    </row>
    <row r="131" spans="1:56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6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6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6" x14ac:dyDescent="0.2">
      <c r="A134" s="186">
        <v>0</v>
      </c>
      <c r="B134" s="186"/>
      <c r="C134" s="186"/>
      <c r="D134" s="187">
        <v>0</v>
      </c>
      <c r="E134" s="187"/>
      <c r="F134" s="188">
        <v>22</v>
      </c>
      <c r="G134" s="188"/>
      <c r="H134" s="94">
        <f>ROUND(A134*D134*F134,2)</f>
        <v>0</v>
      </c>
    </row>
    <row r="135" spans="1:56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6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6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6" x14ac:dyDescent="0.2">
      <c r="A138" s="186">
        <f>H25</f>
        <v>1548.59</v>
      </c>
      <c r="B138" s="186"/>
      <c r="C138" s="186"/>
      <c r="D138" s="189">
        <v>1</v>
      </c>
      <c r="E138" s="189"/>
      <c r="F138" s="189">
        <v>0</v>
      </c>
      <c r="G138" s="189"/>
      <c r="H138" s="94">
        <f>ROUND(A138*D138*F138,2)</f>
        <v>0</v>
      </c>
    </row>
    <row r="139" spans="1:56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6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0</v>
      </c>
    </row>
    <row r="141" spans="1:56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6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6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6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8" x14ac:dyDescent="0.2">
      <c r="A145" s="186">
        <v>18.2</v>
      </c>
      <c r="B145" s="186"/>
      <c r="C145" s="186"/>
      <c r="D145" s="188">
        <v>22</v>
      </c>
      <c r="E145" s="188"/>
      <c r="F145" s="188"/>
      <c r="G145" s="186">
        <f>ROUND(A145*D145,2)</f>
        <v>400.4</v>
      </c>
      <c r="H145" s="186"/>
    </row>
    <row r="146" spans="1:8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8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8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8" x14ac:dyDescent="0.2">
      <c r="A149" s="186">
        <f>G145</f>
        <v>400.4</v>
      </c>
      <c r="B149" s="186"/>
      <c r="C149" s="186"/>
      <c r="D149" s="189">
        <v>0.19</v>
      </c>
      <c r="E149" s="189"/>
      <c r="F149" s="189"/>
      <c r="G149" s="186">
        <f>ROUND(A149*D149,2)</f>
        <v>76.08</v>
      </c>
      <c r="H149" s="186"/>
    </row>
    <row r="150" spans="1:8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8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324.32</v>
      </c>
    </row>
    <row r="152" spans="1:8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8" x14ac:dyDescent="0.2">
      <c r="A153" s="175" t="s">
        <v>507</v>
      </c>
      <c r="B153" s="175"/>
      <c r="C153" s="175"/>
      <c r="D153" s="175"/>
      <c r="E153" s="175"/>
      <c r="F153" s="175"/>
      <c r="G153" s="175"/>
      <c r="H153" s="175"/>
    </row>
    <row r="154" spans="1:8" ht="25.5" x14ac:dyDescent="0.2">
      <c r="A154" s="79" t="s">
        <v>18</v>
      </c>
      <c r="B154" s="156" t="s">
        <v>80</v>
      </c>
      <c r="C154" s="156"/>
      <c r="D154" s="156"/>
      <c r="E154" s="79" t="s">
        <v>508</v>
      </c>
      <c r="F154" s="79" t="s">
        <v>493</v>
      </c>
      <c r="G154" s="97" t="s">
        <v>509</v>
      </c>
      <c r="H154" s="79" t="s">
        <v>510</v>
      </c>
    </row>
    <row r="155" spans="1:8" ht="20.85" customHeight="1" x14ac:dyDescent="0.2">
      <c r="A155" s="98">
        <v>1</v>
      </c>
      <c r="B155" s="190" t="s">
        <v>588</v>
      </c>
      <c r="C155" s="190"/>
      <c r="D155" s="190"/>
      <c r="E155" s="98">
        <v>1</v>
      </c>
      <c r="F155" s="71">
        <f>VLOOKUP(A155,Insumos!$A$2:$D$236,4, )</f>
        <v>138.06</v>
      </c>
      <c r="G155" s="98">
        <v>12</v>
      </c>
      <c r="H155" s="71">
        <f t="shared" ref="H155:H164" si="1">ROUND(E155*F155/G155,2)</f>
        <v>11.51</v>
      </c>
    </row>
    <row r="156" spans="1:8" ht="12.75" customHeight="1" x14ac:dyDescent="0.2">
      <c r="A156" s="98">
        <v>25</v>
      </c>
      <c r="B156" s="190" t="s">
        <v>598</v>
      </c>
      <c r="C156" s="190"/>
      <c r="D156" s="190"/>
      <c r="E156" s="98">
        <v>4</v>
      </c>
      <c r="F156" s="71">
        <f>VLOOKUP(A156,Insumos!$A$2:$D$236,4, )</f>
        <v>79.13</v>
      </c>
      <c r="G156" s="98">
        <v>12</v>
      </c>
      <c r="H156" s="71">
        <f t="shared" si="1"/>
        <v>26.38</v>
      </c>
    </row>
    <row r="157" spans="1:8" ht="20.85" customHeight="1" x14ac:dyDescent="0.2">
      <c r="A157" s="98">
        <v>29</v>
      </c>
      <c r="B157" s="190" t="s">
        <v>113</v>
      </c>
      <c r="C157" s="190"/>
      <c r="D157" s="190"/>
      <c r="E157" s="98">
        <v>2</v>
      </c>
      <c r="F157" s="71">
        <f>VLOOKUP(A157,Insumos!$A$2:$D$236,4, )</f>
        <v>37.46</v>
      </c>
      <c r="G157" s="98">
        <v>12</v>
      </c>
      <c r="H157" s="71">
        <f t="shared" si="1"/>
        <v>6.24</v>
      </c>
    </row>
    <row r="158" spans="1:8" ht="20.85" customHeight="1" x14ac:dyDescent="0.2">
      <c r="A158" s="98">
        <v>30</v>
      </c>
      <c r="B158" s="190" t="s">
        <v>599</v>
      </c>
      <c r="C158" s="190"/>
      <c r="D158" s="190"/>
      <c r="E158" s="98">
        <v>2</v>
      </c>
      <c r="F158" s="71">
        <f>VLOOKUP(A158,Insumos!$A$2:$D$236,4, )</f>
        <v>74.2</v>
      </c>
      <c r="G158" s="98">
        <v>12</v>
      </c>
      <c r="H158" s="71">
        <f t="shared" si="1"/>
        <v>12.37</v>
      </c>
    </row>
    <row r="159" spans="1:8" ht="12.75" customHeight="1" x14ac:dyDescent="0.2">
      <c r="A159" s="98">
        <v>43</v>
      </c>
      <c r="B159" s="190" t="s">
        <v>127</v>
      </c>
      <c r="C159" s="190"/>
      <c r="D159" s="190"/>
      <c r="E159" s="98">
        <v>2</v>
      </c>
      <c r="F159" s="71">
        <f>VLOOKUP(A159,Insumos!$A$2:$D$236,4, )</f>
        <v>21.54</v>
      </c>
      <c r="G159" s="98">
        <v>12</v>
      </c>
      <c r="H159" s="71">
        <f t="shared" si="1"/>
        <v>3.59</v>
      </c>
    </row>
    <row r="160" spans="1:8" ht="12.75" customHeight="1" x14ac:dyDescent="0.2">
      <c r="A160" s="98">
        <v>94</v>
      </c>
      <c r="B160" s="190" t="s">
        <v>178</v>
      </c>
      <c r="C160" s="190"/>
      <c r="D160" s="190"/>
      <c r="E160" s="98">
        <v>1</v>
      </c>
      <c r="F160" s="71">
        <f>VLOOKUP(A160,Insumos!$A$2:$D$236,4, )</f>
        <v>26.45</v>
      </c>
      <c r="G160" s="98">
        <v>12</v>
      </c>
      <c r="H160" s="71">
        <f t="shared" si="1"/>
        <v>2.2000000000000002</v>
      </c>
    </row>
    <row r="161" spans="1:56" ht="12.75" customHeight="1" x14ac:dyDescent="0.2">
      <c r="A161" s="98">
        <v>145</v>
      </c>
      <c r="B161" s="190" t="s">
        <v>600</v>
      </c>
      <c r="C161" s="190"/>
      <c r="D161" s="190"/>
      <c r="E161" s="98">
        <v>2</v>
      </c>
      <c r="F161" s="71">
        <f>VLOOKUP(A161,Insumos!$A$2:$D$236,4, )</f>
        <v>303.33</v>
      </c>
      <c r="G161" s="98">
        <v>12</v>
      </c>
      <c r="H161" s="71">
        <f t="shared" si="1"/>
        <v>50.56</v>
      </c>
    </row>
    <row r="162" spans="1:56" ht="12.75" customHeight="1" x14ac:dyDescent="0.2">
      <c r="A162" s="98">
        <v>191</v>
      </c>
      <c r="B162" s="190" t="s">
        <v>275</v>
      </c>
      <c r="C162" s="190"/>
      <c r="D162" s="190"/>
      <c r="E162" s="98">
        <v>2</v>
      </c>
      <c r="F162" s="71">
        <f>VLOOKUP(A162,Insumos!$A$2:$D$236,4, )</f>
        <v>76.95</v>
      </c>
      <c r="G162" s="98">
        <v>12</v>
      </c>
      <c r="H162" s="71">
        <f t="shared" si="1"/>
        <v>12.83</v>
      </c>
    </row>
    <row r="163" spans="1:56" ht="20.85" customHeight="1" x14ac:dyDescent="0.2">
      <c r="A163" s="98">
        <v>167</v>
      </c>
      <c r="B163" s="192" t="s">
        <v>594</v>
      </c>
      <c r="C163" s="192"/>
      <c r="D163" s="192"/>
      <c r="E163" s="98">
        <v>1</v>
      </c>
      <c r="F163" s="71">
        <f>VLOOKUP(A163,Insumos!$A$2:$D$236,4, )</f>
        <v>38.1</v>
      </c>
      <c r="G163" s="98">
        <v>4</v>
      </c>
      <c r="H163" s="71">
        <f t="shared" si="1"/>
        <v>9.5299999999999994</v>
      </c>
    </row>
    <row r="164" spans="1:56" ht="12.75" customHeight="1" x14ac:dyDescent="0.2">
      <c r="A164" s="98">
        <v>47</v>
      </c>
      <c r="B164" s="190" t="s">
        <v>131</v>
      </c>
      <c r="C164" s="190"/>
      <c r="D164" s="190"/>
      <c r="E164" s="98">
        <v>1</v>
      </c>
      <c r="F164" s="71">
        <f>VLOOKUP(A164,Insumos!$A$2:$D$236,4, )</f>
        <v>3.6</v>
      </c>
      <c r="G164" s="98">
        <v>30</v>
      </c>
      <c r="H164" s="71">
        <f t="shared" si="1"/>
        <v>0.12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</row>
    <row r="165" spans="1:56" x14ac:dyDescent="0.2">
      <c r="A165" s="193" t="s">
        <v>516</v>
      </c>
      <c r="B165" s="193"/>
      <c r="C165" s="193"/>
      <c r="D165" s="193"/>
      <c r="E165" s="193"/>
      <c r="F165" s="193"/>
      <c r="G165" s="193"/>
      <c r="H165" s="118">
        <f>SUM(H155:H164)</f>
        <v>135.33000000000001</v>
      </c>
      <c r="I165" s="1"/>
    </row>
    <row r="166" spans="1:56" x14ac:dyDescent="0.2">
      <c r="A166" s="171"/>
      <c r="B166" s="171"/>
      <c r="C166" s="171"/>
      <c r="D166" s="171"/>
      <c r="E166" s="171"/>
      <c r="F166" s="171"/>
      <c r="G166" s="171"/>
      <c r="H166" s="171"/>
      <c r="I166" s="1"/>
    </row>
    <row r="167" spans="1:56" x14ac:dyDescent="0.2">
      <c r="A167" s="175" t="s">
        <v>517</v>
      </c>
      <c r="B167" s="175"/>
      <c r="C167" s="175"/>
      <c r="D167" s="175"/>
      <c r="E167" s="175"/>
      <c r="F167" s="175"/>
      <c r="G167" s="175"/>
      <c r="H167" s="175"/>
      <c r="I167" s="1"/>
    </row>
    <row r="168" spans="1:56" ht="25.5" x14ac:dyDescent="0.2">
      <c r="A168" s="79" t="s">
        <v>18</v>
      </c>
      <c r="B168" s="156" t="s">
        <v>80</v>
      </c>
      <c r="C168" s="156"/>
      <c r="D168" s="79" t="s">
        <v>508</v>
      </c>
      <c r="E168" s="79" t="s">
        <v>493</v>
      </c>
      <c r="F168" s="79" t="s">
        <v>518</v>
      </c>
      <c r="G168" s="97" t="s">
        <v>519</v>
      </c>
      <c r="H168" s="79" t="s">
        <v>520</v>
      </c>
      <c r="I168" s="1"/>
    </row>
    <row r="169" spans="1:56" ht="20.85" customHeight="1" x14ac:dyDescent="0.2">
      <c r="A169" s="98">
        <v>107</v>
      </c>
      <c r="B169" s="190" t="s">
        <v>191</v>
      </c>
      <c r="C169" s="190"/>
      <c r="D169" s="124">
        <v>1</v>
      </c>
      <c r="E169" s="71">
        <f>VLOOKUP(A169,Insumos!$A$2:$D$236,4, )</f>
        <v>336.89</v>
      </c>
      <c r="F169" s="98">
        <v>120</v>
      </c>
      <c r="G169" s="71">
        <f>ROUND((D169*E169*$H$176)/12,2)</f>
        <v>0.95</v>
      </c>
      <c r="H169" s="71">
        <f>ROUND((E169/F169*D169)+G169,2)</f>
        <v>3.76</v>
      </c>
      <c r="I169" s="1"/>
    </row>
    <row r="170" spans="1:56" ht="20.85" customHeight="1" x14ac:dyDescent="0.2">
      <c r="A170" s="98">
        <v>213</v>
      </c>
      <c r="B170" s="190" t="s">
        <v>297</v>
      </c>
      <c r="C170" s="190"/>
      <c r="D170" s="124">
        <v>1</v>
      </c>
      <c r="E170" s="71">
        <f>VLOOKUP(A170,Insumos!$A$2:$D$236,4, )</f>
        <v>975.5</v>
      </c>
      <c r="F170" s="98">
        <v>60</v>
      </c>
      <c r="G170" s="71">
        <f>ROUND((D170*E170*$H$176)/12,2)</f>
        <v>2.76</v>
      </c>
      <c r="H170" s="71">
        <f>ROUND((E170/F170*D170)+G170,2)</f>
        <v>19.02</v>
      </c>
      <c r="I170" s="1"/>
    </row>
    <row r="171" spans="1:56" x14ac:dyDescent="0.2">
      <c r="A171" s="156" t="s">
        <v>521</v>
      </c>
      <c r="B171" s="156"/>
      <c r="C171" s="156"/>
      <c r="D171" s="156"/>
      <c r="E171" s="156"/>
      <c r="F171" s="156"/>
      <c r="G171" s="156"/>
      <c r="H171" s="118">
        <f>SUM(H169:H170)</f>
        <v>22.78</v>
      </c>
      <c r="I171" s="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</row>
    <row r="172" spans="1:56" x14ac:dyDescent="0.2">
      <c r="A172" s="156" t="s">
        <v>522</v>
      </c>
      <c r="B172" s="156"/>
      <c r="C172" s="156"/>
      <c r="D172" s="156"/>
      <c r="E172" s="156"/>
      <c r="F172" s="156"/>
      <c r="G172" s="156"/>
      <c r="H172" s="79" t="str">
        <f>G21</f>
        <v>1</v>
      </c>
      <c r="I172" s="1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</row>
    <row r="173" spans="1:56" x14ac:dyDescent="0.2">
      <c r="A173" s="156" t="s">
        <v>20</v>
      </c>
      <c r="B173" s="156"/>
      <c r="C173" s="156"/>
      <c r="D173" s="156"/>
      <c r="E173" s="156"/>
      <c r="F173" s="156"/>
      <c r="G173" s="156"/>
      <c r="H173" s="79">
        <f>G20</f>
        <v>1</v>
      </c>
      <c r="I173" s="1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</row>
    <row r="174" spans="1:56" x14ac:dyDescent="0.2">
      <c r="A174" s="156" t="s">
        <v>516</v>
      </c>
      <c r="B174" s="156"/>
      <c r="C174" s="156"/>
      <c r="D174" s="156"/>
      <c r="E174" s="156"/>
      <c r="F174" s="156"/>
      <c r="G174" s="156"/>
      <c r="H174" s="118">
        <f>ROUND(H171/H172/H173,2)</f>
        <v>22.78</v>
      </c>
      <c r="I174" s="53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</row>
    <row r="175" spans="1:56" x14ac:dyDescent="0.2">
      <c r="A175" s="171"/>
      <c r="B175" s="171"/>
      <c r="C175" s="171"/>
      <c r="D175" s="171"/>
      <c r="E175" s="171"/>
      <c r="F175" s="171"/>
      <c r="G175" s="171"/>
      <c r="H175" s="171"/>
      <c r="I175" s="1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</row>
    <row r="176" spans="1:56" ht="23.85" customHeight="1" x14ac:dyDescent="0.2">
      <c r="A176" s="191" t="s">
        <v>523</v>
      </c>
      <c r="B176" s="191"/>
      <c r="C176" s="191"/>
      <c r="D176" s="191"/>
      <c r="E176" s="191"/>
      <c r="F176" s="191"/>
      <c r="G176" s="99" t="s">
        <v>524</v>
      </c>
      <c r="H176" s="100">
        <v>3.4000000000000002E-2</v>
      </c>
      <c r="I176" s="1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</row>
  </sheetData>
  <mergeCells count="206">
    <mergeCell ref="B168:C168"/>
    <mergeCell ref="B169:C169"/>
    <mergeCell ref="B170:C170"/>
    <mergeCell ref="A171:G171"/>
    <mergeCell ref="A172:G172"/>
    <mergeCell ref="A173:G173"/>
    <mergeCell ref="A174:G174"/>
    <mergeCell ref="A175:H175"/>
    <mergeCell ref="A176:F176"/>
    <mergeCell ref="B159:D159"/>
    <mergeCell ref="B160:D160"/>
    <mergeCell ref="B161:D161"/>
    <mergeCell ref="B162:D162"/>
    <mergeCell ref="B163:D163"/>
    <mergeCell ref="B164:D164"/>
    <mergeCell ref="A165:G165"/>
    <mergeCell ref="A166:H166"/>
    <mergeCell ref="A167:H167"/>
    <mergeCell ref="A150:H150"/>
    <mergeCell ref="A151:G151"/>
    <mergeCell ref="A152:H152"/>
    <mergeCell ref="A153:H153"/>
    <mergeCell ref="B154:D154"/>
    <mergeCell ref="B155:D155"/>
    <mergeCell ref="B156:D156"/>
    <mergeCell ref="B157:D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176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2" manualBreakCount="2">
    <brk id="63" max="16383" man="1"/>
    <brk id="128" max="16383" man="1"/>
  </rowBreaks>
  <drawing r:id="rId3"/>
  <legacyDrawing r:id="rId4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29FCF"/>
    <pageSetUpPr fitToPage="1"/>
  </sheetPr>
  <dimension ref="A1:BH178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14" width="16.5703125" style="5" customWidth="1"/>
    <col min="15" max="60" width="11.5703125" style="4"/>
    <col min="61" max="1025" width="11.5703125"/>
  </cols>
  <sheetData>
    <row r="1" spans="1:60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29"/>
      <c r="K1" s="29"/>
      <c r="L1" s="29"/>
      <c r="M1" s="29"/>
      <c r="N1" s="29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</row>
    <row r="2" spans="1:60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29"/>
      <c r="K2" s="29"/>
      <c r="L2" s="29"/>
      <c r="M2" s="29"/>
      <c r="N2" s="29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</row>
    <row r="3" spans="1:60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29"/>
      <c r="K3" s="29"/>
      <c r="L3" s="29"/>
      <c r="M3" s="29"/>
      <c r="N3" s="29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</row>
    <row r="4" spans="1:60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29"/>
      <c r="K4" s="29"/>
      <c r="L4" s="29"/>
      <c r="M4" s="29"/>
      <c r="N4" s="29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</row>
    <row r="5" spans="1:60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29"/>
      <c r="K5" s="29"/>
      <c r="L5" s="29"/>
      <c r="M5" s="29"/>
      <c r="N5" s="29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</row>
    <row r="6" spans="1:60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60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60" x14ac:dyDescent="0.2">
      <c r="A8" s="159"/>
      <c r="B8" s="159"/>
      <c r="C8" s="159"/>
      <c r="D8" s="159"/>
      <c r="E8" s="159"/>
      <c r="F8" s="159"/>
      <c r="G8" s="159"/>
      <c r="H8" s="159"/>
    </row>
    <row r="9" spans="1:60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60" x14ac:dyDescent="0.2">
      <c r="A10" s="59" t="s">
        <v>326</v>
      </c>
      <c r="B10" s="157" t="s">
        <v>327</v>
      </c>
      <c r="C10" s="157"/>
      <c r="D10" s="157"/>
      <c r="E10" s="139" t="s">
        <v>328</v>
      </c>
      <c r="F10" s="139"/>
      <c r="G10" s="139"/>
      <c r="H10" s="139"/>
    </row>
    <row r="11" spans="1:60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60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604</v>
      </c>
      <c r="H12" s="139"/>
    </row>
    <row r="13" spans="1:60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605</v>
      </c>
      <c r="H13" s="139"/>
    </row>
    <row r="14" spans="1:60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606</v>
      </c>
      <c r="H14" s="139"/>
    </row>
    <row r="15" spans="1:60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607</v>
      </c>
      <c r="H15" s="139"/>
    </row>
    <row r="16" spans="1:60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345</v>
      </c>
      <c r="H16" s="163"/>
    </row>
    <row r="17" spans="1:14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44682</v>
      </c>
      <c r="H17" s="165"/>
    </row>
    <row r="18" spans="1:14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14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J19" s="166" t="s">
        <v>353</v>
      </c>
      <c r="K19" s="166"/>
      <c r="L19" s="166"/>
      <c r="M19" s="166"/>
      <c r="N19" s="166"/>
    </row>
    <row r="20" spans="1:14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3</v>
      </c>
      <c r="H20" s="139"/>
      <c r="J20" s="110" t="s">
        <v>355</v>
      </c>
      <c r="K20" s="167">
        <v>220</v>
      </c>
      <c r="L20" s="167"/>
      <c r="M20" s="167"/>
      <c r="N20" s="167"/>
    </row>
    <row r="21" spans="1:14" ht="14.65" customHeight="1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J21" s="109" t="s">
        <v>359</v>
      </c>
      <c r="K21" s="169" t="s">
        <v>360</v>
      </c>
      <c r="L21" s="169"/>
      <c r="M21" s="170" t="s">
        <v>361</v>
      </c>
      <c r="N21" s="170"/>
    </row>
    <row r="22" spans="1:14" ht="14.65" customHeight="1" x14ac:dyDescent="0.2">
      <c r="A22" s="171"/>
      <c r="B22" s="171"/>
      <c r="C22" s="171"/>
      <c r="D22" s="171"/>
      <c r="E22" s="171"/>
      <c r="F22" s="171"/>
      <c r="G22" s="171"/>
      <c r="H22" s="171"/>
      <c r="J22" s="172" t="s">
        <v>362</v>
      </c>
      <c r="K22" s="172" t="s">
        <v>363</v>
      </c>
      <c r="L22" s="172" t="s">
        <v>364</v>
      </c>
      <c r="M22" s="172" t="s">
        <v>363</v>
      </c>
      <c r="N22" s="172" t="s">
        <v>364</v>
      </c>
    </row>
    <row r="23" spans="1:14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J23" s="172"/>
      <c r="K23" s="172"/>
      <c r="L23" s="172"/>
      <c r="M23" s="172"/>
      <c r="N23" s="172"/>
    </row>
    <row r="24" spans="1:14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J24" s="111" t="s">
        <v>368</v>
      </c>
      <c r="K24" s="111" t="s">
        <v>368</v>
      </c>
      <c r="L24" s="111" t="s">
        <v>368</v>
      </c>
      <c r="M24" s="111" t="s">
        <v>368</v>
      </c>
      <c r="N24" s="111" t="s">
        <v>368</v>
      </c>
    </row>
    <row r="25" spans="1:14" ht="25.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2307.8000000000002</v>
      </c>
      <c r="I25" s="27" t="s">
        <v>608</v>
      </c>
      <c r="J25" s="111">
        <f>ROUND(H25/K20,2)</f>
        <v>10.49</v>
      </c>
      <c r="K25" s="111">
        <f>ROUND(J25*1.5,2)</f>
        <v>15.74</v>
      </c>
      <c r="L25" s="111">
        <f>ROUND(J25*2,2)</f>
        <v>20.98</v>
      </c>
      <c r="M25" s="111">
        <f>ROUND(J25*1.5,2)</f>
        <v>15.74</v>
      </c>
      <c r="N25" s="111">
        <f>ROUND(J25*2,2)</f>
        <v>20.98</v>
      </c>
    </row>
    <row r="26" spans="1:14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J26" s="111"/>
      <c r="K26" s="111"/>
      <c r="L26" s="111"/>
      <c r="M26" s="111"/>
      <c r="N26" s="111"/>
    </row>
    <row r="27" spans="1:14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J27" s="111"/>
      <c r="K27" s="111"/>
      <c r="L27" s="111"/>
      <c r="M27" s="111"/>
      <c r="N27" s="111"/>
    </row>
    <row r="28" spans="1:14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J28" s="111"/>
      <c r="K28" s="111"/>
      <c r="L28" s="111"/>
      <c r="M28" s="111">
        <f>J25*0.2</f>
        <v>2.0980000000000003</v>
      </c>
      <c r="N28" s="111">
        <f>J25*0.2</f>
        <v>2.0980000000000003</v>
      </c>
    </row>
    <row r="29" spans="1:14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J29" s="111"/>
      <c r="K29" s="111"/>
      <c r="L29" s="111"/>
      <c r="M29" s="111">
        <f>M28*0.142857</f>
        <v>0.29971398600000004</v>
      </c>
      <c r="N29" s="111">
        <f>N28*0.142857</f>
        <v>0.29971398600000004</v>
      </c>
    </row>
    <row r="30" spans="1:14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J30" s="111"/>
      <c r="K30" s="111"/>
      <c r="L30" s="111"/>
      <c r="M30" s="111"/>
      <c r="N30" s="111"/>
    </row>
    <row r="31" spans="1:14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2307.8000000000002</v>
      </c>
      <c r="J31" s="112">
        <f>SUM(J25:J30)</f>
        <v>10.49</v>
      </c>
      <c r="K31" s="112">
        <f>SUM(K25:K30)</f>
        <v>15.74</v>
      </c>
      <c r="L31" s="112">
        <f>SUM(L25:L30)</f>
        <v>20.98</v>
      </c>
      <c r="M31" s="112">
        <f>SUM(M25:M30)</f>
        <v>18.137713986000001</v>
      </c>
      <c r="N31" s="112">
        <f>SUM(N25:N30)</f>
        <v>23.377713986</v>
      </c>
    </row>
    <row r="32" spans="1:14" x14ac:dyDescent="0.2">
      <c r="A32" s="171"/>
      <c r="B32" s="171"/>
      <c r="C32" s="171"/>
      <c r="D32" s="171"/>
      <c r="E32" s="171"/>
      <c r="F32" s="171"/>
      <c r="G32" s="171"/>
      <c r="H32" s="171"/>
      <c r="J32" s="101"/>
      <c r="K32" s="35"/>
      <c r="L32" s="35"/>
      <c r="M32" s="35"/>
      <c r="N32" s="102"/>
    </row>
    <row r="33" spans="1:14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J33" s="101"/>
      <c r="K33" s="35"/>
      <c r="L33" s="35"/>
      <c r="M33" s="35"/>
      <c r="N33" s="102"/>
    </row>
    <row r="34" spans="1:14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J34" s="103"/>
      <c r="K34" s="38"/>
      <c r="L34" s="38"/>
      <c r="M34" s="38"/>
      <c r="N34" s="104"/>
    </row>
    <row r="35" spans="1:14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192.31666666666666</v>
      </c>
      <c r="J35" s="103"/>
      <c r="K35" s="38"/>
      <c r="L35" s="38"/>
      <c r="M35" s="38"/>
      <c r="N35" s="104"/>
    </row>
    <row r="36" spans="1:14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64.105555555555554</v>
      </c>
      <c r="J36" s="103"/>
      <c r="K36" s="38"/>
      <c r="L36" s="38"/>
      <c r="M36" s="38"/>
      <c r="N36" s="104"/>
    </row>
    <row r="37" spans="1:14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256.42222222222222</v>
      </c>
      <c r="J37" s="103"/>
      <c r="K37" s="38"/>
      <c r="L37" s="38"/>
      <c r="M37" s="38"/>
      <c r="N37" s="104"/>
    </row>
    <row r="38" spans="1:14" x14ac:dyDescent="0.2">
      <c r="A38" s="177"/>
      <c r="B38" s="177"/>
      <c r="C38" s="177"/>
      <c r="D38" s="177"/>
      <c r="E38" s="177"/>
      <c r="F38" s="177"/>
      <c r="G38" s="177"/>
      <c r="H38" s="177"/>
      <c r="J38" s="103"/>
      <c r="K38" s="38"/>
      <c r="L38" s="38"/>
      <c r="M38" s="38"/>
      <c r="N38" s="104"/>
    </row>
    <row r="39" spans="1:14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2564.2222222222226</v>
      </c>
      <c r="J39" s="103"/>
      <c r="K39" s="38"/>
      <c r="L39" s="38"/>
      <c r="M39" s="38"/>
      <c r="N39" s="104"/>
    </row>
    <row r="40" spans="1:14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J40" s="111" t="s">
        <v>368</v>
      </c>
      <c r="K40" s="111" t="s">
        <v>368</v>
      </c>
      <c r="L40" s="111" t="s">
        <v>368</v>
      </c>
      <c r="M40" s="111" t="s">
        <v>368</v>
      </c>
      <c r="N40" s="111" t="s">
        <v>368</v>
      </c>
    </row>
    <row r="41" spans="1:14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512.84444444444455</v>
      </c>
      <c r="J41" s="111">
        <f t="shared" ref="J41:N48" si="1">J$31*$G41</f>
        <v>2.0980000000000003</v>
      </c>
      <c r="K41" s="111">
        <f t="shared" si="1"/>
        <v>3.1480000000000001</v>
      </c>
      <c r="L41" s="111">
        <f t="shared" si="1"/>
        <v>4.1960000000000006</v>
      </c>
      <c r="M41" s="111">
        <f t="shared" si="1"/>
        <v>3.6275427972000003</v>
      </c>
      <c r="N41" s="111">
        <f t="shared" si="1"/>
        <v>4.6755427972000003</v>
      </c>
    </row>
    <row r="42" spans="1:14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64.105555555555569</v>
      </c>
      <c r="J42" s="111">
        <f t="shared" si="1"/>
        <v>0.26225000000000004</v>
      </c>
      <c r="K42" s="111">
        <f t="shared" si="1"/>
        <v>0.39350000000000002</v>
      </c>
      <c r="L42" s="111">
        <f t="shared" si="1"/>
        <v>0.52450000000000008</v>
      </c>
      <c r="M42" s="111">
        <f t="shared" si="1"/>
        <v>0.45344284965000003</v>
      </c>
      <c r="N42" s="111">
        <f t="shared" si="1"/>
        <v>0.58444284965000004</v>
      </c>
    </row>
    <row r="43" spans="1:14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90.260622222222239</v>
      </c>
      <c r="J43" s="111">
        <f t="shared" si="1"/>
        <v>0.36924800000000002</v>
      </c>
      <c r="K43" s="111">
        <f t="shared" si="1"/>
        <v>0.5540480000000001</v>
      </c>
      <c r="L43" s="111">
        <f t="shared" si="1"/>
        <v>0.73849600000000004</v>
      </c>
      <c r="M43" s="111">
        <f t="shared" si="1"/>
        <v>0.63844753230720008</v>
      </c>
      <c r="N43" s="111">
        <f t="shared" si="1"/>
        <v>0.82289553230720003</v>
      </c>
    </row>
    <row r="44" spans="1:14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38.463333333333338</v>
      </c>
      <c r="J44" s="111">
        <f t="shared" si="1"/>
        <v>0.15734999999999999</v>
      </c>
      <c r="K44" s="111">
        <f t="shared" si="1"/>
        <v>0.2361</v>
      </c>
      <c r="L44" s="111">
        <f t="shared" si="1"/>
        <v>0.31469999999999998</v>
      </c>
      <c r="M44" s="111">
        <f t="shared" si="1"/>
        <v>0.27206570979</v>
      </c>
      <c r="N44" s="111">
        <f t="shared" si="1"/>
        <v>0.35066570979</v>
      </c>
    </row>
    <row r="45" spans="1:14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25.642222222222227</v>
      </c>
      <c r="J45" s="111">
        <f t="shared" si="1"/>
        <v>0.10490000000000001</v>
      </c>
      <c r="K45" s="111">
        <f t="shared" si="1"/>
        <v>0.15740000000000001</v>
      </c>
      <c r="L45" s="111">
        <f t="shared" si="1"/>
        <v>0.20980000000000001</v>
      </c>
      <c r="M45" s="111">
        <f t="shared" si="1"/>
        <v>0.18137713986000001</v>
      </c>
      <c r="N45" s="111">
        <f t="shared" si="1"/>
        <v>0.23377713986000001</v>
      </c>
    </row>
    <row r="46" spans="1:14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15.385333333333335</v>
      </c>
      <c r="J46" s="111">
        <f t="shared" si="1"/>
        <v>6.2939999999999996E-2</v>
      </c>
      <c r="K46" s="111">
        <f t="shared" si="1"/>
        <v>9.444000000000001E-2</v>
      </c>
      <c r="L46" s="111">
        <f t="shared" si="1"/>
        <v>0.12587999999999999</v>
      </c>
      <c r="M46" s="111">
        <f t="shared" si="1"/>
        <v>0.10882628391600001</v>
      </c>
      <c r="N46" s="111">
        <f t="shared" si="1"/>
        <v>0.14026628391599999</v>
      </c>
    </row>
    <row r="47" spans="1:14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5.1284444444444457</v>
      </c>
      <c r="J47" s="111">
        <f t="shared" si="1"/>
        <v>2.0980000000000002E-2</v>
      </c>
      <c r="K47" s="111">
        <f t="shared" si="1"/>
        <v>3.1480000000000001E-2</v>
      </c>
      <c r="L47" s="111">
        <f t="shared" si="1"/>
        <v>4.1960000000000004E-2</v>
      </c>
      <c r="M47" s="111">
        <f t="shared" si="1"/>
        <v>3.6275427972E-2</v>
      </c>
      <c r="N47" s="111">
        <f t="shared" si="1"/>
        <v>4.6755427972000004E-2</v>
      </c>
    </row>
    <row r="48" spans="1:14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205.13777777777781</v>
      </c>
      <c r="J48" s="111">
        <f t="shared" si="1"/>
        <v>0.83920000000000006</v>
      </c>
      <c r="K48" s="111">
        <f t="shared" si="1"/>
        <v>1.2592000000000001</v>
      </c>
      <c r="L48" s="111">
        <f t="shared" si="1"/>
        <v>1.6784000000000001</v>
      </c>
      <c r="M48" s="111">
        <f t="shared" si="1"/>
        <v>1.4510171188800001</v>
      </c>
      <c r="N48" s="111">
        <f t="shared" si="1"/>
        <v>1.8702171188800001</v>
      </c>
    </row>
    <row r="49" spans="1:60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956.96773333333363</v>
      </c>
      <c r="J49" s="112">
        <f>SUM(J41:J48)</f>
        <v>3.9148680000000007</v>
      </c>
      <c r="K49" s="112">
        <f>SUM(K41:K48)</f>
        <v>5.8741680000000001</v>
      </c>
      <c r="L49" s="112">
        <f>SUM(L41:L48)</f>
        <v>7.8297360000000014</v>
      </c>
      <c r="M49" s="112">
        <f>SUM(M41:M48)</f>
        <v>6.7689948595752005</v>
      </c>
      <c r="N49" s="112">
        <f>SUM(N41:N48)</f>
        <v>8.7245628595752009</v>
      </c>
    </row>
    <row r="50" spans="1:60" x14ac:dyDescent="0.2">
      <c r="A50" s="177"/>
      <c r="B50" s="177"/>
      <c r="C50" s="177"/>
      <c r="D50" s="177"/>
      <c r="E50" s="177"/>
      <c r="F50" s="177"/>
      <c r="G50" s="177"/>
      <c r="H50" s="177"/>
      <c r="J50" s="103"/>
      <c r="K50" s="38"/>
      <c r="L50" s="38"/>
      <c r="M50" s="38"/>
      <c r="N50" s="104"/>
    </row>
    <row r="51" spans="1:60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J51" s="103"/>
      <c r="K51" s="38"/>
      <c r="L51" s="38"/>
      <c r="M51" s="38"/>
      <c r="N51" s="104"/>
    </row>
    <row r="52" spans="1:60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 t="str">
        <f>H143</f>
        <v>0,00</v>
      </c>
      <c r="J52" s="103"/>
      <c r="K52" s="38"/>
      <c r="L52" s="38"/>
      <c r="M52" s="38"/>
      <c r="N52" s="104"/>
    </row>
    <row r="53" spans="1:60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H154</f>
        <v>0</v>
      </c>
      <c r="J53" s="103"/>
      <c r="K53" s="38"/>
      <c r="L53" s="38"/>
      <c r="M53" s="38"/>
      <c r="N53" s="104"/>
    </row>
    <row r="54" spans="1:60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103"/>
      <c r="K54" s="38"/>
      <c r="L54" s="38"/>
      <c r="M54" s="38"/>
      <c r="N54" s="104"/>
      <c r="AW54"/>
      <c r="AX54"/>
      <c r="AY54"/>
      <c r="AZ54"/>
      <c r="BA54"/>
      <c r="BB54"/>
      <c r="BC54"/>
      <c r="BD54"/>
      <c r="BE54"/>
      <c r="BF54"/>
      <c r="BG54"/>
      <c r="BH54"/>
    </row>
    <row r="55" spans="1:60" x14ac:dyDescent="0.2">
      <c r="A55" s="98" t="s">
        <v>334</v>
      </c>
      <c r="B55" s="164" t="s">
        <v>375</v>
      </c>
      <c r="C55" s="164"/>
      <c r="D55" s="164"/>
      <c r="E55" s="164"/>
      <c r="F55" s="164"/>
      <c r="G55" s="164"/>
      <c r="H55" s="77">
        <v>0</v>
      </c>
      <c r="J55" s="103"/>
      <c r="K55" s="38"/>
      <c r="L55" s="38"/>
      <c r="M55" s="38"/>
      <c r="N55" s="104"/>
    </row>
    <row r="56" spans="1:60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1</v>
      </c>
      <c r="J56" s="103"/>
      <c r="K56" s="38"/>
      <c r="L56" s="38"/>
      <c r="M56" s="38"/>
      <c r="N56" s="104"/>
    </row>
    <row r="57" spans="1:60" x14ac:dyDescent="0.2">
      <c r="A57" s="178"/>
      <c r="B57" s="178"/>
      <c r="C57" s="178"/>
      <c r="D57" s="178"/>
      <c r="E57" s="178"/>
      <c r="F57" s="178"/>
      <c r="G57" s="178"/>
      <c r="H57" s="178"/>
      <c r="J57" s="103"/>
      <c r="K57" s="38"/>
      <c r="L57" s="38"/>
      <c r="M57" s="38"/>
      <c r="N57" s="104"/>
    </row>
    <row r="58" spans="1:60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J58" s="103"/>
      <c r="K58" s="38"/>
      <c r="L58" s="38"/>
      <c r="M58" s="38"/>
      <c r="N58" s="104"/>
    </row>
    <row r="59" spans="1:60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256.42</v>
      </c>
      <c r="J59" s="103"/>
      <c r="K59" s="38"/>
      <c r="L59" s="38"/>
      <c r="M59" s="38"/>
      <c r="N59" s="104"/>
    </row>
    <row r="60" spans="1:60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956.97</v>
      </c>
      <c r="J60" s="103"/>
      <c r="K60" s="38"/>
      <c r="L60" s="38"/>
      <c r="M60" s="38"/>
      <c r="N60" s="104"/>
    </row>
    <row r="61" spans="1:60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1</v>
      </c>
      <c r="J61" s="103"/>
      <c r="K61" s="38"/>
      <c r="L61" s="38"/>
      <c r="M61" s="38"/>
      <c r="N61" s="104"/>
    </row>
    <row r="62" spans="1:60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1214.3900000000001</v>
      </c>
      <c r="J62" s="103"/>
      <c r="K62" s="38"/>
      <c r="L62" s="38"/>
      <c r="M62" s="38"/>
      <c r="N62" s="104"/>
    </row>
    <row r="63" spans="1:60" x14ac:dyDescent="0.2">
      <c r="A63" s="178"/>
      <c r="B63" s="178"/>
      <c r="C63" s="178"/>
      <c r="D63" s="178"/>
      <c r="E63" s="178"/>
      <c r="F63" s="178"/>
      <c r="G63" s="178"/>
      <c r="H63" s="178"/>
      <c r="J63" s="103"/>
      <c r="K63" s="38"/>
      <c r="L63" s="38"/>
      <c r="M63" s="38"/>
      <c r="N63" s="104"/>
    </row>
    <row r="64" spans="1:60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J64" s="103"/>
      <c r="K64" s="38"/>
      <c r="L64" s="38"/>
      <c r="M64" s="38"/>
      <c r="N64" s="104"/>
    </row>
    <row r="65" spans="1:14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2793.9337962962964</v>
      </c>
      <c r="J65" s="103"/>
      <c r="K65" s="38"/>
      <c r="L65" s="38"/>
      <c r="M65" s="38"/>
      <c r="N65" s="104"/>
    </row>
    <row r="66" spans="1:14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J66" s="103"/>
      <c r="K66" s="38"/>
      <c r="L66" s="38"/>
      <c r="M66" s="38"/>
      <c r="N66" s="104"/>
    </row>
    <row r="67" spans="1:14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11.641390817901234</v>
      </c>
      <c r="J67" s="103"/>
      <c r="K67" s="38"/>
      <c r="L67" s="38"/>
      <c r="M67" s="38"/>
      <c r="N67" s="104"/>
    </row>
    <row r="68" spans="1:14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0.93131126543209874</v>
      </c>
      <c r="J68" s="103"/>
      <c r="K68" s="38"/>
      <c r="L68" s="38"/>
      <c r="M68" s="38"/>
      <c r="N68" s="104"/>
    </row>
    <row r="69" spans="1:14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4.470294074074074</v>
      </c>
      <c r="J69" s="103"/>
      <c r="K69" s="38"/>
      <c r="L69" s="38"/>
      <c r="M69" s="38"/>
      <c r="N69" s="104"/>
    </row>
    <row r="70" spans="1:14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17.04</v>
      </c>
      <c r="J70" s="103"/>
      <c r="K70" s="38"/>
      <c r="L70" s="38"/>
      <c r="M70" s="38"/>
      <c r="N70" s="104"/>
    </row>
    <row r="71" spans="1:14" x14ac:dyDescent="0.2">
      <c r="A71" s="178"/>
      <c r="B71" s="178"/>
      <c r="C71" s="178"/>
      <c r="D71" s="178"/>
      <c r="E71" s="178"/>
      <c r="F71" s="178"/>
      <c r="G71" s="178"/>
      <c r="H71" s="178"/>
      <c r="J71" s="103"/>
      <c r="K71" s="38"/>
      <c r="L71" s="38"/>
      <c r="M71" s="38"/>
      <c r="N71" s="104"/>
    </row>
    <row r="72" spans="1:14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2307.8000000000002</v>
      </c>
      <c r="J72" s="103"/>
      <c r="K72" s="38"/>
      <c r="L72" s="38"/>
      <c r="M72" s="38"/>
      <c r="N72" s="104"/>
    </row>
    <row r="73" spans="1:14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2793.9337962962964</v>
      </c>
      <c r="J73" s="103"/>
      <c r="K73" s="38"/>
      <c r="L73" s="38"/>
      <c r="M73" s="38"/>
      <c r="N73" s="104"/>
    </row>
    <row r="74" spans="1:14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J74" s="103"/>
      <c r="K74" s="38"/>
      <c r="L74" s="38"/>
      <c r="M74" s="38"/>
      <c r="N74" s="104"/>
    </row>
    <row r="75" spans="1:14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44.873888888888892</v>
      </c>
      <c r="J75" s="105"/>
      <c r="K75" s="51"/>
      <c r="L75" s="51"/>
      <c r="M75" s="51"/>
      <c r="N75" s="106"/>
    </row>
    <row r="76" spans="1:14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16.746935333333337</v>
      </c>
      <c r="J76" s="103"/>
      <c r="K76" s="38"/>
      <c r="L76" s="38"/>
      <c r="M76" s="38"/>
      <c r="N76" s="104"/>
    </row>
    <row r="77" spans="1:14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89.405881481481487</v>
      </c>
      <c r="J77" s="103"/>
      <c r="K77" s="38"/>
      <c r="L77" s="38"/>
      <c r="M77" s="38"/>
      <c r="N77" s="104"/>
    </row>
    <row r="78" spans="1:14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151.03</v>
      </c>
      <c r="J78" s="103"/>
      <c r="K78" s="38"/>
      <c r="L78" s="38"/>
      <c r="M78" s="38"/>
      <c r="N78" s="104"/>
    </row>
    <row r="79" spans="1:14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168.07</v>
      </c>
      <c r="J79" s="103"/>
      <c r="K79" s="38"/>
      <c r="L79" s="38"/>
      <c r="M79" s="38"/>
      <c r="N79" s="104"/>
    </row>
    <row r="80" spans="1:14" x14ac:dyDescent="0.2">
      <c r="A80" s="178"/>
      <c r="B80" s="178"/>
      <c r="C80" s="178"/>
      <c r="D80" s="178"/>
      <c r="E80" s="178"/>
      <c r="F80" s="178"/>
      <c r="G80" s="178"/>
      <c r="H80" s="178"/>
      <c r="J80" s="103"/>
      <c r="K80" s="38"/>
      <c r="L80" s="38"/>
      <c r="M80" s="38"/>
      <c r="N80" s="104"/>
    </row>
    <row r="81" spans="1:14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J81" s="103"/>
      <c r="K81" s="38"/>
      <c r="L81" s="38"/>
      <c r="M81" s="38"/>
      <c r="N81" s="104"/>
    </row>
    <row r="82" spans="1:14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2756.5388888888892</v>
      </c>
      <c r="J82" s="103"/>
      <c r="K82" s="38"/>
      <c r="L82" s="38"/>
      <c r="M82" s="38"/>
      <c r="N82" s="104"/>
    </row>
    <row r="83" spans="1:14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J83" s="105"/>
      <c r="K83" s="51"/>
      <c r="L83" s="51"/>
      <c r="M83" s="51"/>
      <c r="N83" s="106"/>
    </row>
    <row r="84" spans="1:14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229.71157407407409</v>
      </c>
      <c r="J84" s="103"/>
      <c r="K84" s="38"/>
      <c r="L84" s="38"/>
      <c r="M84" s="38"/>
      <c r="N84" s="104"/>
    </row>
    <row r="85" spans="1:14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22.664875308641978</v>
      </c>
      <c r="J85" s="103"/>
      <c r="K85" s="38"/>
      <c r="L85" s="38"/>
      <c r="M85" s="38"/>
      <c r="N85" s="104"/>
    </row>
    <row r="86" spans="1:14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0.57427893518518525</v>
      </c>
      <c r="J86" s="103"/>
      <c r="K86" s="38"/>
      <c r="L86" s="38"/>
      <c r="M86" s="38"/>
      <c r="N86" s="104"/>
    </row>
    <row r="87" spans="1:14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0.89587513888888892</v>
      </c>
      <c r="J87" s="103"/>
      <c r="K87" s="38"/>
      <c r="L87" s="38"/>
      <c r="M87" s="38"/>
      <c r="N87" s="104"/>
    </row>
    <row r="88" spans="1:14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1.424567901234568</v>
      </c>
      <c r="J88" s="103"/>
      <c r="K88" s="38"/>
      <c r="L88" s="38"/>
      <c r="M88" s="38"/>
      <c r="N88" s="104"/>
    </row>
    <row r="89" spans="1:14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J89" s="105"/>
      <c r="K89" s="51"/>
      <c r="L89" s="51"/>
      <c r="M89" s="51"/>
      <c r="N89" s="106"/>
    </row>
    <row r="90" spans="1:14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255.27117135802473</v>
      </c>
      <c r="J90" s="103"/>
      <c r="K90" s="38"/>
      <c r="L90" s="38"/>
      <c r="M90" s="38"/>
      <c r="N90" s="104"/>
    </row>
    <row r="91" spans="1:14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95.267201150814842</v>
      </c>
      <c r="J91" s="103"/>
      <c r="K91" s="38"/>
      <c r="L91" s="38"/>
      <c r="M91" s="38"/>
      <c r="N91" s="104"/>
    </row>
    <row r="92" spans="1:14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350.54</v>
      </c>
      <c r="J92" s="103"/>
      <c r="K92" s="38"/>
      <c r="L92" s="38"/>
      <c r="M92" s="38"/>
      <c r="N92" s="104"/>
    </row>
    <row r="93" spans="1:14" x14ac:dyDescent="0.2">
      <c r="A93" s="178"/>
      <c r="B93" s="178"/>
      <c r="C93" s="178"/>
      <c r="D93" s="178"/>
      <c r="E93" s="178"/>
      <c r="F93" s="178"/>
      <c r="G93" s="178"/>
      <c r="H93" s="178"/>
      <c r="J93" s="103"/>
      <c r="K93" s="38"/>
      <c r="L93" s="38"/>
      <c r="M93" s="38"/>
      <c r="N93" s="104"/>
    </row>
    <row r="94" spans="1:14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J94" s="103"/>
      <c r="K94" s="38"/>
      <c r="L94" s="38"/>
      <c r="M94" s="38"/>
      <c r="N94" s="104"/>
    </row>
    <row r="95" spans="1:14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J95" s="103"/>
      <c r="K95" s="38"/>
      <c r="L95" s="38"/>
      <c r="M95" s="38"/>
      <c r="N95" s="104"/>
    </row>
    <row r="96" spans="1:14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H168</f>
        <v>108.26</v>
      </c>
      <c r="J96" s="103"/>
      <c r="K96" s="38"/>
      <c r="L96" s="38"/>
      <c r="M96" s="38"/>
      <c r="N96" s="104"/>
    </row>
    <row r="97" spans="1:14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v>0</v>
      </c>
      <c r="J97" s="103"/>
      <c r="K97" s="38"/>
      <c r="L97" s="38"/>
      <c r="M97" s="38"/>
      <c r="N97" s="104"/>
    </row>
    <row r="98" spans="1:14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H176</f>
        <v>19.02</v>
      </c>
      <c r="J98" s="103"/>
      <c r="K98" s="38"/>
      <c r="L98" s="38"/>
      <c r="M98" s="38"/>
      <c r="N98" s="104"/>
    </row>
    <row r="99" spans="1:14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J99" s="103"/>
      <c r="K99" s="38"/>
      <c r="L99" s="38"/>
      <c r="M99" s="38"/>
      <c r="N99" s="104"/>
    </row>
    <row r="100" spans="1:14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127.28</v>
      </c>
      <c r="J100" s="103"/>
      <c r="K100" s="38"/>
      <c r="L100" s="38"/>
      <c r="M100" s="38"/>
      <c r="N100" s="104"/>
    </row>
    <row r="101" spans="1:14" x14ac:dyDescent="0.2">
      <c r="A101" s="178"/>
      <c r="B101" s="178"/>
      <c r="C101" s="178"/>
      <c r="D101" s="178"/>
      <c r="E101" s="178"/>
      <c r="F101" s="178"/>
      <c r="G101" s="178"/>
      <c r="H101" s="178"/>
      <c r="J101" s="105"/>
      <c r="K101" s="51"/>
      <c r="L101" s="51"/>
      <c r="M101" s="51"/>
      <c r="N101" s="106"/>
    </row>
    <row r="102" spans="1:14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J102" s="103"/>
      <c r="K102" s="38"/>
      <c r="L102" s="38"/>
      <c r="M102" s="38"/>
      <c r="N102" s="104"/>
    </row>
    <row r="103" spans="1:14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J103" s="103"/>
      <c r="K103" s="38"/>
      <c r="L103" s="38"/>
      <c r="M103" s="38"/>
      <c r="N103" s="104"/>
    </row>
    <row r="104" spans="1:14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4168.0800000000008</v>
      </c>
      <c r="G104" s="84">
        <v>0.03</v>
      </c>
      <c r="H104" s="47">
        <f>ROUND(F104*G104,2)</f>
        <v>125.04</v>
      </c>
      <c r="J104" s="103"/>
      <c r="K104" s="38"/>
      <c r="L104" s="38"/>
      <c r="M104" s="38"/>
      <c r="N104" s="104"/>
    </row>
    <row r="105" spans="1:14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4293.1200000000008</v>
      </c>
      <c r="G105" s="84">
        <v>6.7900000000000002E-2</v>
      </c>
      <c r="H105" s="47">
        <f>ROUND(F105*G105,2)</f>
        <v>291.5</v>
      </c>
      <c r="J105" s="103"/>
      <c r="K105" s="38"/>
      <c r="L105" s="38"/>
      <c r="M105" s="38"/>
      <c r="N105" s="104"/>
    </row>
    <row r="106" spans="1:14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J106" s="103"/>
      <c r="K106" s="38"/>
      <c r="L106" s="38"/>
      <c r="M106" s="38"/>
      <c r="N106" s="104"/>
    </row>
    <row r="107" spans="1:14" x14ac:dyDescent="0.2">
      <c r="A107" s="98"/>
      <c r="B107" s="158" t="s">
        <v>455</v>
      </c>
      <c r="C107" s="158"/>
      <c r="D107" s="158"/>
      <c r="E107" s="158"/>
      <c r="F107" s="66">
        <f>SUM(F105,H105)</f>
        <v>4584.6200000000008</v>
      </c>
      <c r="G107" s="84">
        <v>9.2499999999999999E-2</v>
      </c>
      <c r="H107" s="47">
        <f>ROUND(F107*G107,2)</f>
        <v>424.08</v>
      </c>
      <c r="J107" s="103"/>
      <c r="K107" s="38"/>
      <c r="L107" s="38"/>
      <c r="M107" s="38"/>
      <c r="N107" s="104"/>
    </row>
    <row r="108" spans="1:14" x14ac:dyDescent="0.2">
      <c r="A108" s="98"/>
      <c r="B108" s="158" t="s">
        <v>609</v>
      </c>
      <c r="C108" s="158"/>
      <c r="D108" s="158"/>
      <c r="E108" s="158"/>
      <c r="F108" s="66">
        <f>SUM(F107,H107)</f>
        <v>5008.7000000000007</v>
      </c>
      <c r="G108" s="84">
        <v>0.04</v>
      </c>
      <c r="H108" s="47">
        <f>ROUND(F108*G108,2)</f>
        <v>200.35</v>
      </c>
      <c r="J108" s="103"/>
      <c r="K108" s="38"/>
      <c r="L108" s="38"/>
      <c r="M108" s="38"/>
      <c r="N108" s="104"/>
    </row>
    <row r="109" spans="1:14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1040.97</v>
      </c>
      <c r="J109" s="103"/>
      <c r="K109" s="38"/>
      <c r="L109" s="38"/>
      <c r="M109" s="38"/>
      <c r="N109" s="104"/>
    </row>
    <row r="110" spans="1:14" x14ac:dyDescent="0.2">
      <c r="A110" s="178"/>
      <c r="B110" s="178"/>
      <c r="C110" s="178"/>
      <c r="D110" s="178"/>
      <c r="E110" s="178"/>
      <c r="F110" s="178"/>
      <c r="G110" s="178"/>
      <c r="H110" s="178"/>
      <c r="J110" s="103"/>
      <c r="K110" s="38"/>
      <c r="L110" s="38"/>
      <c r="M110" s="38"/>
      <c r="N110" s="104"/>
    </row>
    <row r="111" spans="1:14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J111" s="111" t="s">
        <v>459</v>
      </c>
      <c r="K111" s="111" t="s">
        <v>459</v>
      </c>
      <c r="L111" s="111" t="s">
        <v>459</v>
      </c>
      <c r="M111" s="111" t="s">
        <v>459</v>
      </c>
      <c r="N111" s="111" t="s">
        <v>459</v>
      </c>
    </row>
    <row r="112" spans="1:14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2307.8000000000002</v>
      </c>
      <c r="J112" s="111">
        <f>J31</f>
        <v>10.49</v>
      </c>
      <c r="K112" s="111">
        <f>K31</f>
        <v>15.74</v>
      </c>
      <c r="L112" s="111">
        <f>L31</f>
        <v>20.98</v>
      </c>
      <c r="M112" s="111">
        <f>M31</f>
        <v>18.137713986000001</v>
      </c>
      <c r="N112" s="111">
        <f>N31</f>
        <v>23.377713986</v>
      </c>
    </row>
    <row r="113" spans="1:14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1214.3900000000001</v>
      </c>
      <c r="J113" s="111">
        <f>J49</f>
        <v>3.9148680000000007</v>
      </c>
      <c r="K113" s="111">
        <f>K49</f>
        <v>5.8741680000000001</v>
      </c>
      <c r="L113" s="111">
        <f>L49</f>
        <v>7.8297360000000014</v>
      </c>
      <c r="M113" s="111">
        <f>M49</f>
        <v>6.7689948595752005</v>
      </c>
      <c r="N113" s="111">
        <f>N49</f>
        <v>8.7245628595752009</v>
      </c>
    </row>
    <row r="114" spans="1:14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168.07</v>
      </c>
      <c r="J114" s="111"/>
      <c r="K114" s="111"/>
      <c r="L114" s="111"/>
      <c r="M114" s="111"/>
      <c r="N114" s="111"/>
    </row>
    <row r="115" spans="1:14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350.54</v>
      </c>
      <c r="J115" s="111"/>
      <c r="K115" s="111"/>
      <c r="L115" s="111"/>
      <c r="M115" s="111"/>
      <c r="N115" s="111"/>
    </row>
    <row r="116" spans="1:14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127.28</v>
      </c>
      <c r="J116" s="112"/>
      <c r="K116" s="112"/>
      <c r="L116" s="112"/>
      <c r="M116" s="112"/>
      <c r="N116" s="112"/>
    </row>
    <row r="117" spans="1:14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1040.97</v>
      </c>
      <c r="J117" s="111"/>
      <c r="K117" s="111"/>
      <c r="L117" s="111"/>
      <c r="M117" s="111"/>
      <c r="N117" s="111"/>
    </row>
    <row r="118" spans="1:14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5209.0500000000011</v>
      </c>
      <c r="J118" s="112">
        <f>SUM(J112:J117)</f>
        <v>14.404868</v>
      </c>
      <c r="K118" s="116">
        <f>SUM(K112:K117)</f>
        <v>21.614167999999999</v>
      </c>
      <c r="L118" s="116">
        <f>SUM(L112:L117)</f>
        <v>28.809736000000001</v>
      </c>
      <c r="M118" s="117">
        <f>SUM(M112:M117)</f>
        <v>24.906708845575203</v>
      </c>
      <c r="N118" s="117">
        <f>SUM(N112:N117)</f>
        <v>32.102276845575204</v>
      </c>
    </row>
    <row r="119" spans="1:14" ht="25.5" x14ac:dyDescent="0.2">
      <c r="A119" s="171"/>
      <c r="B119" s="171"/>
      <c r="C119" s="171"/>
      <c r="D119" s="171"/>
      <c r="E119" s="171"/>
      <c r="F119" s="171"/>
      <c r="G119" s="171"/>
      <c r="H119" s="171"/>
      <c r="J119" s="112" t="s">
        <v>467</v>
      </c>
      <c r="K119" s="98">
        <v>10</v>
      </c>
      <c r="L119" s="98">
        <v>2</v>
      </c>
      <c r="M119" s="98">
        <v>5</v>
      </c>
      <c r="N119" s="98">
        <v>2</v>
      </c>
    </row>
    <row r="120" spans="1:14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J120" s="112" t="s">
        <v>469</v>
      </c>
      <c r="K120" s="71">
        <f>ROUND(K118*K119,2)</f>
        <v>216.14</v>
      </c>
      <c r="L120" s="71">
        <f>ROUND(L118*L119,2)</f>
        <v>57.62</v>
      </c>
      <c r="M120" s="71">
        <f>ROUND(M118*M119,2)</f>
        <v>124.53</v>
      </c>
      <c r="N120" s="71">
        <f>ROUND(N118*N119,2)</f>
        <v>64.2</v>
      </c>
    </row>
    <row r="121" spans="1:14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5209.0500000000011</v>
      </c>
      <c r="J121" s="112" t="s">
        <v>77</v>
      </c>
      <c r="K121" s="182">
        <f>SUM(K120:N120)</f>
        <v>462.48999999999995</v>
      </c>
      <c r="L121" s="182"/>
      <c r="M121" s="182"/>
      <c r="N121" s="182"/>
    </row>
    <row r="122" spans="1:14" ht="14.65" customHeight="1" x14ac:dyDescent="0.2">
      <c r="A122" s="181" t="s">
        <v>471</v>
      </c>
      <c r="B122" s="181"/>
      <c r="C122" s="181"/>
      <c r="D122" s="181"/>
      <c r="E122" s="181"/>
      <c r="F122" s="181"/>
      <c r="G122" s="181"/>
      <c r="H122" s="88">
        <f>N128</f>
        <v>892.35</v>
      </c>
    </row>
    <row r="123" spans="1:14" ht="14.65" customHeight="1" x14ac:dyDescent="0.2">
      <c r="A123" s="181" t="s">
        <v>472</v>
      </c>
      <c r="B123" s="181"/>
      <c r="C123" s="181"/>
      <c r="D123" s="181"/>
      <c r="E123" s="181"/>
      <c r="F123" s="181"/>
      <c r="G123" s="181"/>
      <c r="H123" s="88">
        <f>K121</f>
        <v>462.48999999999995</v>
      </c>
      <c r="J123" s="166" t="s">
        <v>473</v>
      </c>
      <c r="K123" s="166"/>
      <c r="L123" s="166"/>
      <c r="M123" s="166"/>
      <c r="N123" s="166"/>
    </row>
    <row r="124" spans="1:14" ht="14.65" customHeight="1" x14ac:dyDescent="0.2">
      <c r="A124" s="181" t="s">
        <v>474</v>
      </c>
      <c r="B124" s="181"/>
      <c r="C124" s="181"/>
      <c r="D124" s="181"/>
      <c r="E124" s="181"/>
      <c r="F124" s="181"/>
      <c r="G124" s="181"/>
      <c r="H124" s="89">
        <f>SUM(H121:H123)</f>
        <v>6563.8900000000012</v>
      </c>
      <c r="J124" s="67" t="s">
        <v>475</v>
      </c>
      <c r="K124" s="67" t="s">
        <v>476</v>
      </c>
      <c r="L124" s="67" t="s">
        <v>477</v>
      </c>
      <c r="M124" s="67" t="s">
        <v>478</v>
      </c>
      <c r="N124" s="67" t="s">
        <v>479</v>
      </c>
    </row>
    <row r="125" spans="1:14" ht="14.65" customHeight="1" x14ac:dyDescent="0.2">
      <c r="A125" s="181" t="s">
        <v>480</v>
      </c>
      <c r="B125" s="181"/>
      <c r="C125" s="181"/>
      <c r="D125" s="181"/>
      <c r="E125" s="181"/>
      <c r="F125" s="181"/>
      <c r="G125" s="181"/>
      <c r="H125" s="90" t="str">
        <f>G21</f>
        <v>1</v>
      </c>
      <c r="J125" s="119" t="s">
        <v>481</v>
      </c>
      <c r="K125" s="119" t="s">
        <v>482</v>
      </c>
      <c r="L125" s="120">
        <v>5</v>
      </c>
      <c r="M125" s="121">
        <v>129.49</v>
      </c>
      <c r="N125" s="122">
        <f>(L125*M125)</f>
        <v>647.45000000000005</v>
      </c>
    </row>
    <row r="126" spans="1:14" ht="14.65" customHeight="1" x14ac:dyDescent="0.2">
      <c r="A126" s="181" t="s">
        <v>483</v>
      </c>
      <c r="B126" s="181"/>
      <c r="C126" s="181"/>
      <c r="D126" s="181"/>
      <c r="E126" s="181"/>
      <c r="F126" s="181"/>
      <c r="G126" s="181"/>
      <c r="H126" s="91">
        <f>H124*H125</f>
        <v>6563.8900000000012</v>
      </c>
      <c r="J126" s="119" t="s">
        <v>484</v>
      </c>
      <c r="K126" s="119" t="s">
        <v>485</v>
      </c>
      <c r="L126" s="120">
        <v>5</v>
      </c>
      <c r="M126" s="121">
        <v>32.4</v>
      </c>
      <c r="N126" s="122">
        <f>(L126*M126)</f>
        <v>162</v>
      </c>
    </row>
    <row r="127" spans="1:14" ht="14.65" customHeight="1" x14ac:dyDescent="0.2">
      <c r="A127" s="181" t="s">
        <v>20</v>
      </c>
      <c r="B127" s="181"/>
      <c r="C127" s="181"/>
      <c r="D127" s="181"/>
      <c r="E127" s="181"/>
      <c r="F127" s="181"/>
      <c r="G127" s="181"/>
      <c r="H127" s="95">
        <f>G20</f>
        <v>3</v>
      </c>
      <c r="J127" s="119" t="s">
        <v>486</v>
      </c>
      <c r="K127" s="119" t="s">
        <v>485</v>
      </c>
      <c r="L127" s="120">
        <v>5</v>
      </c>
      <c r="M127" s="121">
        <v>16.579999999999998</v>
      </c>
      <c r="N127" s="122">
        <f>(L127*M127)</f>
        <v>82.899999999999991</v>
      </c>
    </row>
    <row r="128" spans="1:14" ht="14.65" customHeight="1" x14ac:dyDescent="0.2">
      <c r="A128" s="181" t="s">
        <v>487</v>
      </c>
      <c r="B128" s="181"/>
      <c r="C128" s="181"/>
      <c r="D128" s="181"/>
      <c r="E128" s="181"/>
      <c r="F128" s="181"/>
      <c r="G128" s="181"/>
      <c r="H128" s="91">
        <f>H126*H127</f>
        <v>19691.670000000006</v>
      </c>
      <c r="J128" s="183" t="s">
        <v>77</v>
      </c>
      <c r="K128" s="183"/>
      <c r="L128" s="183"/>
      <c r="M128" s="183"/>
      <c r="N128" s="123">
        <f>SUM(N125:N127)</f>
        <v>892.35</v>
      </c>
    </row>
    <row r="129" spans="1:14" ht="14.65" customHeight="1" x14ac:dyDescent="0.2">
      <c r="A129" s="181" t="s">
        <v>488</v>
      </c>
      <c r="B129" s="181"/>
      <c r="C129" s="181"/>
      <c r="D129" s="181"/>
      <c r="E129" s="181"/>
      <c r="F129" s="181"/>
      <c r="G129" s="181"/>
      <c r="H129" s="89">
        <f>H128*12</f>
        <v>236300.04000000007</v>
      </c>
      <c r="J129"/>
      <c r="K129"/>
      <c r="L129"/>
      <c r="M129"/>
      <c r="N129"/>
    </row>
    <row r="130" spans="1:14" ht="14.65" customHeight="1" x14ac:dyDescent="0.2">
      <c r="A130" s="181" t="s">
        <v>489</v>
      </c>
      <c r="B130" s="181"/>
      <c r="C130" s="181"/>
      <c r="D130" s="181"/>
      <c r="E130" s="181"/>
      <c r="F130" s="181"/>
      <c r="G130" s="181"/>
      <c r="H130" s="92">
        <f>G18</f>
        <v>30</v>
      </c>
      <c r="J130"/>
      <c r="K130"/>
      <c r="L130"/>
      <c r="M130"/>
      <c r="N130"/>
    </row>
    <row r="131" spans="1:14" ht="14.65" customHeight="1" x14ac:dyDescent="0.2">
      <c r="A131" s="184" t="s">
        <v>490</v>
      </c>
      <c r="B131" s="184"/>
      <c r="C131" s="184"/>
      <c r="D131" s="184"/>
      <c r="E131" s="184"/>
      <c r="F131" s="184"/>
      <c r="G131" s="184"/>
      <c r="H131" s="93">
        <f>H128*H130</f>
        <v>590750.10000000021</v>
      </c>
      <c r="J131"/>
      <c r="K131"/>
      <c r="L131"/>
      <c r="M131"/>
      <c r="N131"/>
    </row>
    <row r="132" spans="1:14" x14ac:dyDescent="0.2">
      <c r="A132" s="171"/>
      <c r="B132" s="171"/>
      <c r="C132" s="171"/>
      <c r="D132" s="171"/>
      <c r="E132" s="171"/>
      <c r="F132" s="171"/>
      <c r="G132" s="171"/>
      <c r="H132" s="171"/>
      <c r="J132"/>
      <c r="K132"/>
      <c r="L132"/>
      <c r="M132"/>
      <c r="N132"/>
    </row>
    <row r="133" spans="1:14" x14ac:dyDescent="0.2">
      <c r="A133" s="185"/>
      <c r="B133" s="185"/>
      <c r="C133" s="185"/>
      <c r="D133" s="185"/>
      <c r="E133" s="185"/>
      <c r="F133" s="185"/>
      <c r="G133" s="185"/>
      <c r="H133" s="185"/>
      <c r="J133"/>
      <c r="K133"/>
      <c r="L133"/>
      <c r="M133"/>
      <c r="N133"/>
    </row>
    <row r="134" spans="1:14" x14ac:dyDescent="0.2">
      <c r="A134" s="175" t="s">
        <v>491</v>
      </c>
      <c r="B134" s="175"/>
      <c r="C134" s="175"/>
      <c r="D134" s="175"/>
      <c r="E134" s="175"/>
      <c r="F134" s="175"/>
      <c r="G134" s="175"/>
      <c r="H134" s="175"/>
    </row>
    <row r="135" spans="1:14" x14ac:dyDescent="0.2">
      <c r="A135" s="156" t="s">
        <v>492</v>
      </c>
      <c r="B135" s="156"/>
      <c r="C135" s="156"/>
      <c r="D135" s="156"/>
      <c r="E135" s="156"/>
      <c r="F135" s="156"/>
      <c r="G135" s="156"/>
      <c r="H135" s="156"/>
    </row>
    <row r="136" spans="1:14" x14ac:dyDescent="0.2">
      <c r="A136" s="174" t="s">
        <v>493</v>
      </c>
      <c r="B136" s="174"/>
      <c r="C136" s="174"/>
      <c r="D136" s="174" t="s">
        <v>494</v>
      </c>
      <c r="E136" s="174"/>
      <c r="F136" s="174" t="s">
        <v>495</v>
      </c>
      <c r="G136" s="174"/>
      <c r="H136" s="74" t="s">
        <v>496</v>
      </c>
    </row>
    <row r="137" spans="1:14" x14ac:dyDescent="0.2">
      <c r="A137" s="186">
        <v>3.05</v>
      </c>
      <c r="B137" s="186"/>
      <c r="C137" s="186"/>
      <c r="D137" s="187">
        <v>2</v>
      </c>
      <c r="E137" s="187"/>
      <c r="F137" s="188">
        <v>22</v>
      </c>
      <c r="G137" s="188"/>
      <c r="H137" s="94">
        <f>ROUND(A137*D137*F137,2)</f>
        <v>134.19999999999999</v>
      </c>
      <c r="I137" s="27" t="s">
        <v>610</v>
      </c>
    </row>
    <row r="138" spans="1:14" x14ac:dyDescent="0.2">
      <c r="A138" s="187"/>
      <c r="B138" s="187"/>
      <c r="C138" s="187"/>
      <c r="D138" s="187"/>
      <c r="E138" s="187"/>
      <c r="F138" s="187"/>
      <c r="G138" s="187"/>
      <c r="H138" s="187"/>
    </row>
    <row r="139" spans="1:14" x14ac:dyDescent="0.2">
      <c r="A139" s="156" t="s">
        <v>497</v>
      </c>
      <c r="B139" s="156"/>
      <c r="C139" s="156"/>
      <c r="D139" s="156"/>
      <c r="E139" s="156"/>
      <c r="F139" s="156"/>
      <c r="G139" s="156"/>
      <c r="H139" s="156"/>
    </row>
    <row r="140" spans="1:14" x14ac:dyDescent="0.2">
      <c r="A140" s="174" t="s">
        <v>498</v>
      </c>
      <c r="B140" s="174"/>
      <c r="C140" s="174"/>
      <c r="D140" s="174" t="s">
        <v>499</v>
      </c>
      <c r="E140" s="174"/>
      <c r="F140" s="174" t="s">
        <v>500</v>
      </c>
      <c r="G140" s="174"/>
      <c r="H140" s="74" t="s">
        <v>501</v>
      </c>
    </row>
    <row r="141" spans="1:14" x14ac:dyDescent="0.2">
      <c r="A141" s="186">
        <f>H25</f>
        <v>2307.8000000000002</v>
      </c>
      <c r="B141" s="186"/>
      <c r="C141" s="186"/>
      <c r="D141" s="189">
        <v>1</v>
      </c>
      <c r="E141" s="189"/>
      <c r="F141" s="189">
        <v>0.06</v>
      </c>
      <c r="G141" s="189"/>
      <c r="H141" s="94">
        <f>ROUND(A141*D141*F141,2)</f>
        <v>138.47</v>
      </c>
    </row>
    <row r="142" spans="1:14" x14ac:dyDescent="0.2">
      <c r="A142" s="187"/>
      <c r="B142" s="187"/>
      <c r="C142" s="187"/>
      <c r="D142" s="187"/>
      <c r="E142" s="187"/>
      <c r="F142" s="187"/>
      <c r="G142" s="187"/>
      <c r="H142" s="187"/>
    </row>
    <row r="143" spans="1:14" x14ac:dyDescent="0.2">
      <c r="A143" s="156" t="s">
        <v>537</v>
      </c>
      <c r="B143" s="156"/>
      <c r="C143" s="156"/>
      <c r="D143" s="156"/>
      <c r="E143" s="156"/>
      <c r="F143" s="156"/>
      <c r="G143" s="156"/>
      <c r="H143" s="118" t="str">
        <f>IF(H137-H141&lt;0,"0,00",H137-H141)</f>
        <v>0,00</v>
      </c>
    </row>
    <row r="144" spans="1:14" x14ac:dyDescent="0.2">
      <c r="A144" s="171"/>
      <c r="B144" s="171"/>
      <c r="C144" s="171"/>
      <c r="D144" s="171"/>
      <c r="E144" s="171"/>
      <c r="F144" s="171"/>
      <c r="G144" s="171"/>
      <c r="H144" s="171"/>
    </row>
    <row r="145" spans="1:8" x14ac:dyDescent="0.2">
      <c r="A145" s="175" t="s">
        <v>503</v>
      </c>
      <c r="B145" s="175"/>
      <c r="C145" s="175"/>
      <c r="D145" s="175"/>
      <c r="E145" s="175"/>
      <c r="F145" s="175"/>
      <c r="G145" s="175"/>
      <c r="H145" s="175"/>
    </row>
    <row r="146" spans="1:8" x14ac:dyDescent="0.2">
      <c r="A146" s="156" t="s">
        <v>504</v>
      </c>
      <c r="B146" s="156"/>
      <c r="C146" s="156"/>
      <c r="D146" s="156"/>
      <c r="E146" s="156"/>
      <c r="F146" s="156"/>
      <c r="G146" s="156"/>
      <c r="H146" s="156"/>
    </row>
    <row r="147" spans="1:8" x14ac:dyDescent="0.2">
      <c r="A147" s="174" t="s">
        <v>493</v>
      </c>
      <c r="B147" s="174"/>
      <c r="C147" s="174"/>
      <c r="D147" s="174" t="s">
        <v>495</v>
      </c>
      <c r="E147" s="174"/>
      <c r="F147" s="174"/>
      <c r="G147" s="174" t="s">
        <v>496</v>
      </c>
      <c r="H147" s="174"/>
    </row>
    <row r="148" spans="1:8" x14ac:dyDescent="0.2">
      <c r="A148" s="186">
        <v>0</v>
      </c>
      <c r="B148" s="186"/>
      <c r="C148" s="186"/>
      <c r="D148" s="188">
        <v>22</v>
      </c>
      <c r="E148" s="188"/>
      <c r="F148" s="188"/>
      <c r="G148" s="186">
        <f>ROUND(A148*D148,2)</f>
        <v>0</v>
      </c>
      <c r="H148" s="186"/>
    </row>
    <row r="149" spans="1:8" x14ac:dyDescent="0.2">
      <c r="A149" s="187"/>
      <c r="B149" s="187"/>
      <c r="C149" s="187"/>
      <c r="D149" s="187"/>
      <c r="E149" s="187"/>
      <c r="F149" s="187"/>
      <c r="G149" s="187"/>
      <c r="H149" s="187"/>
    </row>
    <row r="150" spans="1:8" x14ac:dyDescent="0.2">
      <c r="A150" s="156" t="s">
        <v>505</v>
      </c>
      <c r="B150" s="156"/>
      <c r="C150" s="156"/>
      <c r="D150" s="156"/>
      <c r="E150" s="156"/>
      <c r="F150" s="156"/>
      <c r="G150" s="156"/>
      <c r="H150" s="156"/>
    </row>
    <row r="151" spans="1:8" x14ac:dyDescent="0.2">
      <c r="A151" s="174" t="s">
        <v>498</v>
      </c>
      <c r="B151" s="174"/>
      <c r="C151" s="174"/>
      <c r="D151" s="174" t="s">
        <v>500</v>
      </c>
      <c r="E151" s="174"/>
      <c r="F151" s="174"/>
      <c r="G151" s="174" t="s">
        <v>501</v>
      </c>
      <c r="H151" s="174"/>
    </row>
    <row r="152" spans="1:8" x14ac:dyDescent="0.2">
      <c r="A152" s="186">
        <f>G148</f>
        <v>0</v>
      </c>
      <c r="B152" s="186"/>
      <c r="C152" s="186"/>
      <c r="D152" s="189">
        <v>0</v>
      </c>
      <c r="E152" s="189"/>
      <c r="F152" s="189"/>
      <c r="G152" s="186">
        <f>ROUND(A152*D152,2)</f>
        <v>0</v>
      </c>
      <c r="H152" s="186"/>
    </row>
    <row r="153" spans="1:8" x14ac:dyDescent="0.2">
      <c r="A153" s="187"/>
      <c r="B153" s="187"/>
      <c r="C153" s="187"/>
      <c r="D153" s="187"/>
      <c r="E153" s="187"/>
      <c r="F153" s="187"/>
      <c r="G153" s="187"/>
      <c r="H153" s="187"/>
    </row>
    <row r="154" spans="1:8" x14ac:dyDescent="0.2">
      <c r="A154" s="156" t="s">
        <v>538</v>
      </c>
      <c r="B154" s="156"/>
      <c r="C154" s="156"/>
      <c r="D154" s="156"/>
      <c r="E154" s="156"/>
      <c r="F154" s="156"/>
      <c r="G154" s="156"/>
      <c r="H154" s="118">
        <f>ROUND(G148-G152,2)</f>
        <v>0</v>
      </c>
    </row>
    <row r="155" spans="1:8" x14ac:dyDescent="0.2">
      <c r="A155" s="171"/>
      <c r="B155" s="171"/>
      <c r="C155" s="171"/>
      <c r="D155" s="171"/>
      <c r="E155" s="171"/>
      <c r="F155" s="171"/>
      <c r="G155" s="171"/>
      <c r="H155" s="171"/>
    </row>
    <row r="156" spans="1:8" x14ac:dyDescent="0.2">
      <c r="A156" s="175" t="s">
        <v>507</v>
      </c>
      <c r="B156" s="175"/>
      <c r="C156" s="175"/>
      <c r="D156" s="175"/>
      <c r="E156" s="175"/>
      <c r="F156" s="175"/>
      <c r="G156" s="175"/>
      <c r="H156" s="175"/>
    </row>
    <row r="157" spans="1:8" ht="25.5" x14ac:dyDescent="0.2">
      <c r="A157" s="79" t="s">
        <v>18</v>
      </c>
      <c r="B157" s="156" t="s">
        <v>80</v>
      </c>
      <c r="C157" s="156"/>
      <c r="D157" s="156"/>
      <c r="E157" s="79" t="s">
        <v>508</v>
      </c>
      <c r="F157" s="79" t="s">
        <v>493</v>
      </c>
      <c r="G157" s="97" t="s">
        <v>509</v>
      </c>
      <c r="H157" s="79" t="s">
        <v>510</v>
      </c>
    </row>
    <row r="158" spans="1:8" ht="20.85" customHeight="1" x14ac:dyDescent="0.2">
      <c r="A158" s="98">
        <v>1</v>
      </c>
      <c r="B158" s="190" t="s">
        <v>588</v>
      </c>
      <c r="C158" s="190"/>
      <c r="D158" s="190"/>
      <c r="E158" s="98">
        <v>1</v>
      </c>
      <c r="F158" s="71">
        <f>VLOOKUP(A158,Insumos!$A$2:$D$236,4, )</f>
        <v>138.06</v>
      </c>
      <c r="G158" s="98">
        <v>12</v>
      </c>
      <c r="H158" s="71">
        <f t="shared" ref="H158:H167" si="2">ROUND(E158*F158/G158,2)</f>
        <v>11.51</v>
      </c>
    </row>
    <row r="159" spans="1:8" ht="12.75" customHeight="1" x14ac:dyDescent="0.2">
      <c r="A159" s="98">
        <v>25</v>
      </c>
      <c r="B159" s="190" t="s">
        <v>598</v>
      </c>
      <c r="C159" s="190"/>
      <c r="D159" s="190"/>
      <c r="E159" s="98">
        <v>4</v>
      </c>
      <c r="F159" s="71">
        <f>VLOOKUP(A159,Insumos!$A$2:$D$236,4, )</f>
        <v>79.13</v>
      </c>
      <c r="G159" s="98">
        <v>12</v>
      </c>
      <c r="H159" s="71">
        <f t="shared" si="2"/>
        <v>26.38</v>
      </c>
    </row>
    <row r="160" spans="1:8" ht="20.85" customHeight="1" x14ac:dyDescent="0.2">
      <c r="A160" s="98">
        <v>29</v>
      </c>
      <c r="B160" s="190" t="s">
        <v>113</v>
      </c>
      <c r="C160" s="190"/>
      <c r="D160" s="190"/>
      <c r="E160" s="98">
        <v>2</v>
      </c>
      <c r="F160" s="71">
        <f>VLOOKUP(A160,Insumos!$A$2:$D$236,4, )</f>
        <v>37.46</v>
      </c>
      <c r="G160" s="98">
        <v>12</v>
      </c>
      <c r="H160" s="71">
        <f t="shared" si="2"/>
        <v>6.24</v>
      </c>
    </row>
    <row r="161" spans="1:60" ht="20.85" customHeight="1" x14ac:dyDescent="0.2">
      <c r="A161" s="98">
        <v>30</v>
      </c>
      <c r="B161" s="190" t="s">
        <v>599</v>
      </c>
      <c r="C161" s="190"/>
      <c r="D161" s="190"/>
      <c r="E161" s="98">
        <v>2</v>
      </c>
      <c r="F161" s="71">
        <f>VLOOKUP(A161,Insumos!$A$2:$D$236,4, )</f>
        <v>74.2</v>
      </c>
      <c r="G161" s="98">
        <v>12</v>
      </c>
      <c r="H161" s="71">
        <f t="shared" si="2"/>
        <v>12.37</v>
      </c>
    </row>
    <row r="162" spans="1:60" ht="12.75" customHeight="1" x14ac:dyDescent="0.2">
      <c r="A162" s="98">
        <v>43</v>
      </c>
      <c r="B162" s="190" t="s">
        <v>127</v>
      </c>
      <c r="C162" s="190"/>
      <c r="D162" s="190"/>
      <c r="E162" s="98">
        <v>1</v>
      </c>
      <c r="F162" s="71">
        <f>VLOOKUP(A162,Insumos!$A$2:$D$236,4, )</f>
        <v>21.54</v>
      </c>
      <c r="G162" s="98">
        <v>12</v>
      </c>
      <c r="H162" s="71">
        <f t="shared" si="2"/>
        <v>1.8</v>
      </c>
    </row>
    <row r="163" spans="1:60" ht="12.75" customHeight="1" x14ac:dyDescent="0.2">
      <c r="A163" s="98">
        <v>94</v>
      </c>
      <c r="B163" s="190" t="s">
        <v>178</v>
      </c>
      <c r="C163" s="190"/>
      <c r="D163" s="190"/>
      <c r="E163" s="98">
        <v>1</v>
      </c>
      <c r="F163" s="71">
        <f>VLOOKUP(A163,Insumos!$A$2:$D$236,4, )</f>
        <v>26.45</v>
      </c>
      <c r="G163" s="98">
        <v>12</v>
      </c>
      <c r="H163" s="71">
        <f t="shared" si="2"/>
        <v>2.2000000000000002</v>
      </c>
    </row>
    <row r="164" spans="1:60" ht="12.75" customHeight="1" x14ac:dyDescent="0.2">
      <c r="A164" s="98">
        <v>145</v>
      </c>
      <c r="B164" s="190" t="s">
        <v>600</v>
      </c>
      <c r="C164" s="190"/>
      <c r="D164" s="190"/>
      <c r="E164" s="98">
        <v>1</v>
      </c>
      <c r="F164" s="71">
        <f>VLOOKUP(A164,Insumos!$A$2:$D$236,4, )</f>
        <v>303.33</v>
      </c>
      <c r="G164" s="98">
        <v>12</v>
      </c>
      <c r="H164" s="71">
        <f t="shared" si="2"/>
        <v>25.28</v>
      </c>
    </row>
    <row r="165" spans="1:60" ht="12.75" customHeight="1" x14ac:dyDescent="0.2">
      <c r="A165" s="98">
        <v>191</v>
      </c>
      <c r="B165" s="190" t="s">
        <v>275</v>
      </c>
      <c r="C165" s="190"/>
      <c r="D165" s="190"/>
      <c r="E165" s="98">
        <v>2</v>
      </c>
      <c r="F165" s="71">
        <f>VLOOKUP(A165,Insumos!$A$2:$D$236,4, )</f>
        <v>76.95</v>
      </c>
      <c r="G165" s="98">
        <v>12</v>
      </c>
      <c r="H165" s="71">
        <f t="shared" si="2"/>
        <v>12.83</v>
      </c>
    </row>
    <row r="166" spans="1:60" ht="20.85" customHeight="1" x14ac:dyDescent="0.2">
      <c r="A166" s="98">
        <v>167</v>
      </c>
      <c r="B166" s="192" t="s">
        <v>594</v>
      </c>
      <c r="C166" s="192"/>
      <c r="D166" s="192"/>
      <c r="E166" s="98">
        <v>1</v>
      </c>
      <c r="F166" s="71">
        <f>VLOOKUP(A166,Insumos!$A$2:$D$236,4, )</f>
        <v>38.1</v>
      </c>
      <c r="G166" s="98">
        <v>4</v>
      </c>
      <c r="H166" s="71">
        <f t="shared" si="2"/>
        <v>9.5299999999999994</v>
      </c>
    </row>
    <row r="167" spans="1:60" ht="12.75" customHeight="1" x14ac:dyDescent="0.2">
      <c r="A167" s="98">
        <v>47</v>
      </c>
      <c r="B167" s="190" t="s">
        <v>131</v>
      </c>
      <c r="C167" s="190"/>
      <c r="D167" s="190"/>
      <c r="E167" s="98">
        <v>1</v>
      </c>
      <c r="F167" s="71">
        <f>VLOOKUP(A167,Insumos!$A$2:$D$236,4, )</f>
        <v>3.6</v>
      </c>
      <c r="G167" s="98">
        <v>30</v>
      </c>
      <c r="H167" s="71">
        <f t="shared" si="2"/>
        <v>0.12</v>
      </c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</row>
    <row r="168" spans="1:60" x14ac:dyDescent="0.2">
      <c r="A168" s="193" t="s">
        <v>516</v>
      </c>
      <c r="B168" s="193"/>
      <c r="C168" s="193"/>
      <c r="D168" s="193"/>
      <c r="E168" s="193"/>
      <c r="F168" s="193"/>
      <c r="G168" s="193"/>
      <c r="H168" s="118">
        <f>SUM(H158:H167)</f>
        <v>108.26</v>
      </c>
      <c r="I168" s="1"/>
    </row>
    <row r="169" spans="1:60" x14ac:dyDescent="0.2">
      <c r="A169" s="171"/>
      <c r="B169" s="171"/>
      <c r="C169" s="171"/>
      <c r="D169" s="171"/>
      <c r="E169" s="171"/>
      <c r="F169" s="171"/>
      <c r="G169" s="171"/>
      <c r="H169" s="171"/>
      <c r="I169" s="1"/>
    </row>
    <row r="170" spans="1:60" x14ac:dyDescent="0.2">
      <c r="A170" s="175" t="s">
        <v>517</v>
      </c>
      <c r="B170" s="175"/>
      <c r="C170" s="175"/>
      <c r="D170" s="175"/>
      <c r="E170" s="175"/>
      <c r="F170" s="175"/>
      <c r="G170" s="175"/>
      <c r="H170" s="175"/>
      <c r="I170" s="1"/>
    </row>
    <row r="171" spans="1:60" ht="25.5" x14ac:dyDescent="0.2">
      <c r="A171" s="79" t="s">
        <v>18</v>
      </c>
      <c r="B171" s="156" t="s">
        <v>80</v>
      </c>
      <c r="C171" s="156"/>
      <c r="D171" s="79" t="s">
        <v>508</v>
      </c>
      <c r="E171" s="79" t="s">
        <v>493</v>
      </c>
      <c r="F171" s="79" t="s">
        <v>518</v>
      </c>
      <c r="G171" s="97" t="s">
        <v>519</v>
      </c>
      <c r="H171" s="79" t="s">
        <v>520</v>
      </c>
      <c r="I171" s="1"/>
    </row>
    <row r="172" spans="1:60" ht="20.85" customHeight="1" x14ac:dyDescent="0.2">
      <c r="A172" s="98">
        <v>213</v>
      </c>
      <c r="B172" s="190" t="s">
        <v>297</v>
      </c>
      <c r="C172" s="190"/>
      <c r="D172" s="98">
        <f>H174*H175</f>
        <v>3</v>
      </c>
      <c r="E172" s="71">
        <f>VLOOKUP(A172,Insumos!$A$2:$D$236,4, )</f>
        <v>975.5</v>
      </c>
      <c r="F172" s="98">
        <v>60</v>
      </c>
      <c r="G172" s="71">
        <f>ROUND((D172*E172*$H$178)/12,2)</f>
        <v>8.2899999999999991</v>
      </c>
      <c r="H172" s="71">
        <f>ROUND((E172/F172*D172)+G172,2)</f>
        <v>57.07</v>
      </c>
      <c r="I172" s="1"/>
    </row>
    <row r="173" spans="1:60" x14ac:dyDescent="0.2">
      <c r="A173" s="156" t="s">
        <v>521</v>
      </c>
      <c r="B173" s="156"/>
      <c r="C173" s="156"/>
      <c r="D173" s="156"/>
      <c r="E173" s="156"/>
      <c r="F173" s="156"/>
      <c r="G173" s="156"/>
      <c r="H173" s="118">
        <f>SUM(H172:H172)</f>
        <v>57.07</v>
      </c>
      <c r="I173" s="1"/>
    </row>
    <row r="174" spans="1:60" x14ac:dyDescent="0.2">
      <c r="A174" s="156" t="s">
        <v>522</v>
      </c>
      <c r="B174" s="156"/>
      <c r="C174" s="156"/>
      <c r="D174" s="156"/>
      <c r="E174" s="156"/>
      <c r="F174" s="156"/>
      <c r="G174" s="156"/>
      <c r="H174" s="79" t="str">
        <f>G21</f>
        <v>1</v>
      </c>
      <c r="I174" s="1"/>
    </row>
    <row r="175" spans="1:60" x14ac:dyDescent="0.2">
      <c r="A175" s="156" t="s">
        <v>20</v>
      </c>
      <c r="B175" s="156"/>
      <c r="C175" s="156"/>
      <c r="D175" s="156"/>
      <c r="E175" s="156"/>
      <c r="F175" s="156"/>
      <c r="G175" s="156"/>
      <c r="H175" s="79">
        <f>G20</f>
        <v>3</v>
      </c>
      <c r="I175" s="1"/>
    </row>
    <row r="176" spans="1:60" x14ac:dyDescent="0.2">
      <c r="A176" s="156" t="s">
        <v>516</v>
      </c>
      <c r="B176" s="156"/>
      <c r="C176" s="156"/>
      <c r="D176" s="156"/>
      <c r="E176" s="156"/>
      <c r="F176" s="156"/>
      <c r="G176" s="156"/>
      <c r="H176" s="118">
        <f>ROUND(H173/H174/H175,2)</f>
        <v>19.02</v>
      </c>
      <c r="I176" s="53"/>
    </row>
    <row r="177" spans="1:9" x14ac:dyDescent="0.2">
      <c r="I177" s="1"/>
    </row>
    <row r="178" spans="1:9" ht="23.85" customHeight="1" x14ac:dyDescent="0.2">
      <c r="A178" s="191" t="s">
        <v>523</v>
      </c>
      <c r="B178" s="191"/>
      <c r="C178" s="191"/>
      <c r="D178" s="191"/>
      <c r="E178" s="191"/>
      <c r="F178" s="191"/>
      <c r="G178" s="99" t="s">
        <v>524</v>
      </c>
      <c r="H178" s="100">
        <v>3.4000000000000002E-2</v>
      </c>
      <c r="I178" s="1"/>
    </row>
  </sheetData>
  <mergeCells count="219">
    <mergeCell ref="B172:C172"/>
    <mergeCell ref="A173:G173"/>
    <mergeCell ref="A174:G174"/>
    <mergeCell ref="A175:G175"/>
    <mergeCell ref="A176:G176"/>
    <mergeCell ref="A178:F178"/>
    <mergeCell ref="B163:D163"/>
    <mergeCell ref="B164:D164"/>
    <mergeCell ref="B165:D165"/>
    <mergeCell ref="B166:D166"/>
    <mergeCell ref="B167:D167"/>
    <mergeCell ref="A168:G168"/>
    <mergeCell ref="A169:H169"/>
    <mergeCell ref="A170:H170"/>
    <mergeCell ref="B171:C171"/>
    <mergeCell ref="A154:G154"/>
    <mergeCell ref="A155:H155"/>
    <mergeCell ref="A156:H156"/>
    <mergeCell ref="B157:D157"/>
    <mergeCell ref="B158:D158"/>
    <mergeCell ref="B159:D159"/>
    <mergeCell ref="B160:D160"/>
    <mergeCell ref="B161:D161"/>
    <mergeCell ref="B162:D162"/>
    <mergeCell ref="A149:H149"/>
    <mergeCell ref="A150:H150"/>
    <mergeCell ref="A151:C151"/>
    <mergeCell ref="D151:F151"/>
    <mergeCell ref="G151:H151"/>
    <mergeCell ref="A152:C152"/>
    <mergeCell ref="D152:F152"/>
    <mergeCell ref="G152:H152"/>
    <mergeCell ref="A153:H153"/>
    <mergeCell ref="A143:G143"/>
    <mergeCell ref="A144:H144"/>
    <mergeCell ref="A145:H145"/>
    <mergeCell ref="A146:H146"/>
    <mergeCell ref="A147:C147"/>
    <mergeCell ref="D147:F147"/>
    <mergeCell ref="G147:H147"/>
    <mergeCell ref="A148:C148"/>
    <mergeCell ref="D148:F148"/>
    <mergeCell ref="G148:H148"/>
    <mergeCell ref="A138:H138"/>
    <mergeCell ref="A139:H139"/>
    <mergeCell ref="A140:C140"/>
    <mergeCell ref="D140:E140"/>
    <mergeCell ref="F140:G140"/>
    <mergeCell ref="A141:C141"/>
    <mergeCell ref="D141:E141"/>
    <mergeCell ref="F141:G141"/>
    <mergeCell ref="A142:H142"/>
    <mergeCell ref="A132:H132"/>
    <mergeCell ref="A133:H133"/>
    <mergeCell ref="A134:H134"/>
    <mergeCell ref="A135:H135"/>
    <mergeCell ref="A136:C136"/>
    <mergeCell ref="D136:E136"/>
    <mergeCell ref="F136:G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J128:M128"/>
    <mergeCell ref="A129:G129"/>
    <mergeCell ref="A130:G130"/>
    <mergeCell ref="A131:G131"/>
    <mergeCell ref="B116:G116"/>
    <mergeCell ref="B117:G117"/>
    <mergeCell ref="A118:G118"/>
    <mergeCell ref="A119:H119"/>
    <mergeCell ref="A120:H120"/>
    <mergeCell ref="A121:G121"/>
    <mergeCell ref="K121:N121"/>
    <mergeCell ref="A122:G122"/>
    <mergeCell ref="A123:G123"/>
    <mergeCell ref="J123:N123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115:G115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106:H106"/>
    <mergeCell ref="B89:F89"/>
    <mergeCell ref="A90:G90"/>
    <mergeCell ref="B91:F91"/>
    <mergeCell ref="A92:G92"/>
    <mergeCell ref="A93:H93"/>
    <mergeCell ref="A94:H94"/>
    <mergeCell ref="A95:G95"/>
    <mergeCell ref="B96:G96"/>
    <mergeCell ref="B97:G97"/>
    <mergeCell ref="A80:H80"/>
    <mergeCell ref="A81:H81"/>
    <mergeCell ref="A82:G82"/>
    <mergeCell ref="B83:F83"/>
    <mergeCell ref="B84:F84"/>
    <mergeCell ref="B85:F85"/>
    <mergeCell ref="B86:F86"/>
    <mergeCell ref="B87:F87"/>
    <mergeCell ref="B88:F88"/>
    <mergeCell ref="A71:H71"/>
    <mergeCell ref="A72:G72"/>
    <mergeCell ref="A73:G73"/>
    <mergeCell ref="B74:E74"/>
    <mergeCell ref="B75:E75"/>
    <mergeCell ref="B76:F76"/>
    <mergeCell ref="B77:F77"/>
    <mergeCell ref="A78:F78"/>
    <mergeCell ref="A79:G79"/>
    <mergeCell ref="A62:G62"/>
    <mergeCell ref="A63:H63"/>
    <mergeCell ref="A64:H64"/>
    <mergeCell ref="A65:G65"/>
    <mergeCell ref="B66:E66"/>
    <mergeCell ref="B67:E67"/>
    <mergeCell ref="B68:F68"/>
    <mergeCell ref="B69:F69"/>
    <mergeCell ref="A70:F70"/>
    <mergeCell ref="B53:G53"/>
    <mergeCell ref="B54:G54"/>
    <mergeCell ref="B55:G55"/>
    <mergeCell ref="A56:G56"/>
    <mergeCell ref="A57:H57"/>
    <mergeCell ref="A58:H58"/>
    <mergeCell ref="B59:G59"/>
    <mergeCell ref="B60:G60"/>
    <mergeCell ref="B61:G61"/>
    <mergeCell ref="B44:F44"/>
    <mergeCell ref="B45:F45"/>
    <mergeCell ref="B46:F46"/>
    <mergeCell ref="B47:F47"/>
    <mergeCell ref="B48:F48"/>
    <mergeCell ref="A49:F49"/>
    <mergeCell ref="A50:H50"/>
    <mergeCell ref="B51:G51"/>
    <mergeCell ref="B52:G52"/>
    <mergeCell ref="B35:F35"/>
    <mergeCell ref="B36:F36"/>
    <mergeCell ref="A37:G37"/>
    <mergeCell ref="A38:H38"/>
    <mergeCell ref="A39:G39"/>
    <mergeCell ref="B40:F40"/>
    <mergeCell ref="B41:F41"/>
    <mergeCell ref="B42:F42"/>
    <mergeCell ref="B43:F43"/>
    <mergeCell ref="B26:F26"/>
    <mergeCell ref="B27:F27"/>
    <mergeCell ref="B28:F28"/>
    <mergeCell ref="B29:F29"/>
    <mergeCell ref="B30:F30"/>
    <mergeCell ref="A31:G31"/>
    <mergeCell ref="A32:H32"/>
    <mergeCell ref="A33:H33"/>
    <mergeCell ref="B34:F34"/>
    <mergeCell ref="A22:H22"/>
    <mergeCell ref="J22:J23"/>
    <mergeCell ref="K22:K23"/>
    <mergeCell ref="L22:L23"/>
    <mergeCell ref="M22:M23"/>
    <mergeCell ref="N22:N23"/>
    <mergeCell ref="A23:H23"/>
    <mergeCell ref="A24:F24"/>
    <mergeCell ref="B25:F25"/>
    <mergeCell ref="B19:F19"/>
    <mergeCell ref="G19:H19"/>
    <mergeCell ref="J19:N19"/>
    <mergeCell ref="B20:F20"/>
    <mergeCell ref="G20:H20"/>
    <mergeCell ref="K20:N20"/>
    <mergeCell ref="B21:F21"/>
    <mergeCell ref="G21:H21"/>
    <mergeCell ref="K21:L21"/>
    <mergeCell ref="M21:N21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178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2" manualBreakCount="2">
    <brk id="63" max="16383" man="1"/>
    <brk id="132" max="16383" man="1"/>
  </rowBreaks>
  <drawing r:id="rId3"/>
  <legacyDrawing r:id="rId4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29FCF"/>
    <pageSetUpPr fitToPage="1"/>
  </sheetPr>
  <dimension ref="A1:BE447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7" width="11.5703125" style="4"/>
    <col min="58" max="1025" width="11.5703125"/>
  </cols>
  <sheetData>
    <row r="1" spans="1:57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</row>
    <row r="2" spans="1:57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</row>
    <row r="3" spans="1:57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</row>
    <row r="4" spans="1:57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</row>
    <row r="5" spans="1:57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</row>
    <row r="6" spans="1:57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7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7" x14ac:dyDescent="0.2">
      <c r="A8" s="159"/>
      <c r="B8" s="159"/>
      <c r="C8" s="159"/>
      <c r="D8" s="159"/>
      <c r="E8" s="159"/>
      <c r="F8" s="159"/>
      <c r="G8" s="159"/>
      <c r="H8" s="159"/>
    </row>
    <row r="9" spans="1:57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7" x14ac:dyDescent="0.2">
      <c r="A10" s="30" t="s">
        <v>326</v>
      </c>
      <c r="B10" s="157" t="s">
        <v>327</v>
      </c>
      <c r="C10" s="157"/>
      <c r="D10" s="157"/>
      <c r="E10" s="139" t="s">
        <v>525</v>
      </c>
      <c r="F10" s="139"/>
      <c r="G10" s="139"/>
      <c r="H10" s="139"/>
    </row>
    <row r="11" spans="1:57" x14ac:dyDescent="0.2">
      <c r="A11" s="30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7" x14ac:dyDescent="0.2">
      <c r="A12" s="30" t="s">
        <v>331</v>
      </c>
      <c r="B12" s="157" t="s">
        <v>332</v>
      </c>
      <c r="C12" s="157"/>
      <c r="D12" s="157"/>
      <c r="E12" s="157"/>
      <c r="F12" s="157"/>
      <c r="G12" s="139" t="s">
        <v>604</v>
      </c>
      <c r="H12" s="139"/>
    </row>
    <row r="13" spans="1:57" x14ac:dyDescent="0.2">
      <c r="A13" s="30" t="s">
        <v>334</v>
      </c>
      <c r="B13" s="157" t="s">
        <v>335</v>
      </c>
      <c r="C13" s="157"/>
      <c r="D13" s="157"/>
      <c r="E13" s="157"/>
      <c r="F13" s="157"/>
      <c r="G13" s="139" t="s">
        <v>611</v>
      </c>
      <c r="H13" s="139"/>
    </row>
    <row r="14" spans="1:57" x14ac:dyDescent="0.2">
      <c r="A14" s="30" t="s">
        <v>337</v>
      </c>
      <c r="B14" s="157" t="s">
        <v>338</v>
      </c>
      <c r="C14" s="157"/>
      <c r="D14" s="157"/>
      <c r="E14" s="157"/>
      <c r="F14" s="157"/>
      <c r="G14" s="139" t="s">
        <v>612</v>
      </c>
      <c r="H14" s="139"/>
    </row>
    <row r="15" spans="1:57" x14ac:dyDescent="0.2">
      <c r="A15" s="30" t="s">
        <v>340</v>
      </c>
      <c r="B15" s="157" t="s">
        <v>341</v>
      </c>
      <c r="C15" s="157"/>
      <c r="D15" s="157"/>
      <c r="E15" s="157"/>
      <c r="F15" s="157"/>
      <c r="G15" s="139" t="s">
        <v>613</v>
      </c>
      <c r="H15" s="139"/>
    </row>
    <row r="16" spans="1:57" ht="14.65" customHeight="1" x14ac:dyDescent="0.2">
      <c r="A16" s="30" t="s">
        <v>343</v>
      </c>
      <c r="B16" s="162" t="s">
        <v>344</v>
      </c>
      <c r="C16" s="162"/>
      <c r="D16" s="162"/>
      <c r="E16" s="162"/>
      <c r="F16" s="162"/>
      <c r="G16" s="163" t="s">
        <v>529</v>
      </c>
      <c r="H16" s="163"/>
    </row>
    <row r="17" spans="1:57" x14ac:dyDescent="0.2">
      <c r="A17" s="30" t="s">
        <v>346</v>
      </c>
      <c r="B17" s="164" t="s">
        <v>347</v>
      </c>
      <c r="C17" s="164"/>
      <c r="D17" s="164"/>
      <c r="E17" s="164"/>
      <c r="F17" s="164"/>
      <c r="G17" s="165">
        <v>44197</v>
      </c>
      <c r="H17" s="165"/>
    </row>
    <row r="18" spans="1:57" x14ac:dyDescent="0.2">
      <c r="A18" s="30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7" x14ac:dyDescent="0.2">
      <c r="A19" s="30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BA19"/>
      <c r="BB19"/>
      <c r="BC19"/>
      <c r="BD19"/>
      <c r="BE19"/>
    </row>
    <row r="20" spans="1:57" x14ac:dyDescent="0.2">
      <c r="A20" s="30" t="s">
        <v>354</v>
      </c>
      <c r="B20" s="157" t="s">
        <v>20</v>
      </c>
      <c r="C20" s="157"/>
      <c r="D20" s="157"/>
      <c r="E20" s="157"/>
      <c r="F20" s="157"/>
      <c r="G20" s="139">
        <v>27</v>
      </c>
      <c r="H20" s="139"/>
      <c r="BA20"/>
      <c r="BB20"/>
      <c r="BC20"/>
      <c r="BD20"/>
      <c r="BE20"/>
    </row>
    <row r="21" spans="1:57" x14ac:dyDescent="0.2">
      <c r="A21" s="30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BA21"/>
      <c r="BB21"/>
      <c r="BC21"/>
      <c r="BD21"/>
      <c r="BE21"/>
    </row>
    <row r="22" spans="1:57" x14ac:dyDescent="0.2">
      <c r="A22" s="171"/>
      <c r="B22" s="171"/>
      <c r="C22" s="171"/>
      <c r="D22" s="171"/>
      <c r="E22" s="171"/>
      <c r="F22" s="171"/>
      <c r="G22" s="171"/>
      <c r="H22" s="171"/>
      <c r="BA22"/>
      <c r="BB22"/>
      <c r="BC22"/>
      <c r="BD22"/>
      <c r="BE22"/>
    </row>
    <row r="23" spans="1:57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BA23"/>
      <c r="BB23"/>
      <c r="BC23"/>
      <c r="BD23"/>
      <c r="BE23"/>
    </row>
    <row r="24" spans="1:57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BA24"/>
      <c r="BB24"/>
      <c r="BC24"/>
      <c r="BD24"/>
      <c r="BE24"/>
    </row>
    <row r="25" spans="1:57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1159.73</v>
      </c>
      <c r="I25" s="27" t="s">
        <v>614</v>
      </c>
      <c r="BA25"/>
      <c r="BB25"/>
      <c r="BC25"/>
      <c r="BD25"/>
      <c r="BE25"/>
    </row>
    <row r="26" spans="1:57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BA26"/>
      <c r="BB26"/>
      <c r="BC26"/>
      <c r="BD26"/>
      <c r="BE26"/>
    </row>
    <row r="27" spans="1:57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H25*G27</f>
        <v>231.94600000000003</v>
      </c>
      <c r="I27" s="27" t="s">
        <v>615</v>
      </c>
      <c r="BA27"/>
      <c r="BB27"/>
      <c r="BC27"/>
      <c r="BD27"/>
      <c r="BE27"/>
    </row>
    <row r="28" spans="1:57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BA28"/>
      <c r="BB28"/>
      <c r="BC28"/>
      <c r="BD28"/>
      <c r="BE28"/>
    </row>
    <row r="29" spans="1:57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BA29"/>
      <c r="BB29"/>
      <c r="BC29"/>
      <c r="BD29"/>
      <c r="BE29"/>
    </row>
    <row r="30" spans="1:57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BA30"/>
      <c r="BB30"/>
      <c r="BC30"/>
      <c r="BD30"/>
      <c r="BE30"/>
    </row>
    <row r="31" spans="1:57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1391.68</v>
      </c>
      <c r="BA31"/>
      <c r="BB31"/>
      <c r="BC31"/>
      <c r="BD31"/>
      <c r="BE31"/>
    </row>
    <row r="32" spans="1:57" x14ac:dyDescent="0.2">
      <c r="A32" s="171"/>
      <c r="B32" s="171"/>
      <c r="C32" s="171"/>
      <c r="D32" s="171"/>
      <c r="E32" s="171"/>
      <c r="F32" s="171"/>
      <c r="G32" s="171"/>
      <c r="H32" s="171"/>
      <c r="BA32"/>
      <c r="BB32"/>
      <c r="BC32"/>
      <c r="BD32"/>
      <c r="BE32"/>
    </row>
    <row r="33" spans="1:57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BA33"/>
      <c r="BB33"/>
      <c r="BC33"/>
      <c r="BD33"/>
      <c r="BE33"/>
    </row>
    <row r="34" spans="1:57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BA34"/>
      <c r="BB34"/>
      <c r="BC34"/>
      <c r="BD34"/>
      <c r="BE34"/>
    </row>
    <row r="35" spans="1:57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115.97333333333333</v>
      </c>
      <c r="BA35"/>
      <c r="BB35"/>
      <c r="BC35"/>
      <c r="BD35"/>
      <c r="BE35"/>
    </row>
    <row r="36" spans="1:57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38.657777777777774</v>
      </c>
      <c r="BA36"/>
      <c r="BB36"/>
      <c r="BC36"/>
      <c r="BD36"/>
      <c r="BE36"/>
    </row>
    <row r="37" spans="1:57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154.6311111111111</v>
      </c>
      <c r="BA37"/>
      <c r="BB37"/>
      <c r="BC37"/>
      <c r="BD37"/>
      <c r="BE37"/>
    </row>
    <row r="38" spans="1:57" x14ac:dyDescent="0.2">
      <c r="A38" s="177"/>
      <c r="B38" s="177"/>
      <c r="C38" s="177"/>
      <c r="D38" s="177"/>
      <c r="E38" s="177"/>
      <c r="F38" s="177"/>
      <c r="G38" s="177"/>
      <c r="H38" s="177"/>
      <c r="BA38"/>
      <c r="BB38"/>
      <c r="BC38"/>
      <c r="BD38"/>
      <c r="BE38"/>
    </row>
    <row r="39" spans="1:57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1546.3111111111111</v>
      </c>
      <c r="BA39"/>
      <c r="BB39"/>
      <c r="BC39"/>
      <c r="BD39"/>
      <c r="BE39"/>
    </row>
    <row r="40" spans="1:57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BA40"/>
      <c r="BB40"/>
      <c r="BC40"/>
      <c r="BD40"/>
      <c r="BE40"/>
    </row>
    <row r="41" spans="1:57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309.26222222222225</v>
      </c>
      <c r="BA41"/>
      <c r="BB41"/>
      <c r="BC41"/>
      <c r="BD41"/>
      <c r="BE41"/>
    </row>
    <row r="42" spans="1:57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38.657777777777781</v>
      </c>
      <c r="BA42"/>
      <c r="BB42"/>
      <c r="BC42"/>
      <c r="BD42"/>
      <c r="BE42"/>
    </row>
    <row r="43" spans="1:57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54.430151111111115</v>
      </c>
      <c r="BA43"/>
      <c r="BB43"/>
      <c r="BC43"/>
      <c r="BD43"/>
      <c r="BE43"/>
    </row>
    <row r="44" spans="1:57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23.194666666666667</v>
      </c>
      <c r="BA44"/>
      <c r="BB44"/>
      <c r="BC44"/>
      <c r="BD44"/>
      <c r="BE44"/>
    </row>
    <row r="45" spans="1:57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15.463111111111111</v>
      </c>
      <c r="BA45"/>
      <c r="BB45"/>
      <c r="BC45"/>
      <c r="BD45"/>
      <c r="BE45"/>
    </row>
    <row r="46" spans="1:57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9.2778666666666663</v>
      </c>
      <c r="BA46"/>
      <c r="BB46"/>
      <c r="BC46"/>
      <c r="BD46"/>
      <c r="BE46"/>
    </row>
    <row r="47" spans="1:57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3.0926222222222224</v>
      </c>
      <c r="BA47"/>
      <c r="BB47"/>
      <c r="BC47"/>
      <c r="BD47"/>
      <c r="BE47"/>
    </row>
    <row r="48" spans="1:57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123.70488888888889</v>
      </c>
      <c r="BA48"/>
      <c r="BB48"/>
      <c r="BC48"/>
      <c r="BD48"/>
      <c r="BE48"/>
    </row>
    <row r="49" spans="1:57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577.08330666666666</v>
      </c>
      <c r="BA49"/>
      <c r="BB49"/>
      <c r="BC49"/>
      <c r="BD49"/>
      <c r="BE49"/>
    </row>
    <row r="50" spans="1:57" x14ac:dyDescent="0.2">
      <c r="A50" s="177"/>
      <c r="B50" s="177"/>
      <c r="C50" s="177"/>
      <c r="D50" s="177"/>
      <c r="E50" s="177"/>
      <c r="F50" s="177"/>
      <c r="G50" s="177"/>
      <c r="H50" s="177"/>
      <c r="BA50"/>
      <c r="BB50"/>
      <c r="BC50"/>
      <c r="BD50"/>
      <c r="BE50"/>
    </row>
    <row r="51" spans="1:57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BA51"/>
      <c r="BB51"/>
      <c r="BC51"/>
      <c r="BD51"/>
      <c r="BE51"/>
    </row>
    <row r="52" spans="1:57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64.61999999999999</v>
      </c>
      <c r="I52" s="27" t="s">
        <v>616</v>
      </c>
      <c r="BA52"/>
      <c r="BB52"/>
      <c r="BC52"/>
      <c r="BD52"/>
      <c r="BE52"/>
    </row>
    <row r="53" spans="1:57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376.58</v>
      </c>
      <c r="I53" s="27" t="s">
        <v>617</v>
      </c>
      <c r="BA53"/>
      <c r="BB53"/>
      <c r="BC53"/>
      <c r="BD53"/>
      <c r="BE53"/>
    </row>
    <row r="54" spans="1:57" x14ac:dyDescent="0.2">
      <c r="A54" s="98" t="s">
        <v>331</v>
      </c>
      <c r="B54" s="164" t="s">
        <v>618</v>
      </c>
      <c r="C54" s="164"/>
      <c r="D54" s="164"/>
      <c r="E54" s="164"/>
      <c r="F54" s="164"/>
      <c r="G54" s="164"/>
      <c r="H54" s="77">
        <f>5%*H31</f>
        <v>69.584000000000003</v>
      </c>
      <c r="I54" s="27" t="s">
        <v>400</v>
      </c>
      <c r="BA54"/>
      <c r="BB54"/>
      <c r="BC54"/>
      <c r="BD54"/>
      <c r="BE54"/>
    </row>
    <row r="55" spans="1:57" x14ac:dyDescent="0.2">
      <c r="A55" s="98" t="s">
        <v>334</v>
      </c>
      <c r="B55" s="164" t="s">
        <v>619</v>
      </c>
      <c r="C55" s="164"/>
      <c r="D55" s="164"/>
      <c r="E55" s="164"/>
      <c r="F55" s="164"/>
      <c r="G55" s="164"/>
      <c r="H55" s="77">
        <v>11</v>
      </c>
      <c r="I55" s="27" t="s">
        <v>620</v>
      </c>
      <c r="BA55"/>
      <c r="BB55"/>
      <c r="BC55"/>
      <c r="BD55"/>
      <c r="BE55"/>
    </row>
    <row r="56" spans="1:57" ht="25.5" x14ac:dyDescent="0.2">
      <c r="A56" s="98" t="s">
        <v>337</v>
      </c>
      <c r="B56" s="164" t="s">
        <v>403</v>
      </c>
      <c r="C56" s="164"/>
      <c r="D56" s="164"/>
      <c r="E56" s="164"/>
      <c r="F56" s="164"/>
      <c r="G56" s="164"/>
      <c r="H56" s="77">
        <v>1</v>
      </c>
      <c r="I56" s="27" t="s">
        <v>621</v>
      </c>
      <c r="BA56"/>
      <c r="BB56"/>
      <c r="BC56"/>
      <c r="BD56"/>
      <c r="BE56"/>
    </row>
    <row r="57" spans="1:57" x14ac:dyDescent="0.2">
      <c r="A57" s="98" t="s">
        <v>340</v>
      </c>
      <c r="B57" s="164" t="s">
        <v>622</v>
      </c>
      <c r="C57" s="164"/>
      <c r="D57" s="164"/>
      <c r="E57" s="164"/>
      <c r="F57" s="164"/>
      <c r="G57" s="164"/>
      <c r="H57" s="77">
        <f>1%*H31</f>
        <v>13.9168</v>
      </c>
      <c r="I57" s="27" t="s">
        <v>623</v>
      </c>
      <c r="BA57"/>
      <c r="BB57"/>
      <c r="BC57"/>
      <c r="BD57"/>
      <c r="BE57"/>
    </row>
    <row r="58" spans="1:57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536.70079999999996</v>
      </c>
      <c r="BA58"/>
      <c r="BB58"/>
      <c r="BC58"/>
      <c r="BD58"/>
      <c r="BE58"/>
    </row>
    <row r="59" spans="1:57" x14ac:dyDescent="0.2">
      <c r="A59" s="178"/>
      <c r="B59" s="178"/>
      <c r="C59" s="178"/>
      <c r="D59" s="178"/>
      <c r="E59" s="178"/>
      <c r="F59" s="178"/>
      <c r="G59" s="178"/>
      <c r="H59" s="178"/>
      <c r="BA59"/>
      <c r="BB59"/>
      <c r="BC59"/>
      <c r="BD59"/>
      <c r="BE59"/>
    </row>
    <row r="60" spans="1:57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BA60"/>
      <c r="BB60"/>
      <c r="BC60"/>
      <c r="BD60"/>
      <c r="BE60"/>
    </row>
    <row r="61" spans="1:57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154.63</v>
      </c>
      <c r="BA61"/>
      <c r="BB61"/>
      <c r="BC61"/>
      <c r="BD61"/>
      <c r="BE61"/>
    </row>
    <row r="62" spans="1:57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577.08000000000004</v>
      </c>
      <c r="BA62"/>
      <c r="BB62"/>
      <c r="BC62"/>
      <c r="BD62"/>
      <c r="BE62"/>
    </row>
    <row r="63" spans="1:57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536.70000000000005</v>
      </c>
      <c r="BA63"/>
      <c r="BB63"/>
      <c r="BC63"/>
      <c r="BD63"/>
      <c r="BE63"/>
    </row>
    <row r="64" spans="1:57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1268.4100000000001</v>
      </c>
      <c r="BA64"/>
      <c r="BB64"/>
      <c r="BC64"/>
      <c r="BD64"/>
      <c r="BE64"/>
    </row>
    <row r="65" spans="1:57" x14ac:dyDescent="0.2">
      <c r="A65" s="178"/>
      <c r="B65" s="178"/>
      <c r="C65" s="178"/>
      <c r="D65" s="178"/>
      <c r="E65" s="178"/>
      <c r="F65" s="178"/>
      <c r="G65" s="178"/>
      <c r="H65" s="178"/>
      <c r="BA65"/>
      <c r="BB65"/>
      <c r="BC65"/>
      <c r="BD65"/>
      <c r="BE65"/>
    </row>
    <row r="66" spans="1:57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BA66"/>
      <c r="BB66"/>
      <c r="BC66"/>
      <c r="BD66"/>
      <c r="BE66"/>
    </row>
    <row r="67" spans="1:57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1684.8348148148148</v>
      </c>
      <c r="BA67"/>
      <c r="BB67"/>
      <c r="BC67"/>
      <c r="BD67"/>
      <c r="BE67"/>
    </row>
    <row r="68" spans="1:57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BA68"/>
      <c r="BB68"/>
      <c r="BC68"/>
      <c r="BD68"/>
      <c r="BE68"/>
    </row>
    <row r="69" spans="1:57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7.0201450617283951</v>
      </c>
      <c r="BA69"/>
      <c r="BB69"/>
      <c r="BC69"/>
      <c r="BD69"/>
      <c r="BE69"/>
    </row>
    <row r="70" spans="1:57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0.56161160493827167</v>
      </c>
      <c r="BA70"/>
      <c r="BB70"/>
      <c r="BC70"/>
      <c r="BD70"/>
      <c r="BE70"/>
    </row>
    <row r="71" spans="1:57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2.6957357037037037</v>
      </c>
      <c r="BA71"/>
      <c r="BB71"/>
      <c r="BC71"/>
      <c r="BD71"/>
      <c r="BE71"/>
    </row>
    <row r="72" spans="1:57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10.28</v>
      </c>
      <c r="BA72"/>
      <c r="BB72"/>
      <c r="BC72"/>
      <c r="BD72"/>
      <c r="BE72"/>
    </row>
    <row r="73" spans="1:57" x14ac:dyDescent="0.2">
      <c r="A73" s="178"/>
      <c r="B73" s="178"/>
      <c r="C73" s="178"/>
      <c r="D73" s="178"/>
      <c r="E73" s="178"/>
      <c r="F73" s="178"/>
      <c r="G73" s="178"/>
      <c r="H73" s="178"/>
      <c r="BA73"/>
      <c r="BB73"/>
      <c r="BC73"/>
      <c r="BD73"/>
      <c r="BE73"/>
    </row>
    <row r="74" spans="1:57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1391.68</v>
      </c>
      <c r="BA74"/>
      <c r="BB74"/>
      <c r="BC74"/>
      <c r="BD74"/>
      <c r="BE74"/>
    </row>
    <row r="75" spans="1:57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1684.8348148148148</v>
      </c>
      <c r="BA75"/>
      <c r="BB75"/>
      <c r="BC75"/>
      <c r="BD75"/>
      <c r="BE75"/>
    </row>
    <row r="76" spans="1:57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BA76"/>
      <c r="BB76"/>
      <c r="BC76"/>
      <c r="BD76"/>
      <c r="BE76"/>
    </row>
    <row r="77" spans="1:57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27.060444444444446</v>
      </c>
      <c r="BA77"/>
      <c r="BB77"/>
      <c r="BC77"/>
      <c r="BD77"/>
      <c r="BE77"/>
    </row>
    <row r="78" spans="1:57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10.098957866666668</v>
      </c>
      <c r="BA78"/>
      <c r="BB78"/>
      <c r="BC78"/>
      <c r="BD78"/>
      <c r="BE78"/>
    </row>
    <row r="79" spans="1:57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53.914714074074077</v>
      </c>
      <c r="BA79"/>
      <c r="BB79"/>
      <c r="BC79"/>
      <c r="BD79"/>
      <c r="BE79"/>
    </row>
    <row r="80" spans="1:57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91.07</v>
      </c>
      <c r="BA80"/>
      <c r="BB80"/>
      <c r="BC80"/>
      <c r="BD80"/>
      <c r="BE80"/>
    </row>
    <row r="81" spans="1:57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101.35</v>
      </c>
      <c r="BA81"/>
      <c r="BB81"/>
      <c r="BC81"/>
      <c r="BD81"/>
      <c r="BE81"/>
    </row>
    <row r="82" spans="1:57" x14ac:dyDescent="0.2">
      <c r="A82" s="178"/>
      <c r="B82" s="178"/>
      <c r="C82" s="178"/>
      <c r="D82" s="178"/>
      <c r="E82" s="178"/>
      <c r="F82" s="178"/>
      <c r="G82" s="178"/>
      <c r="H82" s="178"/>
      <c r="BA82"/>
      <c r="BB82"/>
      <c r="BC82"/>
      <c r="BD82"/>
      <c r="BE82"/>
    </row>
    <row r="83" spans="1:57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BA83"/>
      <c r="BB83"/>
      <c r="BC83"/>
      <c r="BD83"/>
      <c r="BE83"/>
    </row>
    <row r="84" spans="1:57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1662.2844444444445</v>
      </c>
      <c r="BA84"/>
      <c r="BB84"/>
      <c r="BC84"/>
      <c r="BD84"/>
      <c r="BE84"/>
    </row>
    <row r="85" spans="1:57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BA85"/>
      <c r="BB85"/>
      <c r="BC85"/>
      <c r="BD85"/>
      <c r="BE85"/>
    </row>
    <row r="86" spans="1:57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138.52370370370369</v>
      </c>
      <c r="BA86"/>
      <c r="BB86"/>
      <c r="BC86"/>
      <c r="BD86"/>
      <c r="BE86"/>
    </row>
    <row r="87" spans="1:57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13.667672098765433</v>
      </c>
      <c r="BA87"/>
      <c r="BB87"/>
      <c r="BC87"/>
      <c r="BD87"/>
      <c r="BE87"/>
    </row>
    <row r="88" spans="1:57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0.34630925925925926</v>
      </c>
      <c r="BA88"/>
      <c r="BB88"/>
      <c r="BC88"/>
      <c r="BD88"/>
      <c r="BE88"/>
    </row>
    <row r="89" spans="1:57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0.54024244444444447</v>
      </c>
      <c r="BA89"/>
      <c r="BB89"/>
      <c r="BC89"/>
      <c r="BD89"/>
      <c r="BE89"/>
    </row>
    <row r="90" spans="1:57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0.85906172839506167</v>
      </c>
      <c r="BA90"/>
      <c r="BB90"/>
      <c r="BC90"/>
      <c r="BD90"/>
      <c r="BE90"/>
    </row>
    <row r="91" spans="1:57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BA91"/>
      <c r="BB91"/>
      <c r="BC91"/>
      <c r="BD91"/>
      <c r="BE91"/>
    </row>
    <row r="92" spans="1:57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153.93698923456787</v>
      </c>
      <c r="BA92"/>
      <c r="BB92"/>
      <c r="BC92"/>
      <c r="BD92"/>
      <c r="BE92"/>
    </row>
    <row r="93" spans="1:57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57.449284382340736</v>
      </c>
      <c r="BA93"/>
      <c r="BB93"/>
      <c r="BC93"/>
      <c r="BD93"/>
      <c r="BE93"/>
    </row>
    <row r="94" spans="1:57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211.39</v>
      </c>
      <c r="BA94"/>
      <c r="BB94"/>
      <c r="BC94"/>
      <c r="BD94"/>
      <c r="BE94"/>
    </row>
    <row r="95" spans="1:57" x14ac:dyDescent="0.2">
      <c r="A95" s="178"/>
      <c r="B95" s="178"/>
      <c r="C95" s="178"/>
      <c r="D95" s="178"/>
      <c r="E95" s="178"/>
      <c r="F95" s="178"/>
      <c r="G95" s="178"/>
      <c r="H95" s="178"/>
      <c r="BA95"/>
      <c r="BB95"/>
      <c r="BC95"/>
      <c r="BD95"/>
      <c r="BE95"/>
    </row>
    <row r="96" spans="1:57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BA96"/>
      <c r="BB96"/>
      <c r="BC96"/>
      <c r="BD96"/>
      <c r="BE96"/>
    </row>
    <row r="97" spans="1:57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BA97"/>
      <c r="BB97"/>
      <c r="BC97"/>
      <c r="BD97"/>
      <c r="BE97"/>
    </row>
    <row r="98" spans="1:57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H165</f>
        <v>53.629999999999995</v>
      </c>
      <c r="I98" s="27" t="s">
        <v>624</v>
      </c>
      <c r="BA98"/>
      <c r="BB98"/>
      <c r="BC98"/>
      <c r="BD98"/>
      <c r="BE98"/>
    </row>
    <row r="99" spans="1:57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f>H252</f>
        <v>837.14999999999986</v>
      </c>
      <c r="BA99"/>
      <c r="BB99"/>
      <c r="BC99"/>
      <c r="BD99"/>
      <c r="BE99"/>
    </row>
    <row r="100" spans="1:57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f>H275</f>
        <v>16.59</v>
      </c>
      <c r="BA100"/>
      <c r="BB100"/>
      <c r="BC100"/>
      <c r="BD100"/>
      <c r="BE100"/>
    </row>
    <row r="101" spans="1:57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BA101"/>
      <c r="BB101"/>
      <c r="BC101"/>
      <c r="BD101"/>
      <c r="BE101"/>
    </row>
    <row r="102" spans="1:57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907.36999999999989</v>
      </c>
      <c r="BA102"/>
      <c r="BB102"/>
      <c r="BC102"/>
      <c r="BD102"/>
      <c r="BE102"/>
    </row>
    <row r="103" spans="1:57" x14ac:dyDescent="0.2">
      <c r="A103" s="178"/>
      <c r="B103" s="178"/>
      <c r="C103" s="178"/>
      <c r="D103" s="178"/>
      <c r="E103" s="178"/>
      <c r="F103" s="178"/>
      <c r="G103" s="178"/>
      <c r="H103" s="178"/>
      <c r="BA103"/>
      <c r="BB103"/>
      <c r="BC103"/>
      <c r="BD103"/>
      <c r="BE103"/>
    </row>
    <row r="104" spans="1:57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BA104"/>
      <c r="BB104"/>
      <c r="BC104"/>
      <c r="BD104"/>
      <c r="BE104"/>
    </row>
    <row r="105" spans="1:57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BA105"/>
      <c r="BB105"/>
      <c r="BC105"/>
      <c r="BD105"/>
      <c r="BE105"/>
    </row>
    <row r="106" spans="1:57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3880.2</v>
      </c>
      <c r="G106" s="84">
        <v>0.03</v>
      </c>
      <c r="H106" s="47">
        <f>ROUND(F106*G106,2)</f>
        <v>116.41</v>
      </c>
      <c r="BA106"/>
      <c r="BB106"/>
      <c r="BC106"/>
      <c r="BD106"/>
      <c r="BE106"/>
    </row>
    <row r="107" spans="1:57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3996.6099999999997</v>
      </c>
      <c r="G107" s="84">
        <v>6.7900000000000002E-2</v>
      </c>
      <c r="H107" s="47">
        <f>ROUND(F107*G107,2)</f>
        <v>271.37</v>
      </c>
      <c r="BA107"/>
      <c r="BB107"/>
      <c r="BC107"/>
      <c r="BD107"/>
      <c r="BE107"/>
    </row>
    <row r="108" spans="1:57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BA108"/>
      <c r="BB108"/>
      <c r="BC108"/>
      <c r="BD108"/>
      <c r="BE108"/>
    </row>
    <row r="109" spans="1:57" x14ac:dyDescent="0.2">
      <c r="A109" s="98"/>
      <c r="B109" s="158" t="s">
        <v>455</v>
      </c>
      <c r="C109" s="158"/>
      <c r="D109" s="158"/>
      <c r="E109" s="158"/>
      <c r="F109" s="66">
        <f>SUM(F107,H107)</f>
        <v>4267.9799999999996</v>
      </c>
      <c r="G109" s="84">
        <v>9.2499999999999999E-2</v>
      </c>
      <c r="H109" s="47">
        <f>ROUND(F109*G109,2)</f>
        <v>394.79</v>
      </c>
      <c r="BA109"/>
      <c r="BB109"/>
      <c r="BC109"/>
      <c r="BD109"/>
      <c r="BE109"/>
    </row>
    <row r="110" spans="1:57" x14ac:dyDescent="0.2">
      <c r="A110" s="98"/>
      <c r="B110" s="158" t="s">
        <v>456</v>
      </c>
      <c r="C110" s="158"/>
      <c r="D110" s="158"/>
      <c r="E110" s="158"/>
      <c r="F110" s="66">
        <f>SUM(F109,H109)</f>
        <v>4662.7699999999995</v>
      </c>
      <c r="G110" s="84">
        <v>0.03</v>
      </c>
      <c r="H110" s="47">
        <f>ROUND(F110*G110,2)</f>
        <v>139.88</v>
      </c>
      <c r="BA110"/>
      <c r="BB110"/>
      <c r="BC110"/>
      <c r="BD110"/>
      <c r="BE110"/>
    </row>
    <row r="111" spans="1:57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922.44999999999993</v>
      </c>
      <c r="BA111"/>
      <c r="BB111"/>
      <c r="BC111"/>
      <c r="BD111"/>
      <c r="BE111"/>
    </row>
    <row r="112" spans="1:57" x14ac:dyDescent="0.2">
      <c r="A112" s="178"/>
      <c r="B112" s="178"/>
      <c r="C112" s="178"/>
      <c r="D112" s="178"/>
      <c r="E112" s="178"/>
      <c r="F112" s="178"/>
      <c r="G112" s="178"/>
      <c r="H112" s="178"/>
      <c r="BA112"/>
      <c r="BB112"/>
      <c r="BC112"/>
      <c r="BD112"/>
      <c r="BE112"/>
    </row>
    <row r="113" spans="1:57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BA113"/>
      <c r="BB113"/>
      <c r="BC113"/>
      <c r="BD113"/>
      <c r="BE113"/>
    </row>
    <row r="114" spans="1:57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1391.68</v>
      </c>
      <c r="BA114"/>
      <c r="BB114"/>
      <c r="BC114"/>
      <c r="BD114"/>
      <c r="BE114"/>
    </row>
    <row r="115" spans="1:57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1268.4100000000001</v>
      </c>
      <c r="BA115"/>
      <c r="BB115"/>
      <c r="BC115"/>
      <c r="BD115"/>
      <c r="BE115"/>
    </row>
    <row r="116" spans="1:57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101.35</v>
      </c>
      <c r="BA116"/>
      <c r="BB116"/>
      <c r="BC116"/>
      <c r="BD116"/>
      <c r="BE116"/>
    </row>
    <row r="117" spans="1:57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211.39</v>
      </c>
      <c r="BA117"/>
      <c r="BB117"/>
      <c r="BC117"/>
      <c r="BD117"/>
      <c r="BE117"/>
    </row>
    <row r="118" spans="1:57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907.37</v>
      </c>
      <c r="BA118"/>
      <c r="BB118"/>
      <c r="BC118"/>
      <c r="BD118"/>
      <c r="BE118"/>
    </row>
    <row r="119" spans="1:57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922.45</v>
      </c>
      <c r="BA119"/>
      <c r="BB119"/>
      <c r="BC119"/>
      <c r="BD119"/>
      <c r="BE119"/>
    </row>
    <row r="120" spans="1:57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4802.6499999999996</v>
      </c>
      <c r="BA120"/>
      <c r="BB120"/>
      <c r="BC120"/>
      <c r="BD120"/>
      <c r="BE120"/>
    </row>
    <row r="121" spans="1:57" x14ac:dyDescent="0.2">
      <c r="A121" s="171"/>
      <c r="B121" s="171"/>
      <c r="C121" s="171"/>
      <c r="D121" s="171"/>
      <c r="E121" s="171"/>
      <c r="F121" s="171"/>
      <c r="G121" s="171"/>
      <c r="H121" s="171"/>
      <c r="BA121"/>
      <c r="BB121"/>
      <c r="BC121"/>
      <c r="BD121"/>
      <c r="BE121"/>
    </row>
    <row r="122" spans="1:57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BA122"/>
      <c r="BB122"/>
      <c r="BC122"/>
      <c r="BD122"/>
      <c r="BE122"/>
    </row>
    <row r="123" spans="1:57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4802.6499999999996</v>
      </c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</row>
    <row r="124" spans="1:57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</row>
    <row r="125" spans="1:57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4802.6499999999996</v>
      </c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</row>
    <row r="126" spans="1:57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27</v>
      </c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</row>
    <row r="127" spans="1:57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129671.54999999999</v>
      </c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</row>
    <row r="128" spans="1:57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1556058.5999999999</v>
      </c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</row>
    <row r="129" spans="1:57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</row>
    <row r="130" spans="1:57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3890146.4999999995</v>
      </c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</row>
    <row r="131" spans="1:57" x14ac:dyDescent="0.2">
      <c r="A131" s="171"/>
      <c r="B131" s="171"/>
      <c r="C131" s="171"/>
      <c r="D131" s="171"/>
      <c r="E131" s="171"/>
      <c r="F131" s="171"/>
      <c r="G131" s="171"/>
      <c r="H131" s="171"/>
      <c r="BA131"/>
      <c r="BB131"/>
      <c r="BC131"/>
      <c r="BD131"/>
      <c r="BE131"/>
    </row>
    <row r="132" spans="1:57" x14ac:dyDescent="0.2">
      <c r="A132" s="185"/>
      <c r="B132" s="185"/>
      <c r="C132" s="185"/>
      <c r="D132" s="185"/>
      <c r="E132" s="185"/>
      <c r="F132" s="185"/>
      <c r="G132" s="185"/>
      <c r="H132" s="185"/>
      <c r="BA132"/>
      <c r="BB132"/>
      <c r="BC132"/>
      <c r="BD132"/>
      <c r="BE132"/>
    </row>
    <row r="133" spans="1:57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7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7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7" x14ac:dyDescent="0.2">
      <c r="A136" s="186">
        <v>3.05</v>
      </c>
      <c r="B136" s="186"/>
      <c r="C136" s="186"/>
      <c r="D136" s="187">
        <v>2</v>
      </c>
      <c r="E136" s="187"/>
      <c r="F136" s="188">
        <v>22</v>
      </c>
      <c r="G136" s="188"/>
      <c r="H136" s="94">
        <f>ROUND(A136*D136*F136,2)</f>
        <v>134.19999999999999</v>
      </c>
      <c r="I136" s="27" t="s">
        <v>610</v>
      </c>
    </row>
    <row r="137" spans="1:57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7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7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7" x14ac:dyDescent="0.2">
      <c r="A140" s="186">
        <f>H25</f>
        <v>1159.73</v>
      </c>
      <c r="B140" s="186"/>
      <c r="C140" s="186"/>
      <c r="D140" s="189">
        <v>1</v>
      </c>
      <c r="E140" s="189"/>
      <c r="F140" s="189">
        <v>0.06</v>
      </c>
      <c r="G140" s="189"/>
      <c r="H140" s="94">
        <f>ROUND(A140*D140*F140,2)</f>
        <v>69.58</v>
      </c>
    </row>
    <row r="141" spans="1:57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7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64.61999999999999</v>
      </c>
    </row>
    <row r="143" spans="1:57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7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57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57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57" x14ac:dyDescent="0.2">
      <c r="A147" s="186">
        <v>17.29</v>
      </c>
      <c r="B147" s="186"/>
      <c r="C147" s="186"/>
      <c r="D147" s="188">
        <v>22</v>
      </c>
      <c r="E147" s="188"/>
      <c r="F147" s="188"/>
      <c r="G147" s="186">
        <f>ROUND(A147*D147,2)</f>
        <v>380.38</v>
      </c>
      <c r="H147" s="186"/>
    </row>
    <row r="148" spans="1:57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57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57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57" x14ac:dyDescent="0.2">
      <c r="A151" s="186">
        <f>G147</f>
        <v>380.38</v>
      </c>
      <c r="B151" s="186"/>
      <c r="C151" s="186"/>
      <c r="D151" s="189">
        <v>0.01</v>
      </c>
      <c r="E151" s="189"/>
      <c r="F151" s="189"/>
      <c r="G151" s="186">
        <f>ROUND(A151*D151,2)</f>
        <v>3.8</v>
      </c>
      <c r="H151" s="186"/>
    </row>
    <row r="152" spans="1:57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57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376.58</v>
      </c>
    </row>
    <row r="154" spans="1:57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57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</row>
    <row r="156" spans="1:57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</row>
    <row r="157" spans="1:57" ht="20.85" customHeight="1" x14ac:dyDescent="0.2">
      <c r="A157" s="98">
        <v>1</v>
      </c>
      <c r="B157" s="190" t="s">
        <v>83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64" si="1">ROUND(E157*F157/G157,2)</f>
        <v>11.51</v>
      </c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</row>
    <row r="158" spans="1:57" ht="30.6" customHeight="1" x14ac:dyDescent="0.2">
      <c r="A158" s="98">
        <v>17</v>
      </c>
      <c r="B158" s="190" t="s">
        <v>101</v>
      </c>
      <c r="C158" s="190"/>
      <c r="D158" s="190"/>
      <c r="E158" s="98">
        <v>2</v>
      </c>
      <c r="F158" s="71">
        <f>VLOOKUP(A158,Insumos!$A$2:$D$236,4, )</f>
        <v>36.99</v>
      </c>
      <c r="G158" s="98">
        <v>12</v>
      </c>
      <c r="H158" s="71">
        <f t="shared" si="1"/>
        <v>6.17</v>
      </c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</row>
    <row r="159" spans="1:57" ht="12.75" customHeight="1" x14ac:dyDescent="0.2">
      <c r="A159" s="98">
        <v>26</v>
      </c>
      <c r="B159" s="190" t="s">
        <v>110</v>
      </c>
      <c r="C159" s="190"/>
      <c r="D159" s="190"/>
      <c r="E159" s="98">
        <v>4</v>
      </c>
      <c r="F159" s="71">
        <f>VLOOKUP(A159,Insumos!$A$2:$D$236,4, )</f>
        <v>33.229999999999997</v>
      </c>
      <c r="G159" s="98">
        <v>12</v>
      </c>
      <c r="H159" s="71">
        <f t="shared" si="1"/>
        <v>11.08</v>
      </c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</row>
    <row r="160" spans="1:57" ht="20.85" customHeight="1" x14ac:dyDescent="0.2">
      <c r="A160" s="98">
        <v>27</v>
      </c>
      <c r="B160" s="190" t="s">
        <v>111</v>
      </c>
      <c r="C160" s="190"/>
      <c r="D160" s="190"/>
      <c r="E160" s="98">
        <v>2</v>
      </c>
      <c r="F160" s="71">
        <f>VLOOKUP(A160,Insumos!$A$2:$D$236,4, )</f>
        <v>47.4</v>
      </c>
      <c r="G160" s="98">
        <v>12</v>
      </c>
      <c r="H160" s="71">
        <f t="shared" si="1"/>
        <v>7.9</v>
      </c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</row>
    <row r="161" spans="1:57" ht="20.85" customHeight="1" x14ac:dyDescent="0.2">
      <c r="A161" s="98">
        <v>31</v>
      </c>
      <c r="B161" s="190" t="s">
        <v>115</v>
      </c>
      <c r="C161" s="190"/>
      <c r="D161" s="190"/>
      <c r="E161" s="98">
        <v>2</v>
      </c>
      <c r="F161" s="71">
        <f>VLOOKUP(A161,Insumos!$A$2:$D$236,4, )</f>
        <v>17.64</v>
      </c>
      <c r="G161" s="98">
        <v>12</v>
      </c>
      <c r="H161" s="71">
        <f t="shared" si="1"/>
        <v>2.94</v>
      </c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</row>
    <row r="162" spans="1:57" ht="20.85" customHeight="1" x14ac:dyDescent="0.2">
      <c r="A162" s="98">
        <v>32</v>
      </c>
      <c r="B162" s="190" t="s">
        <v>116</v>
      </c>
      <c r="C162" s="190"/>
      <c r="D162" s="190"/>
      <c r="E162" s="98">
        <v>2</v>
      </c>
      <c r="F162" s="71">
        <f>VLOOKUP(A162,Insumos!$A$2:$D$236,4, )</f>
        <v>26.27</v>
      </c>
      <c r="G162" s="98">
        <v>12</v>
      </c>
      <c r="H162" s="71">
        <f t="shared" si="1"/>
        <v>4.38</v>
      </c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</row>
    <row r="163" spans="1:57" ht="20.85" customHeight="1" x14ac:dyDescent="0.2">
      <c r="A163" s="98">
        <v>167</v>
      </c>
      <c r="B163" s="192" t="s">
        <v>539</v>
      </c>
      <c r="C163" s="192"/>
      <c r="D163" s="192"/>
      <c r="E163" s="98">
        <v>1</v>
      </c>
      <c r="F163" s="71">
        <f>VLOOKUP(A163,Insumos!$A$2:$D$236,4, )</f>
        <v>38.1</v>
      </c>
      <c r="G163" s="98">
        <v>4</v>
      </c>
      <c r="H163" s="71">
        <f t="shared" si="1"/>
        <v>9.5299999999999994</v>
      </c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</row>
    <row r="164" spans="1:57" ht="12.75" customHeight="1" x14ac:dyDescent="0.2">
      <c r="A164" s="98">
        <v>47</v>
      </c>
      <c r="B164" s="190" t="s">
        <v>131</v>
      </c>
      <c r="C164" s="190"/>
      <c r="D164" s="190"/>
      <c r="E164" s="98">
        <v>1</v>
      </c>
      <c r="F164" s="71">
        <f>VLOOKUP(A164,Insumos!$A$2:$D$236,4, )</f>
        <v>3.6</v>
      </c>
      <c r="G164" s="98">
        <v>30</v>
      </c>
      <c r="H164" s="71">
        <f t="shared" si="1"/>
        <v>0.12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</row>
    <row r="165" spans="1:57" x14ac:dyDescent="0.2">
      <c r="A165" s="193" t="s">
        <v>516</v>
      </c>
      <c r="B165" s="193"/>
      <c r="C165" s="193"/>
      <c r="D165" s="193"/>
      <c r="E165" s="193"/>
      <c r="F165" s="193"/>
      <c r="G165" s="193"/>
      <c r="H165" s="118">
        <f>SUM(H157:H164)</f>
        <v>53.629999999999995</v>
      </c>
      <c r="I165" s="1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</row>
    <row r="166" spans="1:57" x14ac:dyDescent="0.2">
      <c r="A166" s="171"/>
      <c r="B166" s="171"/>
      <c r="C166" s="171"/>
      <c r="D166" s="171"/>
      <c r="E166" s="171"/>
      <c r="F166" s="171"/>
      <c r="G166" s="171"/>
      <c r="H166" s="171"/>
      <c r="I166" s="1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</row>
    <row r="167" spans="1:57" x14ac:dyDescent="0.2">
      <c r="A167" s="175" t="s">
        <v>540</v>
      </c>
      <c r="B167" s="175"/>
      <c r="C167" s="175"/>
      <c r="D167" s="175"/>
      <c r="E167" s="175"/>
      <c r="F167" s="175"/>
      <c r="G167" s="175"/>
      <c r="H167" s="175"/>
      <c r="I167" s="1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</row>
    <row r="168" spans="1:57" x14ac:dyDescent="0.2">
      <c r="A168" s="79" t="s">
        <v>18</v>
      </c>
      <c r="B168" s="156" t="s">
        <v>80</v>
      </c>
      <c r="C168" s="156"/>
      <c r="D168" s="156"/>
      <c r="E168" s="156"/>
      <c r="F168" s="79" t="s">
        <v>508</v>
      </c>
      <c r="G168" s="79" t="s">
        <v>493</v>
      </c>
      <c r="H168" s="79" t="s">
        <v>510</v>
      </c>
      <c r="I168" s="1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</row>
    <row r="169" spans="1:57" ht="12.75" customHeight="1" x14ac:dyDescent="0.2">
      <c r="A169" s="98">
        <v>2</v>
      </c>
      <c r="B169" s="190" t="s">
        <v>85</v>
      </c>
      <c r="C169" s="190"/>
      <c r="D169" s="190"/>
      <c r="E169" s="190"/>
      <c r="F169" s="98">
        <v>3</v>
      </c>
      <c r="G169" s="71">
        <f>VLOOKUP(A169,Insumos!$A$2:$D$236,4, )</f>
        <v>5.85</v>
      </c>
      <c r="H169" s="71">
        <f t="shared" ref="H169:H200" si="2">ROUND(F169*G169,2)</f>
        <v>17.55</v>
      </c>
      <c r="I169" s="1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</row>
    <row r="170" spans="1:57" ht="12.75" customHeight="1" x14ac:dyDescent="0.2">
      <c r="A170" s="98">
        <v>3</v>
      </c>
      <c r="B170" s="190" t="s">
        <v>86</v>
      </c>
      <c r="C170" s="190"/>
      <c r="D170" s="190"/>
      <c r="E170" s="190"/>
      <c r="F170" s="98">
        <v>4</v>
      </c>
      <c r="G170" s="71">
        <f>VLOOKUP(A170,Insumos!$A$2:$D$236,4, )</f>
        <v>6.88</v>
      </c>
      <c r="H170" s="71">
        <f t="shared" si="2"/>
        <v>27.52</v>
      </c>
      <c r="I170" s="1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</row>
    <row r="171" spans="1:57" ht="12.75" customHeight="1" x14ac:dyDescent="0.2">
      <c r="A171" s="98">
        <v>4</v>
      </c>
      <c r="B171" s="190" t="s">
        <v>541</v>
      </c>
      <c r="C171" s="190"/>
      <c r="D171" s="190"/>
      <c r="E171" s="190"/>
      <c r="F171" s="98">
        <v>0.5</v>
      </c>
      <c r="G171" s="71">
        <f>VLOOKUP(A171,Insumos!$A$2:$D$236,4, )</f>
        <v>43.36</v>
      </c>
      <c r="H171" s="71">
        <f t="shared" si="2"/>
        <v>21.68</v>
      </c>
      <c r="I171" s="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</row>
    <row r="172" spans="1:57" ht="12.75" customHeight="1" x14ac:dyDescent="0.2">
      <c r="A172" s="98">
        <v>14</v>
      </c>
      <c r="B172" s="190" t="s">
        <v>542</v>
      </c>
      <c r="C172" s="190"/>
      <c r="D172" s="190"/>
      <c r="E172" s="190"/>
      <c r="F172" s="98">
        <v>0.2</v>
      </c>
      <c r="G172" s="71">
        <f>VLOOKUP(A172,Insumos!$A$2:$D$236,4, )</f>
        <v>300.44</v>
      </c>
      <c r="H172" s="71">
        <f t="shared" si="2"/>
        <v>60.09</v>
      </c>
      <c r="I172" s="1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</row>
    <row r="173" spans="1:57" ht="12.75" customHeight="1" x14ac:dyDescent="0.2">
      <c r="A173" s="98">
        <v>15</v>
      </c>
      <c r="B173" s="190" t="s">
        <v>99</v>
      </c>
      <c r="C173" s="190"/>
      <c r="D173" s="190"/>
      <c r="E173" s="190"/>
      <c r="F173" s="98">
        <v>0.1</v>
      </c>
      <c r="G173" s="71">
        <f>VLOOKUP(A173,Insumos!$A$2:$D$236,4, )</f>
        <v>8.42</v>
      </c>
      <c r="H173" s="71">
        <f t="shared" si="2"/>
        <v>0.84</v>
      </c>
      <c r="I173" s="1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</row>
    <row r="174" spans="1:57" ht="12.75" customHeight="1" x14ac:dyDescent="0.2">
      <c r="A174" s="98">
        <v>16</v>
      </c>
      <c r="B174" s="190" t="s">
        <v>100</v>
      </c>
      <c r="C174" s="190"/>
      <c r="D174" s="190"/>
      <c r="E174" s="190"/>
      <c r="F174" s="98">
        <v>0.1</v>
      </c>
      <c r="G174" s="71">
        <f>VLOOKUP(A174,Insumos!$A$2:$D$236,4, )</f>
        <v>16.04</v>
      </c>
      <c r="H174" s="71">
        <f t="shared" si="2"/>
        <v>1.6</v>
      </c>
      <c r="I174" s="1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</row>
    <row r="175" spans="1:57" ht="12.75" customHeight="1" x14ac:dyDescent="0.2">
      <c r="A175" s="98">
        <v>39</v>
      </c>
      <c r="B175" s="190" t="s">
        <v>123</v>
      </c>
      <c r="C175" s="190"/>
      <c r="D175" s="190"/>
      <c r="E175" s="190"/>
      <c r="F175" s="98">
        <v>0.3</v>
      </c>
      <c r="G175" s="71">
        <f>VLOOKUP(A175,Insumos!$A$2:$D$236,4, )</f>
        <v>32.51</v>
      </c>
      <c r="H175" s="71">
        <f t="shared" si="2"/>
        <v>9.75</v>
      </c>
      <c r="I175" s="1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</row>
    <row r="176" spans="1:57" ht="12.75" customHeight="1" x14ac:dyDescent="0.2">
      <c r="A176" s="98">
        <v>48</v>
      </c>
      <c r="B176" s="190" t="s">
        <v>132</v>
      </c>
      <c r="C176" s="190"/>
      <c r="D176" s="190"/>
      <c r="E176" s="190"/>
      <c r="F176" s="98">
        <v>0.1</v>
      </c>
      <c r="G176" s="71">
        <f>VLOOKUP(A176,Insumos!$A$2:$D$236,4, )</f>
        <v>5.28</v>
      </c>
      <c r="H176" s="71">
        <f t="shared" si="2"/>
        <v>0.53</v>
      </c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</row>
    <row r="177" spans="1:57" ht="12.75" customHeight="1" x14ac:dyDescent="0.2">
      <c r="A177" s="98">
        <v>49</v>
      </c>
      <c r="B177" s="190" t="s">
        <v>543</v>
      </c>
      <c r="C177" s="190"/>
      <c r="D177" s="190"/>
      <c r="E177" s="190"/>
      <c r="F177" s="98">
        <v>3</v>
      </c>
      <c r="G177" s="71">
        <f>VLOOKUP(A177,Insumos!$A$2:$D$236,4, )</f>
        <v>6.26</v>
      </c>
      <c r="H177" s="71">
        <f t="shared" si="2"/>
        <v>18.78</v>
      </c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</row>
    <row r="178" spans="1:57" ht="20.85" customHeight="1" x14ac:dyDescent="0.2">
      <c r="A178" s="98">
        <v>50</v>
      </c>
      <c r="B178" s="190" t="s">
        <v>134</v>
      </c>
      <c r="C178" s="190"/>
      <c r="D178" s="190"/>
      <c r="E178" s="190"/>
      <c r="F178" s="98">
        <v>1</v>
      </c>
      <c r="G178" s="71">
        <f>VLOOKUP(A178,Insumos!$A$2:$D$236,4, )</f>
        <v>16.05</v>
      </c>
      <c r="H178" s="71">
        <f t="shared" si="2"/>
        <v>16.05</v>
      </c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</row>
    <row r="179" spans="1:57" ht="20.85" customHeight="1" x14ac:dyDescent="0.2">
      <c r="A179" s="98">
        <v>51</v>
      </c>
      <c r="B179" s="190" t="s">
        <v>135</v>
      </c>
      <c r="C179" s="190"/>
      <c r="D179" s="190"/>
      <c r="E179" s="190"/>
      <c r="F179" s="98">
        <v>1</v>
      </c>
      <c r="G179" s="71">
        <f>VLOOKUP(A179,Insumos!$A$2:$D$236,4, )</f>
        <v>13.06</v>
      </c>
      <c r="H179" s="71">
        <f t="shared" si="2"/>
        <v>13.06</v>
      </c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</row>
    <row r="180" spans="1:57" ht="12.75" customHeight="1" x14ac:dyDescent="0.2">
      <c r="A180" s="98">
        <v>52</v>
      </c>
      <c r="B180" s="190" t="s">
        <v>136</v>
      </c>
      <c r="C180" s="190"/>
      <c r="D180" s="190"/>
      <c r="E180" s="190"/>
      <c r="F180" s="98">
        <v>0.1</v>
      </c>
      <c r="G180" s="71">
        <f>VLOOKUP(A180,Insumos!$A$2:$D$236,4, )</f>
        <v>8.6999999999999993</v>
      </c>
      <c r="H180" s="71">
        <f t="shared" si="2"/>
        <v>0.87</v>
      </c>
      <c r="I180" s="1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</row>
    <row r="181" spans="1:57" ht="12.75" customHeight="1" x14ac:dyDescent="0.2">
      <c r="A181" s="98">
        <v>53</v>
      </c>
      <c r="B181" s="190" t="s">
        <v>137</v>
      </c>
      <c r="C181" s="190"/>
      <c r="D181" s="190"/>
      <c r="E181" s="190"/>
      <c r="F181" s="98">
        <v>1</v>
      </c>
      <c r="G181" s="71">
        <f>VLOOKUP(A181,Insumos!$A$2:$D$236,4, )</f>
        <v>1.06</v>
      </c>
      <c r="H181" s="71">
        <f t="shared" si="2"/>
        <v>1.06</v>
      </c>
      <c r="I181" s="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</row>
    <row r="182" spans="1:57" ht="12.75" customHeight="1" x14ac:dyDescent="0.2">
      <c r="A182" s="98">
        <v>54</v>
      </c>
      <c r="B182" s="190" t="s">
        <v>138</v>
      </c>
      <c r="C182" s="190"/>
      <c r="D182" s="190"/>
      <c r="E182" s="190"/>
      <c r="F182" s="98">
        <v>0.1</v>
      </c>
      <c r="G182" s="71">
        <f>VLOOKUP(A182,Insumos!$A$2:$D$236,4, )</f>
        <v>34.71</v>
      </c>
      <c r="H182" s="71">
        <f t="shared" si="2"/>
        <v>3.47</v>
      </c>
      <c r="I182" s="1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</row>
    <row r="183" spans="1:57" ht="12.75" customHeight="1" x14ac:dyDescent="0.2">
      <c r="A183" s="98">
        <v>55</v>
      </c>
      <c r="B183" s="190" t="s">
        <v>139</v>
      </c>
      <c r="C183" s="190"/>
      <c r="D183" s="190"/>
      <c r="E183" s="190"/>
      <c r="F183" s="98">
        <v>0.1</v>
      </c>
      <c r="G183" s="71">
        <f>VLOOKUP(A183,Insumos!$A$2:$D$236,4, )</f>
        <v>20.84</v>
      </c>
      <c r="H183" s="71">
        <f t="shared" si="2"/>
        <v>2.08</v>
      </c>
      <c r="I183" s="1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</row>
    <row r="184" spans="1:57" ht="12.75" customHeight="1" x14ac:dyDescent="0.2">
      <c r="A184" s="98">
        <v>56</v>
      </c>
      <c r="B184" s="190" t="s">
        <v>140</v>
      </c>
      <c r="C184" s="190"/>
      <c r="D184" s="190"/>
      <c r="E184" s="190"/>
      <c r="F184" s="98">
        <v>0.1</v>
      </c>
      <c r="G184" s="71">
        <f>VLOOKUP(A184,Insumos!$A$2:$D$236,4, )</f>
        <v>13.99</v>
      </c>
      <c r="H184" s="71">
        <f t="shared" si="2"/>
        <v>1.4</v>
      </c>
      <c r="I184" s="1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</row>
    <row r="185" spans="1:57" ht="12.75" customHeight="1" x14ac:dyDescent="0.2">
      <c r="A185" s="98">
        <v>57</v>
      </c>
      <c r="B185" s="190" t="s">
        <v>141</v>
      </c>
      <c r="C185" s="190"/>
      <c r="D185" s="190"/>
      <c r="E185" s="190"/>
      <c r="F185" s="98">
        <v>0.1</v>
      </c>
      <c r="G185" s="71">
        <f>VLOOKUP(A185,Insumos!$A$2:$D$236,4, )</f>
        <v>35.89</v>
      </c>
      <c r="H185" s="71">
        <f t="shared" si="2"/>
        <v>3.59</v>
      </c>
      <c r="I185" s="1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</row>
    <row r="186" spans="1:57" ht="12.75" customHeight="1" x14ac:dyDescent="0.2">
      <c r="A186" s="98">
        <v>58</v>
      </c>
      <c r="B186" s="190" t="s">
        <v>142</v>
      </c>
      <c r="C186" s="190"/>
      <c r="D186" s="190"/>
      <c r="E186" s="190"/>
      <c r="F186" s="98">
        <v>0.1</v>
      </c>
      <c r="G186" s="71">
        <f>VLOOKUP(A186,Insumos!$A$2:$D$236,4, )</f>
        <v>25.29</v>
      </c>
      <c r="H186" s="71">
        <f t="shared" si="2"/>
        <v>2.5299999999999998</v>
      </c>
      <c r="I186" s="1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</row>
    <row r="187" spans="1:57" ht="20.85" customHeight="1" x14ac:dyDescent="0.2">
      <c r="A187" s="98">
        <v>59</v>
      </c>
      <c r="B187" s="190" t="s">
        <v>143</v>
      </c>
      <c r="C187" s="190"/>
      <c r="D187" s="190"/>
      <c r="E187" s="190"/>
      <c r="F187" s="98">
        <v>0.1</v>
      </c>
      <c r="G187" s="71">
        <f>VLOOKUP(A187,Insumos!$A$2:$D$236,4, )</f>
        <v>28.44</v>
      </c>
      <c r="H187" s="71">
        <f t="shared" si="2"/>
        <v>2.84</v>
      </c>
      <c r="I187" s="1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</row>
    <row r="188" spans="1:57" ht="20.85" customHeight="1" x14ac:dyDescent="0.2">
      <c r="A188" s="98">
        <v>60</v>
      </c>
      <c r="B188" s="190" t="s">
        <v>144</v>
      </c>
      <c r="C188" s="190"/>
      <c r="D188" s="190"/>
      <c r="E188" s="190"/>
      <c r="F188" s="98">
        <v>0.1</v>
      </c>
      <c r="G188" s="71">
        <f>VLOOKUP(A188,Insumos!$A$2:$D$236,4, )</f>
        <v>27.13</v>
      </c>
      <c r="H188" s="71">
        <f t="shared" si="2"/>
        <v>2.71</v>
      </c>
      <c r="I188" s="1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</row>
    <row r="189" spans="1:57" ht="20.85" customHeight="1" x14ac:dyDescent="0.2">
      <c r="A189" s="98">
        <v>61</v>
      </c>
      <c r="B189" s="190" t="s">
        <v>145</v>
      </c>
      <c r="C189" s="190"/>
      <c r="D189" s="190"/>
      <c r="E189" s="190"/>
      <c r="F189" s="98">
        <v>0.1</v>
      </c>
      <c r="G189" s="71">
        <f>VLOOKUP(A189,Insumos!$A$2:$D$236,4, )</f>
        <v>27.92</v>
      </c>
      <c r="H189" s="71">
        <f t="shared" si="2"/>
        <v>2.79</v>
      </c>
      <c r="I189" s="1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</row>
    <row r="190" spans="1:57" ht="30.6" customHeight="1" x14ac:dyDescent="0.2">
      <c r="A190" s="98">
        <v>62</v>
      </c>
      <c r="B190" s="190" t="s">
        <v>146</v>
      </c>
      <c r="C190" s="190"/>
      <c r="D190" s="190"/>
      <c r="E190" s="190"/>
      <c r="F190" s="98">
        <v>0.1</v>
      </c>
      <c r="G190" s="71">
        <f>VLOOKUP(A190,Insumos!$A$2:$D$236,4, )</f>
        <v>136.05000000000001</v>
      </c>
      <c r="H190" s="71">
        <f t="shared" si="2"/>
        <v>13.61</v>
      </c>
      <c r="I190" s="1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</row>
    <row r="191" spans="1:57" ht="12.75" customHeight="1" x14ac:dyDescent="0.2">
      <c r="A191" s="98">
        <v>63</v>
      </c>
      <c r="B191" s="190" t="s">
        <v>147</v>
      </c>
      <c r="C191" s="190"/>
      <c r="D191" s="190"/>
      <c r="E191" s="190"/>
      <c r="F191" s="98">
        <v>0.1</v>
      </c>
      <c r="G191" s="71">
        <f>VLOOKUP(A191,Insumos!$A$2:$D$236,4, )</f>
        <v>8.1999999999999993</v>
      </c>
      <c r="H191" s="71">
        <f t="shared" si="2"/>
        <v>0.82</v>
      </c>
      <c r="I191" s="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</row>
    <row r="192" spans="1:57" ht="12.75" customHeight="1" x14ac:dyDescent="0.2">
      <c r="A192" s="98">
        <v>72</v>
      </c>
      <c r="B192" s="190" t="s">
        <v>156</v>
      </c>
      <c r="C192" s="190"/>
      <c r="D192" s="190"/>
      <c r="E192" s="190"/>
      <c r="F192" s="98">
        <v>1</v>
      </c>
      <c r="G192" s="71">
        <f>VLOOKUP(A192,Insumos!$A$2:$D$236,4, )</f>
        <v>3.28</v>
      </c>
      <c r="H192" s="71">
        <f t="shared" si="2"/>
        <v>3.28</v>
      </c>
      <c r="I192" s="1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</row>
    <row r="193" spans="1:57" ht="12.75" customHeight="1" x14ac:dyDescent="0.2">
      <c r="A193" s="98">
        <v>73</v>
      </c>
      <c r="B193" s="190" t="s">
        <v>157</v>
      </c>
      <c r="C193" s="190"/>
      <c r="D193" s="190"/>
      <c r="E193" s="190"/>
      <c r="F193" s="98">
        <v>0.1</v>
      </c>
      <c r="G193" s="71">
        <f>VLOOKUP(A193,Insumos!$A$2:$D$236,4, )</f>
        <v>60.22</v>
      </c>
      <c r="H193" s="71">
        <f t="shared" si="2"/>
        <v>6.02</v>
      </c>
      <c r="I193" s="1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</row>
    <row r="194" spans="1:57" ht="12.75" customHeight="1" x14ac:dyDescent="0.2">
      <c r="A194" s="98">
        <v>74</v>
      </c>
      <c r="B194" s="190" t="s">
        <v>158</v>
      </c>
      <c r="C194" s="190"/>
      <c r="D194" s="190"/>
      <c r="E194" s="190"/>
      <c r="F194" s="98">
        <v>0.1</v>
      </c>
      <c r="G194" s="71">
        <f>VLOOKUP(A194,Insumos!$A$2:$D$236,4, )</f>
        <v>147.12</v>
      </c>
      <c r="H194" s="71">
        <f t="shared" si="2"/>
        <v>14.71</v>
      </c>
      <c r="I194" s="1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</row>
    <row r="195" spans="1:57" ht="12.75" customHeight="1" x14ac:dyDescent="0.2">
      <c r="A195" s="98">
        <v>76</v>
      </c>
      <c r="B195" s="190" t="s">
        <v>160</v>
      </c>
      <c r="C195" s="190"/>
      <c r="D195" s="190"/>
      <c r="E195" s="190"/>
      <c r="F195" s="98">
        <v>1</v>
      </c>
      <c r="G195" s="71">
        <f>VLOOKUP(A195,Insumos!$A$2:$D$236,4, )</f>
        <v>13.9</v>
      </c>
      <c r="H195" s="71">
        <f t="shared" si="2"/>
        <v>13.9</v>
      </c>
      <c r="I195" s="1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</row>
    <row r="196" spans="1:57" ht="12.75" customHeight="1" x14ac:dyDescent="0.2">
      <c r="A196" s="98">
        <v>77</v>
      </c>
      <c r="B196" s="190" t="s">
        <v>161</v>
      </c>
      <c r="C196" s="190"/>
      <c r="D196" s="190"/>
      <c r="E196" s="190"/>
      <c r="F196" s="98">
        <v>0.2</v>
      </c>
      <c r="G196" s="71">
        <f>VLOOKUP(A196,Insumos!$A$2:$D$236,4, )</f>
        <v>1.83</v>
      </c>
      <c r="H196" s="71">
        <f t="shared" si="2"/>
        <v>0.37</v>
      </c>
      <c r="I196" s="1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</row>
    <row r="197" spans="1:57" ht="12.75" customHeight="1" x14ac:dyDescent="0.2">
      <c r="A197" s="98">
        <v>78</v>
      </c>
      <c r="B197" s="190" t="s">
        <v>162</v>
      </c>
      <c r="C197" s="190"/>
      <c r="D197" s="190"/>
      <c r="E197" s="190"/>
      <c r="F197" s="98">
        <v>4</v>
      </c>
      <c r="G197" s="71">
        <f>VLOOKUP(A197,Insumos!$A$2:$D$236,4, )</f>
        <v>0.8</v>
      </c>
      <c r="H197" s="71">
        <f t="shared" si="2"/>
        <v>3.2</v>
      </c>
      <c r="I197" s="1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</row>
    <row r="198" spans="1:57" ht="49.9" customHeight="1" x14ac:dyDescent="0.2">
      <c r="A198" s="98">
        <v>79</v>
      </c>
      <c r="B198" s="190" t="s">
        <v>163</v>
      </c>
      <c r="C198" s="190"/>
      <c r="D198" s="190"/>
      <c r="E198" s="190"/>
      <c r="F198" s="98">
        <v>0.1</v>
      </c>
      <c r="G198" s="71">
        <f>VLOOKUP(A198,Insumos!$A$2:$D$236,4, )</f>
        <v>10.01</v>
      </c>
      <c r="H198" s="71">
        <f t="shared" si="2"/>
        <v>1</v>
      </c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</row>
    <row r="199" spans="1:57" ht="20.85" customHeight="1" x14ac:dyDescent="0.2">
      <c r="A199" s="98">
        <v>85</v>
      </c>
      <c r="B199" s="190" t="s">
        <v>169</v>
      </c>
      <c r="C199" s="190"/>
      <c r="D199" s="190"/>
      <c r="E199" s="190"/>
      <c r="F199" s="98">
        <v>0.5</v>
      </c>
      <c r="G199" s="71">
        <f>VLOOKUP(A199,Insumos!$A$2:$D$236,4, )</f>
        <v>30.35</v>
      </c>
      <c r="H199" s="71">
        <f t="shared" si="2"/>
        <v>15.18</v>
      </c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</row>
    <row r="200" spans="1:57" ht="12.75" customHeight="1" x14ac:dyDescent="0.2">
      <c r="A200" s="98">
        <v>87</v>
      </c>
      <c r="B200" s="190" t="s">
        <v>171</v>
      </c>
      <c r="C200" s="190"/>
      <c r="D200" s="190"/>
      <c r="E200" s="190"/>
      <c r="F200" s="98">
        <v>0.5</v>
      </c>
      <c r="G200" s="71">
        <f>VLOOKUP(A200,Insumos!$A$2:$D$236,4, )</f>
        <v>2.71</v>
      </c>
      <c r="H200" s="71">
        <f t="shared" si="2"/>
        <v>1.36</v>
      </c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</row>
    <row r="201" spans="1:57" ht="12.75" customHeight="1" x14ac:dyDescent="0.2">
      <c r="A201" s="98">
        <v>108</v>
      </c>
      <c r="B201" s="190" t="s">
        <v>192</v>
      </c>
      <c r="C201" s="190"/>
      <c r="D201" s="190"/>
      <c r="E201" s="190"/>
      <c r="F201" s="98">
        <v>0.1</v>
      </c>
      <c r="G201" s="71">
        <f>VLOOKUP(A201,Insumos!$A$2:$D$236,4, )</f>
        <v>36.14</v>
      </c>
      <c r="H201" s="71">
        <f t="shared" ref="H201:H232" si="3">ROUND(F201*G201,2)</f>
        <v>3.61</v>
      </c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</row>
    <row r="202" spans="1:57" ht="12.75" customHeight="1" x14ac:dyDescent="0.2">
      <c r="A202" s="98">
        <v>113</v>
      </c>
      <c r="B202" s="190" t="s">
        <v>197</v>
      </c>
      <c r="C202" s="190"/>
      <c r="D202" s="190"/>
      <c r="E202" s="190"/>
      <c r="F202" s="98">
        <v>0.1</v>
      </c>
      <c r="G202" s="71">
        <f>VLOOKUP(A202,Insumos!$A$2:$D$236,4, )</f>
        <v>55</v>
      </c>
      <c r="H202" s="71">
        <f t="shared" si="3"/>
        <v>5.5</v>
      </c>
      <c r="I202" s="1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</row>
    <row r="203" spans="1:57" ht="12.75" customHeight="1" x14ac:dyDescent="0.2">
      <c r="A203" s="98">
        <v>114</v>
      </c>
      <c r="B203" s="190" t="s">
        <v>198</v>
      </c>
      <c r="C203" s="190"/>
      <c r="D203" s="190"/>
      <c r="E203" s="190"/>
      <c r="F203" s="98">
        <v>2</v>
      </c>
      <c r="G203" s="71">
        <f>VLOOKUP(A203,Insumos!$A$2:$D$236,4, )</f>
        <v>4.71</v>
      </c>
      <c r="H203" s="71">
        <f t="shared" si="3"/>
        <v>9.42</v>
      </c>
      <c r="I203" s="1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</row>
    <row r="204" spans="1:57" ht="12.75" customHeight="1" x14ac:dyDescent="0.2">
      <c r="A204" s="98">
        <v>115</v>
      </c>
      <c r="B204" s="190" t="s">
        <v>199</v>
      </c>
      <c r="C204" s="190"/>
      <c r="D204" s="190"/>
      <c r="E204" s="190"/>
      <c r="F204" s="98">
        <v>0.1</v>
      </c>
      <c r="G204" s="71">
        <f>VLOOKUP(A204,Insumos!$A$2:$D$236,4, )</f>
        <v>12.13</v>
      </c>
      <c r="H204" s="71">
        <f t="shared" si="3"/>
        <v>1.21</v>
      </c>
      <c r="I204" s="1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</row>
    <row r="205" spans="1:57" ht="12.75" customHeight="1" x14ac:dyDescent="0.2">
      <c r="A205" s="98">
        <v>116</v>
      </c>
      <c r="B205" s="190" t="s">
        <v>200</v>
      </c>
      <c r="C205" s="190"/>
      <c r="D205" s="190"/>
      <c r="E205" s="190"/>
      <c r="F205" s="98">
        <v>0.2</v>
      </c>
      <c r="G205" s="71">
        <f>VLOOKUP(A205,Insumos!$A$2:$D$236,4, )</f>
        <v>87.57</v>
      </c>
      <c r="H205" s="71">
        <f t="shared" si="3"/>
        <v>17.510000000000002</v>
      </c>
      <c r="I205" s="1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</row>
    <row r="206" spans="1:57" ht="12.75" customHeight="1" x14ac:dyDescent="0.2">
      <c r="A206" s="98">
        <v>117</v>
      </c>
      <c r="B206" s="190" t="s">
        <v>201</v>
      </c>
      <c r="C206" s="190"/>
      <c r="D206" s="190"/>
      <c r="E206" s="190"/>
      <c r="F206" s="98">
        <v>0.5</v>
      </c>
      <c r="G206" s="71">
        <f>VLOOKUP(A206,Insumos!$A$2:$D$236,4, )</f>
        <v>6.61</v>
      </c>
      <c r="H206" s="71">
        <f t="shared" si="3"/>
        <v>3.31</v>
      </c>
      <c r="I206" s="1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</row>
    <row r="207" spans="1:57" ht="12.75" customHeight="1" x14ac:dyDescent="0.2">
      <c r="A207" s="98">
        <v>118</v>
      </c>
      <c r="B207" s="190" t="s">
        <v>202</v>
      </c>
      <c r="C207" s="190"/>
      <c r="D207" s="190"/>
      <c r="E207" s="190"/>
      <c r="F207" s="98">
        <v>0.5</v>
      </c>
      <c r="G207" s="71">
        <f>VLOOKUP(A207,Insumos!$A$2:$D$236,4, )</f>
        <v>4.8</v>
      </c>
      <c r="H207" s="71">
        <f t="shared" si="3"/>
        <v>2.4</v>
      </c>
      <c r="I207" s="1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</row>
    <row r="208" spans="1:57" ht="12.75" customHeight="1" x14ac:dyDescent="0.2">
      <c r="A208" s="98">
        <v>119</v>
      </c>
      <c r="B208" s="190" t="s">
        <v>544</v>
      </c>
      <c r="C208" s="190"/>
      <c r="D208" s="190"/>
      <c r="E208" s="190"/>
      <c r="F208" s="98">
        <v>1.5</v>
      </c>
      <c r="G208" s="71">
        <f>VLOOKUP(A208,Insumos!$A$2:$D$236,4, )</f>
        <v>5.19</v>
      </c>
      <c r="H208" s="71">
        <f t="shared" si="3"/>
        <v>7.79</v>
      </c>
      <c r="I208" s="1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</row>
    <row r="209" spans="1:57" ht="12.75" customHeight="1" x14ac:dyDescent="0.2">
      <c r="A209" s="98">
        <v>130</v>
      </c>
      <c r="B209" s="190" t="s">
        <v>545</v>
      </c>
      <c r="C209" s="190"/>
      <c r="D209" s="190"/>
      <c r="E209" s="190"/>
      <c r="F209" s="98">
        <v>1.5</v>
      </c>
      <c r="G209" s="71">
        <f>VLOOKUP(A209,Insumos!$A$2:$D$236,4, )</f>
        <v>4.91</v>
      </c>
      <c r="H209" s="71">
        <f t="shared" si="3"/>
        <v>7.37</v>
      </c>
      <c r="I209" s="1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</row>
    <row r="210" spans="1:57" ht="12.75" customHeight="1" x14ac:dyDescent="0.2">
      <c r="A210" s="98">
        <v>132</v>
      </c>
      <c r="B210" s="190" t="s">
        <v>216</v>
      </c>
      <c r="C210" s="190"/>
      <c r="D210" s="190"/>
      <c r="E210" s="190"/>
      <c r="F210" s="98">
        <v>0.3</v>
      </c>
      <c r="G210" s="71">
        <f>VLOOKUP(A210,Insumos!$A$2:$D$236,4, )</f>
        <v>52.6</v>
      </c>
      <c r="H210" s="71">
        <f t="shared" si="3"/>
        <v>15.78</v>
      </c>
      <c r="I210" s="1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</row>
    <row r="211" spans="1:57" ht="12.75" customHeight="1" x14ac:dyDescent="0.2">
      <c r="A211" s="98">
        <v>137</v>
      </c>
      <c r="B211" s="190" t="s">
        <v>221</v>
      </c>
      <c r="C211" s="190"/>
      <c r="D211" s="190"/>
      <c r="E211" s="190"/>
      <c r="F211" s="98">
        <v>0.1</v>
      </c>
      <c r="G211" s="71">
        <f>VLOOKUP(A211,Insumos!$A$2:$D$236,4, )</f>
        <v>7.36</v>
      </c>
      <c r="H211" s="71">
        <f t="shared" si="3"/>
        <v>0.74</v>
      </c>
      <c r="I211" s="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</row>
    <row r="212" spans="1:57" ht="12.75" customHeight="1" x14ac:dyDescent="0.2">
      <c r="A212" s="98">
        <v>146</v>
      </c>
      <c r="B212" s="190" t="s">
        <v>230</v>
      </c>
      <c r="C212" s="190"/>
      <c r="D212" s="190"/>
      <c r="E212" s="190"/>
      <c r="F212" s="98">
        <v>1</v>
      </c>
      <c r="G212" s="71">
        <f>VLOOKUP(A212,Insumos!$A$2:$D$236,4, )</f>
        <v>16.100000000000001</v>
      </c>
      <c r="H212" s="71">
        <f t="shared" si="3"/>
        <v>16.100000000000001</v>
      </c>
      <c r="I212" s="1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</row>
    <row r="213" spans="1:57" ht="12.75" customHeight="1" x14ac:dyDescent="0.2">
      <c r="A213" s="98">
        <v>147</v>
      </c>
      <c r="B213" s="190" t="s">
        <v>231</v>
      </c>
      <c r="C213" s="190"/>
      <c r="D213" s="190"/>
      <c r="E213" s="190"/>
      <c r="F213" s="98">
        <v>1</v>
      </c>
      <c r="G213" s="71">
        <f>VLOOKUP(A213,Insumos!$A$2:$D$236,4, )</f>
        <v>2.35</v>
      </c>
      <c r="H213" s="71">
        <f t="shared" si="3"/>
        <v>2.35</v>
      </c>
      <c r="I213" s="1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</row>
    <row r="214" spans="1:57" ht="20.85" customHeight="1" x14ac:dyDescent="0.2">
      <c r="A214" s="98">
        <v>148</v>
      </c>
      <c r="B214" s="190" t="s">
        <v>232</v>
      </c>
      <c r="C214" s="190"/>
      <c r="D214" s="190"/>
      <c r="E214" s="190"/>
      <c r="F214" s="98">
        <v>1</v>
      </c>
      <c r="G214" s="71">
        <f>VLOOKUP(A214,Insumos!$A$2:$D$236,4, )</f>
        <v>7.54</v>
      </c>
      <c r="H214" s="71">
        <f t="shared" si="3"/>
        <v>7.54</v>
      </c>
      <c r="I214" s="1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</row>
    <row r="215" spans="1:57" ht="12.75" customHeight="1" x14ac:dyDescent="0.2">
      <c r="A215" s="98">
        <v>149</v>
      </c>
      <c r="B215" s="190" t="s">
        <v>233</v>
      </c>
      <c r="C215" s="190"/>
      <c r="D215" s="190"/>
      <c r="E215" s="190"/>
      <c r="F215" s="98">
        <v>1</v>
      </c>
      <c r="G215" s="71">
        <f>VLOOKUP(A215,Insumos!$A$2:$D$236,4, )</f>
        <v>3.37</v>
      </c>
      <c r="H215" s="71">
        <f t="shared" si="3"/>
        <v>3.37</v>
      </c>
      <c r="I215" s="1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</row>
    <row r="216" spans="1:57" ht="12.75" customHeight="1" x14ac:dyDescent="0.2">
      <c r="A216" s="98">
        <v>150</v>
      </c>
      <c r="B216" s="190" t="s">
        <v>234</v>
      </c>
      <c r="C216" s="190"/>
      <c r="D216" s="190"/>
      <c r="E216" s="190"/>
      <c r="F216" s="98">
        <v>1</v>
      </c>
      <c r="G216" s="71">
        <f>VLOOKUP(A216,Insumos!$A$2:$D$236,4, )</f>
        <v>41.97</v>
      </c>
      <c r="H216" s="71">
        <f t="shared" si="3"/>
        <v>41.97</v>
      </c>
      <c r="I216" s="1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</row>
    <row r="217" spans="1:57" ht="20.85" customHeight="1" x14ac:dyDescent="0.2">
      <c r="A217" s="98">
        <v>151</v>
      </c>
      <c r="B217" s="190" t="s">
        <v>235</v>
      </c>
      <c r="C217" s="190"/>
      <c r="D217" s="190"/>
      <c r="E217" s="190"/>
      <c r="F217" s="98">
        <v>1</v>
      </c>
      <c r="G217" s="71">
        <f>VLOOKUP(A217,Insumos!$A$2:$D$236,4, )</f>
        <v>86.13</v>
      </c>
      <c r="H217" s="71">
        <f t="shared" si="3"/>
        <v>86.13</v>
      </c>
      <c r="I217" s="1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</row>
    <row r="218" spans="1:57" ht="20.85" customHeight="1" x14ac:dyDescent="0.2">
      <c r="A218" s="98">
        <v>152</v>
      </c>
      <c r="B218" s="190" t="s">
        <v>236</v>
      </c>
      <c r="C218" s="190"/>
      <c r="D218" s="190"/>
      <c r="E218" s="190"/>
      <c r="F218" s="98">
        <v>1</v>
      </c>
      <c r="G218" s="71">
        <f>VLOOKUP(A218,Insumos!$A$2:$D$236,4, )</f>
        <v>6.14</v>
      </c>
      <c r="H218" s="71">
        <f t="shared" si="3"/>
        <v>6.14</v>
      </c>
      <c r="I218" s="1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</row>
    <row r="219" spans="1:57" ht="20.85" customHeight="1" x14ac:dyDescent="0.2">
      <c r="A219" s="98">
        <v>153</v>
      </c>
      <c r="B219" s="190" t="s">
        <v>237</v>
      </c>
      <c r="C219" s="190"/>
      <c r="D219" s="190"/>
      <c r="E219" s="190"/>
      <c r="F219" s="98">
        <v>1</v>
      </c>
      <c r="G219" s="71">
        <f>VLOOKUP(A219,Insumos!$A$2:$D$236,4, )</f>
        <v>65.23</v>
      </c>
      <c r="H219" s="71">
        <f t="shared" si="3"/>
        <v>65.23</v>
      </c>
      <c r="I219" s="1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</row>
    <row r="220" spans="1:57" ht="20.85" customHeight="1" x14ac:dyDescent="0.2">
      <c r="A220" s="98">
        <v>154</v>
      </c>
      <c r="B220" s="190" t="s">
        <v>238</v>
      </c>
      <c r="C220" s="190"/>
      <c r="D220" s="190"/>
      <c r="E220" s="190"/>
      <c r="F220" s="98">
        <v>1</v>
      </c>
      <c r="G220" s="71">
        <f>VLOOKUP(A220,Insumos!$A$2:$D$236,4, )</f>
        <v>20.3</v>
      </c>
      <c r="H220" s="71">
        <f t="shared" si="3"/>
        <v>20.3</v>
      </c>
      <c r="I220" s="1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</row>
    <row r="221" spans="1:57" ht="12.75" customHeight="1" x14ac:dyDescent="0.2">
      <c r="A221" s="98">
        <v>155</v>
      </c>
      <c r="B221" s="190" t="s">
        <v>239</v>
      </c>
      <c r="C221" s="190"/>
      <c r="D221" s="190"/>
      <c r="E221" s="190"/>
      <c r="F221" s="98">
        <v>0.1</v>
      </c>
      <c r="G221" s="71">
        <f>VLOOKUP(A221,Insumos!$A$2:$D$236,4, )</f>
        <v>4.7699999999999996</v>
      </c>
      <c r="H221" s="71">
        <f t="shared" si="3"/>
        <v>0.48</v>
      </c>
      <c r="I221" s="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</row>
    <row r="222" spans="1:57" ht="12.75" customHeight="1" x14ac:dyDescent="0.2">
      <c r="A222" s="98">
        <v>159</v>
      </c>
      <c r="B222" s="190" t="s">
        <v>243</v>
      </c>
      <c r="C222" s="190"/>
      <c r="D222" s="190"/>
      <c r="E222" s="190"/>
      <c r="F222" s="98">
        <v>0.1</v>
      </c>
      <c r="G222" s="71">
        <f>VLOOKUP(A222,Insumos!$A$2:$D$236,4, )</f>
        <v>1.83</v>
      </c>
      <c r="H222" s="71">
        <f t="shared" si="3"/>
        <v>0.18</v>
      </c>
      <c r="I222" s="1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</row>
    <row r="223" spans="1:57" ht="12.75" customHeight="1" x14ac:dyDescent="0.2">
      <c r="A223" s="98">
        <v>160</v>
      </c>
      <c r="B223" s="190" t="s">
        <v>244</v>
      </c>
      <c r="C223" s="190"/>
      <c r="D223" s="190"/>
      <c r="E223" s="190"/>
      <c r="F223" s="98">
        <v>0.1</v>
      </c>
      <c r="G223" s="71">
        <f>VLOOKUP(A223,Insumos!$A$2:$D$236,4, )</f>
        <v>36.18</v>
      </c>
      <c r="H223" s="71">
        <f t="shared" si="3"/>
        <v>3.62</v>
      </c>
      <c r="I223" s="1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</row>
    <row r="224" spans="1:57" ht="12.75" customHeight="1" x14ac:dyDescent="0.2">
      <c r="A224" s="98">
        <v>162</v>
      </c>
      <c r="B224" s="190" t="s">
        <v>246</v>
      </c>
      <c r="C224" s="190"/>
      <c r="D224" s="190"/>
      <c r="E224" s="190"/>
      <c r="F224" s="98">
        <v>0.1</v>
      </c>
      <c r="G224" s="71">
        <f>VLOOKUP(A224,Insumos!$A$2:$D$236,4, )</f>
        <v>3.94</v>
      </c>
      <c r="H224" s="71">
        <f t="shared" si="3"/>
        <v>0.39</v>
      </c>
      <c r="I224" s="1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</row>
    <row r="225" spans="1:57" ht="12.75" customHeight="1" x14ac:dyDescent="0.2">
      <c r="A225" s="98">
        <v>168</v>
      </c>
      <c r="B225" s="190" t="s">
        <v>252</v>
      </c>
      <c r="C225" s="190"/>
      <c r="D225" s="190"/>
      <c r="E225" s="190"/>
      <c r="F225" s="98">
        <v>0.1</v>
      </c>
      <c r="G225" s="71">
        <f>VLOOKUP(A225,Insumos!$A$2:$D$236,4, )</f>
        <v>11.97</v>
      </c>
      <c r="H225" s="71">
        <f t="shared" si="3"/>
        <v>1.2</v>
      </c>
      <c r="I225" s="1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</row>
    <row r="226" spans="1:57" ht="12.75" customHeight="1" x14ac:dyDescent="0.2">
      <c r="A226" s="98">
        <v>170</v>
      </c>
      <c r="B226" s="190" t="s">
        <v>254</v>
      </c>
      <c r="C226" s="190"/>
      <c r="D226" s="190"/>
      <c r="E226" s="190"/>
      <c r="F226" s="98">
        <v>0.1</v>
      </c>
      <c r="G226" s="71">
        <f>VLOOKUP(A226,Insumos!$A$2:$D$236,4, )</f>
        <v>36.15</v>
      </c>
      <c r="H226" s="71">
        <f t="shared" si="3"/>
        <v>3.62</v>
      </c>
      <c r="I226" s="1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</row>
    <row r="227" spans="1:57" ht="12.75" customHeight="1" x14ac:dyDescent="0.2">
      <c r="A227" s="98">
        <v>173</v>
      </c>
      <c r="B227" s="190" t="s">
        <v>257</v>
      </c>
      <c r="C227" s="190"/>
      <c r="D227" s="190"/>
      <c r="E227" s="190"/>
      <c r="F227" s="98">
        <v>1</v>
      </c>
      <c r="G227" s="71">
        <f>VLOOKUP(A227,Insumos!$A$2:$D$236,4, )</f>
        <v>9.9499999999999993</v>
      </c>
      <c r="H227" s="71">
        <f t="shared" si="3"/>
        <v>9.9499999999999993</v>
      </c>
      <c r="I227" s="1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</row>
    <row r="228" spans="1:57" ht="12.75" customHeight="1" x14ac:dyDescent="0.2">
      <c r="A228" s="98">
        <v>174</v>
      </c>
      <c r="B228" s="190" t="s">
        <v>258</v>
      </c>
      <c r="C228" s="190"/>
      <c r="D228" s="190"/>
      <c r="E228" s="190"/>
      <c r="F228" s="98">
        <v>0.2</v>
      </c>
      <c r="G228" s="71">
        <f>VLOOKUP(A228,Insumos!$A$2:$D$236,4, )</f>
        <v>32.44</v>
      </c>
      <c r="H228" s="71">
        <f t="shared" si="3"/>
        <v>6.49</v>
      </c>
      <c r="I228" s="1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</row>
    <row r="229" spans="1:57" ht="12.75" customHeight="1" x14ac:dyDescent="0.2">
      <c r="A229" s="98">
        <v>175</v>
      </c>
      <c r="B229" s="190" t="s">
        <v>259</v>
      </c>
      <c r="C229" s="190"/>
      <c r="D229" s="190"/>
      <c r="E229" s="190"/>
      <c r="F229" s="98">
        <v>0.2</v>
      </c>
      <c r="G229" s="71">
        <f>VLOOKUP(A229,Insumos!$A$2:$D$236,4, )</f>
        <v>26.3</v>
      </c>
      <c r="H229" s="71">
        <f t="shared" si="3"/>
        <v>5.26</v>
      </c>
      <c r="I229" s="1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</row>
    <row r="230" spans="1:57" ht="12.75" customHeight="1" x14ac:dyDescent="0.2">
      <c r="A230" s="98">
        <v>176</v>
      </c>
      <c r="B230" s="190" t="s">
        <v>260</v>
      </c>
      <c r="C230" s="190"/>
      <c r="D230" s="190"/>
      <c r="E230" s="190"/>
      <c r="F230" s="98">
        <v>0.2</v>
      </c>
      <c r="G230" s="71">
        <f>VLOOKUP(A230,Insumos!$A$2:$D$236,4, )</f>
        <v>25.15</v>
      </c>
      <c r="H230" s="71">
        <f t="shared" si="3"/>
        <v>5.03</v>
      </c>
      <c r="I230" s="1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</row>
    <row r="231" spans="1:57" ht="12.75" customHeight="1" x14ac:dyDescent="0.2">
      <c r="A231" s="98">
        <v>179</v>
      </c>
      <c r="B231" s="190" t="s">
        <v>263</v>
      </c>
      <c r="C231" s="190"/>
      <c r="D231" s="190"/>
      <c r="E231" s="190"/>
      <c r="F231" s="98">
        <v>0.2</v>
      </c>
      <c r="G231" s="71">
        <f>VLOOKUP(A231,Insumos!$A$2:$D$236,4, )</f>
        <v>19.41</v>
      </c>
      <c r="H231" s="71">
        <f t="shared" si="3"/>
        <v>3.88</v>
      </c>
      <c r="I231" s="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</row>
    <row r="232" spans="1:57" ht="12.75" customHeight="1" x14ac:dyDescent="0.2">
      <c r="A232" s="98">
        <v>180</v>
      </c>
      <c r="B232" s="190" t="s">
        <v>264</v>
      </c>
      <c r="C232" s="190"/>
      <c r="D232" s="190"/>
      <c r="E232" s="190"/>
      <c r="F232" s="98">
        <v>0.2</v>
      </c>
      <c r="G232" s="71">
        <f>VLOOKUP(A232,Insumos!$A$2:$D$236,4, )</f>
        <v>21.18</v>
      </c>
      <c r="H232" s="71">
        <f t="shared" si="3"/>
        <v>4.24</v>
      </c>
      <c r="I232" s="1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</row>
    <row r="233" spans="1:57" ht="12.75" customHeight="1" x14ac:dyDescent="0.2">
      <c r="A233" s="98">
        <v>181</v>
      </c>
      <c r="B233" s="190" t="s">
        <v>265</v>
      </c>
      <c r="C233" s="190"/>
      <c r="D233" s="190"/>
      <c r="E233" s="190"/>
      <c r="F233" s="98">
        <v>0.3</v>
      </c>
      <c r="G233" s="71">
        <f>VLOOKUP(A233,Insumos!$A$2:$D$236,4, )</f>
        <v>13.87</v>
      </c>
      <c r="H233" s="71">
        <f t="shared" ref="H233:H251" si="4">ROUND(F233*G233,2)</f>
        <v>4.16</v>
      </c>
      <c r="I233" s="1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</row>
    <row r="234" spans="1:57" ht="12.75" customHeight="1" x14ac:dyDescent="0.2">
      <c r="A234" s="98">
        <v>182</v>
      </c>
      <c r="B234" s="190" t="s">
        <v>266</v>
      </c>
      <c r="C234" s="190"/>
      <c r="D234" s="190"/>
      <c r="E234" s="190"/>
      <c r="F234" s="98">
        <v>0.2</v>
      </c>
      <c r="G234" s="71">
        <f>VLOOKUP(A234,Insumos!$A$2:$D$236,4, )</f>
        <v>32.81</v>
      </c>
      <c r="H234" s="71">
        <f t="shared" si="4"/>
        <v>6.56</v>
      </c>
      <c r="I234" s="1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</row>
    <row r="235" spans="1:57" ht="12.75" customHeight="1" x14ac:dyDescent="0.2">
      <c r="A235" s="98">
        <v>183</v>
      </c>
      <c r="B235" s="190" t="s">
        <v>267</v>
      </c>
      <c r="C235" s="190"/>
      <c r="D235" s="190"/>
      <c r="E235" s="190"/>
      <c r="F235" s="98">
        <v>1</v>
      </c>
      <c r="G235" s="71">
        <f>VLOOKUP(A235,Insumos!$A$2:$D$236,4, )</f>
        <v>0.74</v>
      </c>
      <c r="H235" s="71">
        <f t="shared" si="4"/>
        <v>0.74</v>
      </c>
      <c r="I235" s="1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</row>
    <row r="236" spans="1:57" ht="12.75" customHeight="1" x14ac:dyDescent="0.2">
      <c r="A236" s="98">
        <v>184</v>
      </c>
      <c r="B236" s="190" t="s">
        <v>268</v>
      </c>
      <c r="C236" s="190"/>
      <c r="D236" s="190"/>
      <c r="E236" s="190"/>
      <c r="F236" s="98">
        <v>1</v>
      </c>
      <c r="G236" s="71">
        <f>VLOOKUP(A236,Insumos!$A$2:$D$236,4, )</f>
        <v>12.18</v>
      </c>
      <c r="H236" s="71">
        <f t="shared" si="4"/>
        <v>12.18</v>
      </c>
      <c r="I236" s="1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</row>
    <row r="237" spans="1:57" ht="12.75" customHeight="1" x14ac:dyDescent="0.2">
      <c r="A237" s="98">
        <v>185</v>
      </c>
      <c r="B237" s="190" t="s">
        <v>269</v>
      </c>
      <c r="C237" s="190"/>
      <c r="D237" s="190"/>
      <c r="E237" s="190"/>
      <c r="F237" s="98">
        <v>1</v>
      </c>
      <c r="G237" s="71">
        <f>VLOOKUP(A237,Insumos!$A$2:$D$236,4, )</f>
        <v>21.35</v>
      </c>
      <c r="H237" s="71">
        <f t="shared" si="4"/>
        <v>21.35</v>
      </c>
      <c r="I237" s="1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</row>
    <row r="238" spans="1:57" ht="20.85" customHeight="1" x14ac:dyDescent="0.2">
      <c r="A238" s="98">
        <v>186</v>
      </c>
      <c r="B238" s="190" t="s">
        <v>270</v>
      </c>
      <c r="C238" s="190"/>
      <c r="D238" s="190"/>
      <c r="E238" s="190"/>
      <c r="F238" s="98">
        <v>1</v>
      </c>
      <c r="G238" s="71">
        <f>VLOOKUP(A238,Insumos!$A$2:$D$236,4, )</f>
        <v>33.03</v>
      </c>
      <c r="H238" s="71">
        <f t="shared" si="4"/>
        <v>33.03</v>
      </c>
      <c r="I238" s="1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</row>
    <row r="239" spans="1:57" ht="20.85" customHeight="1" x14ac:dyDescent="0.2">
      <c r="A239" s="98">
        <v>187</v>
      </c>
      <c r="B239" s="190" t="s">
        <v>271</v>
      </c>
      <c r="C239" s="190"/>
      <c r="D239" s="190"/>
      <c r="E239" s="190"/>
      <c r="F239" s="98">
        <v>1</v>
      </c>
      <c r="G239" s="71">
        <f>VLOOKUP(A239,Insumos!$A$2:$D$236,4, )</f>
        <v>11.27</v>
      </c>
      <c r="H239" s="71">
        <f t="shared" si="4"/>
        <v>11.27</v>
      </c>
      <c r="I239" s="23"/>
      <c r="J239"/>
      <c r="K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</row>
    <row r="240" spans="1:57" ht="20.85" customHeight="1" x14ac:dyDescent="0.2">
      <c r="A240" s="98">
        <v>188</v>
      </c>
      <c r="B240" s="190" t="s">
        <v>272</v>
      </c>
      <c r="C240" s="190"/>
      <c r="D240" s="190"/>
      <c r="E240" s="190"/>
      <c r="F240" s="98">
        <v>1</v>
      </c>
      <c r="G240" s="71">
        <f>VLOOKUP(A240,Insumos!$A$2:$D$236,4, )</f>
        <v>22.17</v>
      </c>
      <c r="H240" s="71">
        <f t="shared" si="4"/>
        <v>22.17</v>
      </c>
      <c r="I240" s="23"/>
      <c r="J240"/>
      <c r="K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</row>
    <row r="241" spans="1:57" ht="12.75" customHeight="1" x14ac:dyDescent="0.2">
      <c r="A241" s="98">
        <v>192</v>
      </c>
      <c r="B241" s="190" t="s">
        <v>276</v>
      </c>
      <c r="C241" s="190"/>
      <c r="D241" s="190"/>
      <c r="E241" s="190"/>
      <c r="F241" s="98">
        <v>1</v>
      </c>
      <c r="G241" s="71">
        <f>VLOOKUP(A241,Insumos!$A$2:$D$236,4, )</f>
        <v>2.65</v>
      </c>
      <c r="H241" s="71">
        <f t="shared" si="4"/>
        <v>2.65</v>
      </c>
      <c r="I241" s="23"/>
      <c r="J241"/>
      <c r="K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</row>
    <row r="242" spans="1:57" ht="12.75" customHeight="1" x14ac:dyDescent="0.2">
      <c r="A242" s="98">
        <v>217</v>
      </c>
      <c r="B242" s="190" t="s">
        <v>301</v>
      </c>
      <c r="C242" s="190"/>
      <c r="D242" s="190"/>
      <c r="E242" s="190"/>
      <c r="F242" s="98">
        <v>3</v>
      </c>
      <c r="G242" s="71">
        <f>VLOOKUP(A242,Insumos!$A$2:$D$236,4, )</f>
        <v>2.63</v>
      </c>
      <c r="H242" s="71">
        <f t="shared" si="4"/>
        <v>7.89</v>
      </c>
      <c r="I242" s="23"/>
      <c r="J242"/>
      <c r="K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</row>
    <row r="243" spans="1:57" ht="12.75" customHeight="1" x14ac:dyDescent="0.2">
      <c r="A243" s="98">
        <v>225</v>
      </c>
      <c r="B243" s="190" t="s">
        <v>309</v>
      </c>
      <c r="C243" s="190"/>
      <c r="D243" s="190"/>
      <c r="E243" s="190"/>
      <c r="F243" s="98">
        <v>0.5</v>
      </c>
      <c r="G243" s="71">
        <f>VLOOKUP(A243,Insumos!$A$2:$D$236,4, )</f>
        <v>27.71</v>
      </c>
      <c r="H243" s="71">
        <f t="shared" si="4"/>
        <v>13.86</v>
      </c>
      <c r="I243" s="23"/>
      <c r="J243"/>
      <c r="K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</row>
    <row r="244" spans="1:57" ht="12.75" customHeight="1" x14ac:dyDescent="0.2">
      <c r="A244" s="98">
        <v>226</v>
      </c>
      <c r="B244" s="190" t="s">
        <v>310</v>
      </c>
      <c r="C244" s="190"/>
      <c r="D244" s="190"/>
      <c r="E244" s="190"/>
      <c r="F244" s="98">
        <v>0.5</v>
      </c>
      <c r="G244" s="71">
        <f>VLOOKUP(A244,Insumos!$A$2:$D$236,4, )</f>
        <v>7.85</v>
      </c>
      <c r="H244" s="71">
        <f t="shared" si="4"/>
        <v>3.93</v>
      </c>
      <c r="I244" s="23"/>
      <c r="J244"/>
      <c r="K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</row>
    <row r="245" spans="1:57" ht="12.75" customHeight="1" x14ac:dyDescent="0.2">
      <c r="A245" s="98">
        <v>227</v>
      </c>
      <c r="B245" s="190" t="s">
        <v>311</v>
      </c>
      <c r="C245" s="190"/>
      <c r="D245" s="190"/>
      <c r="E245" s="190"/>
      <c r="F245" s="98">
        <v>0.3</v>
      </c>
      <c r="G245" s="71">
        <f>VLOOKUP(A245,Insumos!$A$2:$D$236,4, )</f>
        <v>11.57</v>
      </c>
      <c r="H245" s="71">
        <f t="shared" si="4"/>
        <v>3.47</v>
      </c>
      <c r="I245" s="23"/>
      <c r="J245"/>
      <c r="K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</row>
    <row r="246" spans="1:57" ht="12.75" customHeight="1" x14ac:dyDescent="0.2">
      <c r="A246" s="98">
        <v>228</v>
      </c>
      <c r="B246" s="190" t="s">
        <v>312</v>
      </c>
      <c r="C246" s="190"/>
      <c r="D246" s="190"/>
      <c r="E246" s="190"/>
      <c r="F246" s="98">
        <v>0.3</v>
      </c>
      <c r="G246" s="71">
        <f>VLOOKUP(A246,Insumos!$A$2:$D$236,4, )</f>
        <v>15.3</v>
      </c>
      <c r="H246" s="71">
        <f t="shared" si="4"/>
        <v>4.59</v>
      </c>
      <c r="I246" s="23"/>
      <c r="J246"/>
      <c r="K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</row>
    <row r="247" spans="1:57" ht="12.75" customHeight="1" x14ac:dyDescent="0.2">
      <c r="A247" s="98">
        <v>229</v>
      </c>
      <c r="B247" s="190" t="s">
        <v>313</v>
      </c>
      <c r="C247" s="190"/>
      <c r="D247" s="190"/>
      <c r="E247" s="190"/>
      <c r="F247" s="98">
        <v>0.2</v>
      </c>
      <c r="G247" s="71">
        <f>VLOOKUP(A247,Insumos!$A$2:$D$236,4, )</f>
        <v>77.540000000000006</v>
      </c>
      <c r="H247" s="71">
        <f t="shared" si="4"/>
        <v>15.51</v>
      </c>
      <c r="I247" s="23"/>
      <c r="J247"/>
      <c r="K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</row>
    <row r="248" spans="1:57" ht="12.75" customHeight="1" x14ac:dyDescent="0.2">
      <c r="A248" s="98">
        <v>230</v>
      </c>
      <c r="B248" s="190" t="s">
        <v>314</v>
      </c>
      <c r="C248" s="190"/>
      <c r="D248" s="190"/>
      <c r="E248" s="190"/>
      <c r="F248" s="98">
        <v>0.2</v>
      </c>
      <c r="G248" s="71">
        <f>VLOOKUP(A248,Insumos!$A$2:$D$236,4, )</f>
        <v>69.25</v>
      </c>
      <c r="H248" s="71">
        <f t="shared" si="4"/>
        <v>13.85</v>
      </c>
      <c r="I248" s="23"/>
      <c r="J248"/>
      <c r="K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</row>
    <row r="249" spans="1:57" ht="12.75" customHeight="1" x14ac:dyDescent="0.2">
      <c r="A249" s="98">
        <v>232</v>
      </c>
      <c r="B249" s="190" t="s">
        <v>316</v>
      </c>
      <c r="C249" s="190"/>
      <c r="D249" s="190"/>
      <c r="E249" s="190"/>
      <c r="F249" s="98">
        <v>0.2</v>
      </c>
      <c r="G249" s="71">
        <f>VLOOKUP(A249,Insumos!$A$2:$D$236,4, )</f>
        <v>24.49</v>
      </c>
      <c r="H249" s="71">
        <f t="shared" si="4"/>
        <v>4.9000000000000004</v>
      </c>
      <c r="I249" s="23"/>
      <c r="J249"/>
      <c r="K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</row>
    <row r="250" spans="1:57" ht="12.75" customHeight="1" x14ac:dyDescent="0.2">
      <c r="A250" s="98">
        <v>233</v>
      </c>
      <c r="B250" s="190" t="s">
        <v>317</v>
      </c>
      <c r="C250" s="190"/>
      <c r="D250" s="190"/>
      <c r="E250" s="190"/>
      <c r="F250" s="98">
        <v>0.1</v>
      </c>
      <c r="G250" s="71">
        <f>VLOOKUP(A250,Insumos!$A$2:$D$236,4, )</f>
        <v>12.91</v>
      </c>
      <c r="H250" s="71">
        <f t="shared" si="4"/>
        <v>1.29</v>
      </c>
      <c r="I250" s="23"/>
      <c r="J250"/>
      <c r="K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</row>
    <row r="251" spans="1:57" ht="12.75" customHeight="1" x14ac:dyDescent="0.2">
      <c r="A251" s="98">
        <v>234</v>
      </c>
      <c r="B251" s="190" t="s">
        <v>318</v>
      </c>
      <c r="C251" s="190"/>
      <c r="D251" s="190"/>
      <c r="E251" s="190"/>
      <c r="F251" s="98">
        <v>0.2</v>
      </c>
      <c r="G251" s="71">
        <f>VLOOKUP(A251,Insumos!$A$2:$D$236,4, )</f>
        <v>7.02</v>
      </c>
      <c r="H251" s="71">
        <f t="shared" si="4"/>
        <v>1.4</v>
      </c>
      <c r="I251" s="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</row>
    <row r="252" spans="1:57" x14ac:dyDescent="0.2">
      <c r="A252" s="193" t="s">
        <v>516</v>
      </c>
      <c r="B252" s="193"/>
      <c r="C252" s="193"/>
      <c r="D252" s="193"/>
      <c r="E252" s="193"/>
      <c r="F252" s="193"/>
      <c r="G252" s="193"/>
      <c r="H252" s="118">
        <f>SUM(H169:H251)</f>
        <v>837.14999999999986</v>
      </c>
      <c r="I252" s="1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</row>
    <row r="253" spans="1:57" x14ac:dyDescent="0.2">
      <c r="A253" s="193" t="s">
        <v>522</v>
      </c>
      <c r="B253" s="193"/>
      <c r="C253" s="193"/>
      <c r="D253" s="193"/>
      <c r="E253" s="193"/>
      <c r="F253" s="193"/>
      <c r="G253" s="193"/>
      <c r="H253" s="98" t="str">
        <f>G21</f>
        <v>1</v>
      </c>
      <c r="I253" s="1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</row>
    <row r="254" spans="1:57" x14ac:dyDescent="0.2">
      <c r="A254" s="193" t="s">
        <v>20</v>
      </c>
      <c r="B254" s="193"/>
      <c r="C254" s="193"/>
      <c r="D254" s="193"/>
      <c r="E254" s="193"/>
      <c r="F254" s="193"/>
      <c r="G254" s="193"/>
      <c r="H254" s="98">
        <f>G20</f>
        <v>27</v>
      </c>
      <c r="I254" s="1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</row>
    <row r="255" spans="1:57" x14ac:dyDescent="0.2">
      <c r="A255" s="193" t="s">
        <v>546</v>
      </c>
      <c r="B255" s="193"/>
      <c r="C255" s="193"/>
      <c r="D255" s="193"/>
      <c r="E255" s="193"/>
      <c r="F255" s="193"/>
      <c r="G255" s="193"/>
      <c r="H255" s="71">
        <f>H252*H253*H254</f>
        <v>22603.049999999996</v>
      </c>
      <c r="I255" s="1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</row>
    <row r="256" spans="1:57" x14ac:dyDescent="0.2">
      <c r="A256" s="171"/>
      <c r="B256" s="171"/>
      <c r="C256" s="171"/>
      <c r="D256" s="171"/>
      <c r="E256" s="171"/>
      <c r="F256" s="171"/>
      <c r="G256" s="171"/>
      <c r="H256" s="171"/>
      <c r="I256" s="1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</row>
    <row r="257" spans="1:57" x14ac:dyDescent="0.2">
      <c r="A257" s="175" t="s">
        <v>517</v>
      </c>
      <c r="B257" s="175"/>
      <c r="C257" s="175"/>
      <c r="D257" s="175"/>
      <c r="E257" s="175"/>
      <c r="F257" s="175"/>
      <c r="G257" s="175"/>
      <c r="H257" s="175"/>
      <c r="I257" s="1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</row>
    <row r="258" spans="1:57" ht="25.5" x14ac:dyDescent="0.2">
      <c r="A258" s="79" t="s">
        <v>18</v>
      </c>
      <c r="B258" s="156" t="s">
        <v>80</v>
      </c>
      <c r="C258" s="156"/>
      <c r="D258" s="79" t="s">
        <v>508</v>
      </c>
      <c r="E258" s="79" t="s">
        <v>493</v>
      </c>
      <c r="F258" s="79" t="s">
        <v>518</v>
      </c>
      <c r="G258" s="97" t="s">
        <v>519</v>
      </c>
      <c r="H258" s="79" t="s">
        <v>520</v>
      </c>
      <c r="I258" s="1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</row>
    <row r="259" spans="1:57" ht="20.85" customHeight="1" x14ac:dyDescent="0.2">
      <c r="A259" s="98">
        <v>12</v>
      </c>
      <c r="B259" s="190" t="s">
        <v>96</v>
      </c>
      <c r="C259" s="190"/>
      <c r="D259" s="98">
        <v>3</v>
      </c>
      <c r="E259" s="71">
        <f>VLOOKUP(A259,Insumos!$A$2:$D$236,4, )</f>
        <v>352.08</v>
      </c>
      <c r="F259" s="98">
        <v>120</v>
      </c>
      <c r="G259" s="71">
        <f t="shared" ref="G259:G271" si="5">ROUND((D259*E259*$H$277)/12,2)</f>
        <v>2.99</v>
      </c>
      <c r="H259" s="71">
        <f t="shared" ref="H259:H271" si="6">ROUND((E259/F259*D259)+G259,2)</f>
        <v>11.79</v>
      </c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</row>
    <row r="260" spans="1:57" ht="30.6" customHeight="1" x14ac:dyDescent="0.2">
      <c r="A260" s="98">
        <v>18</v>
      </c>
      <c r="B260" s="190" t="s">
        <v>102</v>
      </c>
      <c r="C260" s="190"/>
      <c r="D260" s="98">
        <v>6</v>
      </c>
      <c r="E260" s="71">
        <f>VLOOKUP(A260,Insumos!$A$2:$D$236,4, )</f>
        <v>158.94999999999999</v>
      </c>
      <c r="F260" s="98">
        <v>120</v>
      </c>
      <c r="G260" s="71">
        <f t="shared" si="5"/>
        <v>2.7</v>
      </c>
      <c r="H260" s="71">
        <f t="shared" si="6"/>
        <v>10.65</v>
      </c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</row>
    <row r="261" spans="1:57" ht="40.35" customHeight="1" x14ac:dyDescent="0.2">
      <c r="A261" s="98">
        <v>34</v>
      </c>
      <c r="B261" s="190" t="s">
        <v>118</v>
      </c>
      <c r="C261" s="190"/>
      <c r="D261" s="98">
        <v>14</v>
      </c>
      <c r="E261" s="71">
        <f>VLOOKUP(A261,Insumos!$A$2:$D$236,4, )</f>
        <v>903.9</v>
      </c>
      <c r="F261" s="98">
        <v>120</v>
      </c>
      <c r="G261" s="71">
        <f t="shared" si="5"/>
        <v>35.85</v>
      </c>
      <c r="H261" s="71">
        <f t="shared" si="6"/>
        <v>141.31</v>
      </c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</row>
    <row r="262" spans="1:57" ht="20.85" customHeight="1" x14ac:dyDescent="0.2">
      <c r="A262" s="98">
        <v>35</v>
      </c>
      <c r="B262" s="190" t="s">
        <v>119</v>
      </c>
      <c r="C262" s="190"/>
      <c r="D262" s="98">
        <v>3</v>
      </c>
      <c r="E262" s="71">
        <f>VLOOKUP(A262,Insumos!$A$2:$D$236,4, )</f>
        <v>1499.67</v>
      </c>
      <c r="F262" s="98">
        <v>120</v>
      </c>
      <c r="G262" s="71">
        <f t="shared" si="5"/>
        <v>12.75</v>
      </c>
      <c r="H262" s="71">
        <f t="shared" si="6"/>
        <v>50.24</v>
      </c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</row>
    <row r="263" spans="1:57" ht="20.85" customHeight="1" x14ac:dyDescent="0.2">
      <c r="A263" s="98">
        <v>64</v>
      </c>
      <c r="B263" s="190" t="s">
        <v>148</v>
      </c>
      <c r="C263" s="190"/>
      <c r="D263" s="98">
        <v>3</v>
      </c>
      <c r="E263" s="71">
        <f>VLOOKUP(A263,Insumos!$A$2:$D$236,4, )</f>
        <v>1385.01</v>
      </c>
      <c r="F263" s="98">
        <v>120</v>
      </c>
      <c r="G263" s="71">
        <f t="shared" si="5"/>
        <v>11.77</v>
      </c>
      <c r="H263" s="71">
        <f t="shared" si="6"/>
        <v>46.4</v>
      </c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</row>
    <row r="264" spans="1:57" ht="20.85" customHeight="1" x14ac:dyDescent="0.2">
      <c r="A264" s="98">
        <v>65</v>
      </c>
      <c r="B264" s="190" t="s">
        <v>149</v>
      </c>
      <c r="C264" s="190"/>
      <c r="D264" s="98">
        <v>1</v>
      </c>
      <c r="E264" s="71">
        <f>VLOOKUP(A264,Insumos!$A$2:$D$236,4, )</f>
        <v>1839.63</v>
      </c>
      <c r="F264" s="98">
        <v>120</v>
      </c>
      <c r="G264" s="71">
        <f t="shared" si="5"/>
        <v>5.21</v>
      </c>
      <c r="H264" s="71">
        <f t="shared" si="6"/>
        <v>20.54</v>
      </c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</row>
    <row r="265" spans="1:57" ht="12.75" customHeight="1" x14ac:dyDescent="0.2">
      <c r="A265" s="98">
        <v>66</v>
      </c>
      <c r="B265" s="190" t="s">
        <v>150</v>
      </c>
      <c r="C265" s="190"/>
      <c r="D265" s="98">
        <v>1</v>
      </c>
      <c r="E265" s="71">
        <f>VLOOKUP(A265,Insumos!$A$2:$D$236,4, )</f>
        <v>109.59</v>
      </c>
      <c r="F265" s="98">
        <v>120</v>
      </c>
      <c r="G265" s="71">
        <f t="shared" si="5"/>
        <v>0.31</v>
      </c>
      <c r="H265" s="71">
        <f t="shared" si="6"/>
        <v>1.22</v>
      </c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</row>
    <row r="266" spans="1:57" ht="20.85" customHeight="1" x14ac:dyDescent="0.2">
      <c r="A266" s="98">
        <v>71</v>
      </c>
      <c r="B266" s="190" t="s">
        <v>155</v>
      </c>
      <c r="C266" s="190"/>
      <c r="D266" s="98">
        <v>5</v>
      </c>
      <c r="E266" s="71">
        <f>VLOOKUP(A266,Insumos!$A$2:$D$236,4, )</f>
        <v>430.34</v>
      </c>
      <c r="F266" s="98">
        <v>120</v>
      </c>
      <c r="G266" s="71">
        <f t="shared" si="5"/>
        <v>6.1</v>
      </c>
      <c r="H266" s="71">
        <f t="shared" si="6"/>
        <v>24.03</v>
      </c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</row>
    <row r="267" spans="1:57" ht="20.85" customHeight="1" x14ac:dyDescent="0.2">
      <c r="A267" s="98">
        <v>81</v>
      </c>
      <c r="B267" s="190" t="s">
        <v>165</v>
      </c>
      <c r="C267" s="190"/>
      <c r="D267" s="98">
        <v>10</v>
      </c>
      <c r="E267" s="71">
        <f>VLOOKUP(A267,Insumos!$A$2:$D$236,4, )</f>
        <v>289.5</v>
      </c>
      <c r="F267" s="98">
        <v>120</v>
      </c>
      <c r="G267" s="71">
        <f t="shared" si="5"/>
        <v>8.1999999999999993</v>
      </c>
      <c r="H267" s="71">
        <f t="shared" si="6"/>
        <v>32.33</v>
      </c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</row>
    <row r="268" spans="1:57" ht="20.85" customHeight="1" x14ac:dyDescent="0.2">
      <c r="A268" s="98">
        <v>109</v>
      </c>
      <c r="B268" s="190" t="s">
        <v>193</v>
      </c>
      <c r="C268" s="190"/>
      <c r="D268" s="98">
        <v>5</v>
      </c>
      <c r="E268" s="71">
        <f>VLOOKUP(A268,Insumos!$A$2:$D$236,4, )</f>
        <v>1543.73</v>
      </c>
      <c r="F268" s="98">
        <v>120</v>
      </c>
      <c r="G268" s="71">
        <f t="shared" si="5"/>
        <v>21.87</v>
      </c>
      <c r="H268" s="71">
        <f t="shared" si="6"/>
        <v>86.19</v>
      </c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</row>
    <row r="269" spans="1:57" ht="20.85" customHeight="1" x14ac:dyDescent="0.2">
      <c r="A269" s="98">
        <v>124</v>
      </c>
      <c r="B269" s="190" t="s">
        <v>208</v>
      </c>
      <c r="C269" s="190" t="s">
        <v>208</v>
      </c>
      <c r="D269" s="98">
        <v>3</v>
      </c>
      <c r="E269" s="71">
        <f>VLOOKUP(A269,Insumos!$A$2:$D$236,4, )</f>
        <v>61.24</v>
      </c>
      <c r="F269" s="98">
        <v>120</v>
      </c>
      <c r="G269" s="71">
        <f t="shared" si="5"/>
        <v>0.52</v>
      </c>
      <c r="H269" s="71">
        <f t="shared" si="6"/>
        <v>2.0499999999999998</v>
      </c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</row>
    <row r="270" spans="1:57" ht="20.85" customHeight="1" x14ac:dyDescent="0.2">
      <c r="A270" s="98">
        <v>125</v>
      </c>
      <c r="B270" s="190" t="s">
        <v>209</v>
      </c>
      <c r="C270" s="190"/>
      <c r="D270" s="98">
        <v>3</v>
      </c>
      <c r="E270" s="71">
        <f>VLOOKUP(A270,Insumos!$A$2:$D$236,4, )</f>
        <v>115.64</v>
      </c>
      <c r="F270" s="98">
        <v>120</v>
      </c>
      <c r="G270" s="71">
        <f t="shared" si="5"/>
        <v>0.98</v>
      </c>
      <c r="H270" s="71">
        <f t="shared" si="6"/>
        <v>3.87</v>
      </c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</row>
    <row r="271" spans="1:57" ht="40.35" customHeight="1" x14ac:dyDescent="0.2">
      <c r="A271" s="98">
        <v>126</v>
      </c>
      <c r="B271" s="190" t="s">
        <v>210</v>
      </c>
      <c r="C271" s="190"/>
      <c r="D271" s="98">
        <v>2</v>
      </c>
      <c r="E271" s="71">
        <f>VLOOKUP(A271,Insumos!$A$2:$D$236,4, )</f>
        <v>772.07</v>
      </c>
      <c r="F271" s="98">
        <v>120</v>
      </c>
      <c r="G271" s="71">
        <f t="shared" si="5"/>
        <v>4.38</v>
      </c>
      <c r="H271" s="71">
        <f t="shared" si="6"/>
        <v>17.25</v>
      </c>
      <c r="I271" s="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</row>
    <row r="272" spans="1:57" x14ac:dyDescent="0.2">
      <c r="A272" s="156" t="s">
        <v>521</v>
      </c>
      <c r="B272" s="156"/>
      <c r="C272" s="156"/>
      <c r="D272" s="156"/>
      <c r="E272" s="156"/>
      <c r="F272" s="156"/>
      <c r="G272" s="156"/>
      <c r="H272" s="118">
        <f>SUM(H259:H271)</f>
        <v>447.87000000000006</v>
      </c>
      <c r="I272" s="1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</row>
    <row r="273" spans="1:57" x14ac:dyDescent="0.2">
      <c r="A273" s="156" t="s">
        <v>522</v>
      </c>
      <c r="B273" s="156"/>
      <c r="C273" s="156"/>
      <c r="D273" s="156"/>
      <c r="E273" s="156"/>
      <c r="F273" s="156"/>
      <c r="G273" s="156"/>
      <c r="H273" s="79" t="str">
        <f>G21</f>
        <v>1</v>
      </c>
      <c r="I273" s="1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</row>
    <row r="274" spans="1:57" x14ac:dyDescent="0.2">
      <c r="A274" s="156" t="s">
        <v>20</v>
      </c>
      <c r="B274" s="156"/>
      <c r="C274" s="156"/>
      <c r="D274" s="156"/>
      <c r="E274" s="156"/>
      <c r="F274" s="156"/>
      <c r="G274" s="156"/>
      <c r="H274" s="79">
        <f>G20</f>
        <v>27</v>
      </c>
      <c r="I274" s="1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</row>
    <row r="275" spans="1:57" x14ac:dyDescent="0.2">
      <c r="A275" s="156" t="s">
        <v>516</v>
      </c>
      <c r="B275" s="156"/>
      <c r="C275" s="156"/>
      <c r="D275" s="156"/>
      <c r="E275" s="156"/>
      <c r="F275" s="156"/>
      <c r="G275" s="156"/>
      <c r="H275" s="118">
        <f>ROUND(H272/H273/H274,2)</f>
        <v>16.59</v>
      </c>
      <c r="I275" s="53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</row>
    <row r="276" spans="1:57" x14ac:dyDescent="0.2">
      <c r="I276" s="1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</row>
    <row r="277" spans="1:57" ht="23.85" customHeight="1" x14ac:dyDescent="0.2">
      <c r="A277" s="191" t="s">
        <v>523</v>
      </c>
      <c r="B277" s="191"/>
      <c r="C277" s="191"/>
      <c r="D277" s="191"/>
      <c r="E277" s="191"/>
      <c r="F277" s="191"/>
      <c r="G277" s="99" t="s">
        <v>524</v>
      </c>
      <c r="H277" s="100">
        <v>3.4000000000000002E-2</v>
      </c>
      <c r="I277" s="1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</row>
    <row r="278" spans="1:57" x14ac:dyDescent="0.2">
      <c r="I278" s="1"/>
    </row>
    <row r="279" spans="1:57" x14ac:dyDescent="0.2">
      <c r="A279"/>
      <c r="B279"/>
      <c r="C279"/>
      <c r="D279"/>
      <c r="E279"/>
      <c r="F279"/>
      <c r="G279"/>
      <c r="H279"/>
    </row>
    <row r="280" spans="1:57" x14ac:dyDescent="0.2">
      <c r="A280"/>
      <c r="B280"/>
      <c r="C280"/>
      <c r="D280"/>
      <c r="E280"/>
      <c r="F280"/>
      <c r="G280"/>
      <c r="H280"/>
    </row>
    <row r="281" spans="1:57" x14ac:dyDescent="0.2">
      <c r="A281"/>
      <c r="B281"/>
      <c r="C281"/>
      <c r="D281"/>
      <c r="E281"/>
      <c r="F281"/>
      <c r="G281"/>
      <c r="H281"/>
    </row>
    <row r="282" spans="1:57" x14ac:dyDescent="0.2">
      <c r="A282"/>
      <c r="B282"/>
      <c r="C282"/>
      <c r="D282"/>
      <c r="E282"/>
      <c r="F282"/>
      <c r="G282"/>
      <c r="H282"/>
    </row>
    <row r="283" spans="1:57" x14ac:dyDescent="0.2">
      <c r="A283"/>
      <c r="B283"/>
      <c r="C283"/>
      <c r="D283"/>
      <c r="E283"/>
      <c r="F283"/>
      <c r="G283"/>
      <c r="H283"/>
    </row>
    <row r="284" spans="1:57" x14ac:dyDescent="0.2">
      <c r="A284"/>
      <c r="B284"/>
      <c r="C284"/>
      <c r="D284"/>
      <c r="E284"/>
      <c r="F284"/>
      <c r="G284"/>
      <c r="H284"/>
    </row>
    <row r="285" spans="1:57" x14ac:dyDescent="0.2">
      <c r="A285"/>
      <c r="B285"/>
      <c r="C285"/>
      <c r="D285"/>
      <c r="E285"/>
      <c r="F285"/>
      <c r="G285"/>
      <c r="H285"/>
    </row>
    <row r="286" spans="1:57" x14ac:dyDescent="0.2">
      <c r="A286"/>
      <c r="B286"/>
      <c r="C286"/>
      <c r="D286"/>
      <c r="E286"/>
      <c r="F286"/>
      <c r="G286"/>
      <c r="H286"/>
    </row>
    <row r="287" spans="1:57" x14ac:dyDescent="0.2">
      <c r="A287"/>
      <c r="B287"/>
      <c r="C287"/>
      <c r="D287"/>
      <c r="E287"/>
      <c r="F287"/>
      <c r="G287"/>
      <c r="H287"/>
    </row>
    <row r="288" spans="1:57" x14ac:dyDescent="0.2">
      <c r="A288"/>
      <c r="B288"/>
      <c r="C288"/>
      <c r="D288"/>
      <c r="E288"/>
      <c r="F288"/>
      <c r="G288"/>
      <c r="H288"/>
    </row>
    <row r="289" spans="1:8" x14ac:dyDescent="0.2">
      <c r="A289"/>
      <c r="B289"/>
      <c r="C289"/>
      <c r="D289"/>
      <c r="E289"/>
      <c r="F289"/>
      <c r="G289"/>
      <c r="H289"/>
    </row>
    <row r="290" spans="1:8" x14ac:dyDescent="0.2">
      <c r="A290"/>
      <c r="B290"/>
      <c r="C290"/>
      <c r="D290"/>
      <c r="E290"/>
      <c r="F290"/>
      <c r="G290"/>
      <c r="H290"/>
    </row>
    <row r="291" spans="1:8" x14ac:dyDescent="0.2">
      <c r="A291"/>
      <c r="B291"/>
      <c r="C291"/>
      <c r="D291"/>
      <c r="E291"/>
      <c r="F291"/>
      <c r="G291"/>
      <c r="H291"/>
    </row>
    <row r="292" spans="1:8" x14ac:dyDescent="0.2">
      <c r="A292"/>
      <c r="B292"/>
      <c r="C292"/>
      <c r="D292"/>
      <c r="E292"/>
      <c r="F292"/>
      <c r="G292"/>
      <c r="H292"/>
    </row>
    <row r="293" spans="1:8" x14ac:dyDescent="0.2">
      <c r="A293"/>
      <c r="B293"/>
      <c r="C293"/>
      <c r="D293"/>
      <c r="E293"/>
      <c r="F293"/>
      <c r="G293"/>
      <c r="H293"/>
    </row>
    <row r="294" spans="1:8" x14ac:dyDescent="0.2">
      <c r="A294"/>
      <c r="B294"/>
      <c r="C294"/>
      <c r="D294"/>
      <c r="E294"/>
      <c r="F294"/>
      <c r="G294"/>
      <c r="H294"/>
    </row>
    <row r="295" spans="1:8" x14ac:dyDescent="0.2">
      <c r="A295"/>
      <c r="B295"/>
      <c r="C295"/>
      <c r="D295"/>
      <c r="E295"/>
      <c r="F295"/>
      <c r="G295"/>
      <c r="H295"/>
    </row>
    <row r="296" spans="1:8" x14ac:dyDescent="0.2">
      <c r="A296"/>
      <c r="B296"/>
      <c r="C296"/>
      <c r="D296"/>
      <c r="E296"/>
      <c r="F296"/>
      <c r="G296"/>
      <c r="H296"/>
    </row>
    <row r="297" spans="1:8" x14ac:dyDescent="0.2">
      <c r="A297"/>
      <c r="B297"/>
      <c r="C297"/>
      <c r="D297"/>
      <c r="E297"/>
      <c r="F297"/>
      <c r="G297"/>
      <c r="H297"/>
    </row>
    <row r="298" spans="1:8" x14ac:dyDescent="0.2">
      <c r="A298"/>
      <c r="B298"/>
      <c r="C298"/>
      <c r="D298"/>
      <c r="E298"/>
      <c r="F298"/>
      <c r="G298"/>
      <c r="H298"/>
    </row>
    <row r="299" spans="1:8" x14ac:dyDescent="0.2">
      <c r="A299"/>
      <c r="B299"/>
      <c r="C299"/>
      <c r="D299"/>
      <c r="E299"/>
      <c r="F299"/>
      <c r="G299"/>
      <c r="H299"/>
    </row>
    <row r="300" spans="1:8" x14ac:dyDescent="0.2">
      <c r="A300"/>
      <c r="B300"/>
      <c r="C300"/>
      <c r="D300"/>
      <c r="E300"/>
      <c r="F300"/>
      <c r="G300"/>
      <c r="H300"/>
    </row>
    <row r="301" spans="1:8" x14ac:dyDescent="0.2">
      <c r="A301"/>
      <c r="B301"/>
      <c r="C301"/>
      <c r="D301"/>
      <c r="E301"/>
      <c r="F301"/>
      <c r="G301"/>
      <c r="H301"/>
    </row>
    <row r="302" spans="1:8" x14ac:dyDescent="0.2">
      <c r="A302"/>
      <c r="B302"/>
      <c r="C302"/>
      <c r="D302"/>
      <c r="E302"/>
      <c r="F302"/>
      <c r="G302"/>
      <c r="H302"/>
    </row>
    <row r="303" spans="1:8" x14ac:dyDescent="0.2">
      <c r="A303"/>
      <c r="B303"/>
      <c r="C303"/>
      <c r="D303"/>
      <c r="E303"/>
      <c r="F303"/>
      <c r="G303"/>
      <c r="H303"/>
    </row>
    <row r="304" spans="1:8" x14ac:dyDescent="0.2">
      <c r="A304"/>
      <c r="B304"/>
      <c r="C304"/>
      <c r="D304"/>
      <c r="E304"/>
      <c r="F304"/>
      <c r="G304"/>
      <c r="H304"/>
    </row>
    <row r="305" spans="1:8" x14ac:dyDescent="0.2">
      <c r="A305"/>
      <c r="B305"/>
      <c r="C305"/>
      <c r="D305"/>
      <c r="E305"/>
      <c r="F305"/>
      <c r="G305"/>
      <c r="H305"/>
    </row>
    <row r="306" spans="1:8" x14ac:dyDescent="0.2">
      <c r="A306"/>
      <c r="B306"/>
      <c r="C306"/>
      <c r="D306"/>
      <c r="E306"/>
      <c r="F306"/>
      <c r="G306"/>
      <c r="H306"/>
    </row>
    <row r="307" spans="1:8" x14ac:dyDescent="0.2">
      <c r="A307"/>
      <c r="B307"/>
      <c r="C307"/>
      <c r="D307"/>
      <c r="E307"/>
      <c r="F307"/>
      <c r="G307"/>
      <c r="H307"/>
    </row>
    <row r="308" spans="1:8" x14ac:dyDescent="0.2">
      <c r="A308"/>
      <c r="B308"/>
      <c r="C308"/>
      <c r="D308"/>
      <c r="E308"/>
      <c r="F308"/>
      <c r="G308"/>
      <c r="H308"/>
    </row>
    <row r="309" spans="1:8" x14ac:dyDescent="0.2">
      <c r="A309"/>
      <c r="B309"/>
      <c r="C309"/>
      <c r="D309"/>
      <c r="E309"/>
      <c r="F309"/>
      <c r="G309"/>
      <c r="H309"/>
    </row>
    <row r="310" spans="1:8" x14ac:dyDescent="0.2">
      <c r="A310"/>
      <c r="B310"/>
      <c r="C310"/>
      <c r="D310"/>
      <c r="E310"/>
      <c r="F310"/>
      <c r="G310"/>
      <c r="H310"/>
    </row>
    <row r="311" spans="1:8" x14ac:dyDescent="0.2">
      <c r="A311"/>
      <c r="B311"/>
      <c r="C311"/>
      <c r="D311"/>
      <c r="E311"/>
      <c r="F311"/>
      <c r="G311"/>
      <c r="H311"/>
    </row>
    <row r="312" spans="1:8" x14ac:dyDescent="0.2">
      <c r="A312"/>
      <c r="B312"/>
      <c r="C312"/>
      <c r="D312"/>
      <c r="E312"/>
      <c r="F312"/>
      <c r="G312"/>
      <c r="H312"/>
    </row>
    <row r="313" spans="1:8" x14ac:dyDescent="0.2">
      <c r="A313"/>
      <c r="B313"/>
      <c r="C313"/>
      <c r="D313"/>
      <c r="E313"/>
      <c r="F313"/>
      <c r="G313"/>
      <c r="H313"/>
    </row>
    <row r="314" spans="1:8" x14ac:dyDescent="0.2">
      <c r="A314"/>
      <c r="B314"/>
      <c r="C314"/>
      <c r="D314"/>
      <c r="E314"/>
      <c r="F314"/>
      <c r="G314"/>
      <c r="H314"/>
    </row>
    <row r="315" spans="1:8" x14ac:dyDescent="0.2">
      <c r="A315"/>
      <c r="B315"/>
      <c r="C315"/>
      <c r="D315"/>
      <c r="E315"/>
      <c r="F315"/>
      <c r="G315"/>
      <c r="H315"/>
    </row>
    <row r="316" spans="1:8" x14ac:dyDescent="0.2">
      <c r="A316"/>
      <c r="B316"/>
      <c r="C316"/>
      <c r="D316"/>
      <c r="E316"/>
      <c r="F316"/>
      <c r="G316"/>
      <c r="H316"/>
    </row>
    <row r="317" spans="1:8" x14ac:dyDescent="0.2">
      <c r="A317"/>
      <c r="B317"/>
      <c r="C317"/>
      <c r="D317"/>
      <c r="E317"/>
      <c r="F317"/>
      <c r="G317"/>
      <c r="H317"/>
    </row>
    <row r="318" spans="1:8" x14ac:dyDescent="0.2">
      <c r="A318"/>
      <c r="B318"/>
      <c r="C318"/>
      <c r="D318"/>
      <c r="E318"/>
      <c r="F318"/>
      <c r="G318"/>
      <c r="H318"/>
    </row>
    <row r="319" spans="1:8" x14ac:dyDescent="0.2">
      <c r="A319"/>
      <c r="B319"/>
      <c r="C319"/>
      <c r="D319"/>
      <c r="E319"/>
      <c r="F319"/>
      <c r="G319"/>
      <c r="H319"/>
    </row>
    <row r="320" spans="1:8" x14ac:dyDescent="0.2">
      <c r="A320"/>
      <c r="B320"/>
      <c r="C320"/>
      <c r="D320"/>
      <c r="E320"/>
      <c r="F320"/>
      <c r="G320"/>
      <c r="H320"/>
    </row>
    <row r="321" spans="1:8" x14ac:dyDescent="0.2">
      <c r="A321"/>
      <c r="B321"/>
      <c r="C321"/>
      <c r="D321"/>
      <c r="E321"/>
      <c r="F321"/>
      <c r="G321"/>
      <c r="H321"/>
    </row>
    <row r="322" spans="1:8" x14ac:dyDescent="0.2">
      <c r="A322"/>
      <c r="B322"/>
      <c r="C322"/>
      <c r="D322"/>
      <c r="E322"/>
      <c r="F322"/>
      <c r="G322"/>
      <c r="H322"/>
    </row>
    <row r="323" spans="1:8" x14ac:dyDescent="0.2">
      <c r="A323"/>
      <c r="B323"/>
      <c r="C323"/>
      <c r="D323"/>
      <c r="E323"/>
      <c r="F323"/>
      <c r="G323"/>
      <c r="H323"/>
    </row>
    <row r="324" spans="1:8" x14ac:dyDescent="0.2">
      <c r="A324"/>
      <c r="B324"/>
      <c r="C324"/>
      <c r="D324"/>
      <c r="E324"/>
      <c r="F324"/>
      <c r="G324"/>
      <c r="H324"/>
    </row>
    <row r="325" spans="1:8" x14ac:dyDescent="0.2">
      <c r="A325"/>
      <c r="B325"/>
      <c r="C325"/>
      <c r="D325"/>
      <c r="E325"/>
      <c r="F325"/>
      <c r="G325"/>
      <c r="H325"/>
    </row>
    <row r="326" spans="1:8" x14ac:dyDescent="0.2">
      <c r="A326"/>
      <c r="B326"/>
      <c r="C326"/>
      <c r="D326"/>
      <c r="E326"/>
      <c r="F326"/>
      <c r="G326"/>
      <c r="H326"/>
    </row>
    <row r="327" spans="1:8" x14ac:dyDescent="0.2">
      <c r="A327"/>
      <c r="B327"/>
      <c r="C327"/>
      <c r="D327"/>
      <c r="E327"/>
      <c r="F327"/>
      <c r="G327"/>
      <c r="H327"/>
    </row>
    <row r="328" spans="1:8" x14ac:dyDescent="0.2">
      <c r="A328"/>
      <c r="B328"/>
      <c r="C328"/>
      <c r="D328"/>
      <c r="E328"/>
      <c r="F328"/>
      <c r="G328"/>
      <c r="H328"/>
    </row>
    <row r="329" spans="1:8" x14ac:dyDescent="0.2">
      <c r="A329"/>
      <c r="B329"/>
      <c r="C329"/>
      <c r="D329"/>
      <c r="E329"/>
      <c r="F329"/>
      <c r="G329"/>
      <c r="H329"/>
    </row>
    <row r="330" spans="1:8" x14ac:dyDescent="0.2">
      <c r="A330"/>
      <c r="B330"/>
      <c r="C330"/>
      <c r="D330"/>
      <c r="E330"/>
      <c r="F330"/>
      <c r="G330"/>
      <c r="H330"/>
    </row>
    <row r="331" spans="1:8" x14ac:dyDescent="0.2">
      <c r="A331"/>
      <c r="B331"/>
      <c r="C331"/>
      <c r="D331"/>
      <c r="E331"/>
      <c r="F331"/>
      <c r="G331"/>
      <c r="H331"/>
    </row>
    <row r="332" spans="1:8" x14ac:dyDescent="0.2">
      <c r="A332"/>
      <c r="B332"/>
      <c r="C332"/>
      <c r="D332"/>
      <c r="E332"/>
      <c r="F332"/>
      <c r="G332"/>
      <c r="H332"/>
    </row>
    <row r="333" spans="1:8" x14ac:dyDescent="0.2">
      <c r="A333"/>
      <c r="B333"/>
      <c r="C333"/>
      <c r="D333"/>
      <c r="E333"/>
      <c r="F333"/>
      <c r="G333"/>
      <c r="H333"/>
    </row>
    <row r="334" spans="1:8" x14ac:dyDescent="0.2">
      <c r="A334"/>
      <c r="B334"/>
      <c r="C334"/>
      <c r="D334"/>
      <c r="E334"/>
      <c r="F334"/>
      <c r="G334"/>
      <c r="H334"/>
    </row>
    <row r="335" spans="1:8" x14ac:dyDescent="0.2">
      <c r="A335"/>
      <c r="B335"/>
      <c r="C335"/>
      <c r="D335"/>
      <c r="E335"/>
      <c r="F335"/>
      <c r="G335"/>
      <c r="H335"/>
    </row>
    <row r="336" spans="1:8" x14ac:dyDescent="0.2">
      <c r="A336"/>
      <c r="B336"/>
      <c r="C336"/>
      <c r="D336"/>
      <c r="E336"/>
      <c r="F336"/>
      <c r="G336"/>
      <c r="H336"/>
    </row>
    <row r="337" spans="1:8" x14ac:dyDescent="0.2">
      <c r="A337"/>
      <c r="B337"/>
      <c r="C337"/>
      <c r="D337"/>
      <c r="E337"/>
      <c r="F337"/>
      <c r="G337"/>
      <c r="H337"/>
    </row>
    <row r="338" spans="1:8" x14ac:dyDescent="0.2">
      <c r="A338"/>
      <c r="B338"/>
      <c r="C338"/>
      <c r="D338"/>
      <c r="E338"/>
      <c r="F338"/>
      <c r="G338"/>
      <c r="H338"/>
    </row>
    <row r="339" spans="1:8" x14ac:dyDescent="0.2">
      <c r="A339"/>
      <c r="B339"/>
      <c r="C339"/>
      <c r="D339"/>
      <c r="E339"/>
      <c r="F339"/>
      <c r="G339"/>
      <c r="H339"/>
    </row>
    <row r="340" spans="1:8" x14ac:dyDescent="0.2">
      <c r="A340"/>
      <c r="B340"/>
      <c r="C340"/>
      <c r="D340"/>
      <c r="E340"/>
      <c r="F340"/>
      <c r="G340"/>
      <c r="H340"/>
    </row>
    <row r="341" spans="1:8" x14ac:dyDescent="0.2">
      <c r="A341"/>
      <c r="B341"/>
      <c r="C341"/>
      <c r="D341"/>
      <c r="E341"/>
      <c r="F341"/>
      <c r="G341"/>
      <c r="H341"/>
    </row>
    <row r="342" spans="1:8" x14ac:dyDescent="0.2">
      <c r="A342"/>
      <c r="B342"/>
      <c r="C342"/>
      <c r="D342"/>
      <c r="E342"/>
      <c r="F342"/>
      <c r="G342"/>
      <c r="H342"/>
    </row>
    <row r="343" spans="1:8" x14ac:dyDescent="0.2">
      <c r="A343"/>
      <c r="B343"/>
      <c r="C343"/>
      <c r="D343"/>
      <c r="E343"/>
      <c r="F343"/>
      <c r="G343"/>
      <c r="H343"/>
    </row>
    <row r="344" spans="1:8" x14ac:dyDescent="0.2">
      <c r="A344"/>
      <c r="B344"/>
      <c r="C344"/>
      <c r="D344"/>
      <c r="E344"/>
      <c r="F344"/>
      <c r="G344"/>
      <c r="H344"/>
    </row>
    <row r="345" spans="1:8" x14ac:dyDescent="0.2">
      <c r="A345"/>
      <c r="B345"/>
      <c r="C345"/>
      <c r="D345"/>
      <c r="E345"/>
      <c r="F345"/>
      <c r="G345"/>
      <c r="H345"/>
    </row>
    <row r="346" spans="1:8" x14ac:dyDescent="0.2">
      <c r="A346"/>
      <c r="B346"/>
      <c r="C346"/>
      <c r="D346"/>
      <c r="E346"/>
      <c r="F346"/>
      <c r="G346"/>
      <c r="H346"/>
    </row>
    <row r="347" spans="1:8" x14ac:dyDescent="0.2">
      <c r="A347"/>
      <c r="B347"/>
      <c r="C347"/>
      <c r="D347"/>
      <c r="E347"/>
      <c r="F347"/>
      <c r="G347"/>
      <c r="H347"/>
    </row>
    <row r="348" spans="1:8" x14ac:dyDescent="0.2">
      <c r="A348"/>
      <c r="B348"/>
      <c r="C348"/>
      <c r="D348"/>
      <c r="E348"/>
      <c r="F348"/>
      <c r="G348"/>
      <c r="H348"/>
    </row>
    <row r="349" spans="1:8" x14ac:dyDescent="0.2">
      <c r="A349"/>
      <c r="B349"/>
      <c r="C349"/>
      <c r="D349"/>
      <c r="E349"/>
      <c r="F349"/>
      <c r="G349"/>
      <c r="H349"/>
    </row>
    <row r="350" spans="1:8" x14ac:dyDescent="0.2">
      <c r="A350"/>
      <c r="B350"/>
      <c r="C350"/>
      <c r="D350"/>
      <c r="E350"/>
      <c r="F350"/>
      <c r="G350"/>
      <c r="H350"/>
    </row>
    <row r="351" spans="1:8" x14ac:dyDescent="0.2">
      <c r="A351"/>
      <c r="B351"/>
      <c r="C351"/>
      <c r="D351"/>
      <c r="E351"/>
      <c r="F351"/>
      <c r="G351"/>
      <c r="H351"/>
    </row>
    <row r="352" spans="1:8" x14ac:dyDescent="0.2">
      <c r="A352"/>
      <c r="B352"/>
      <c r="C352"/>
      <c r="D352"/>
      <c r="E352"/>
      <c r="F352"/>
      <c r="G352"/>
      <c r="H352"/>
    </row>
    <row r="353" spans="1:8" x14ac:dyDescent="0.2">
      <c r="A353"/>
      <c r="B353"/>
      <c r="C353"/>
      <c r="D353"/>
      <c r="E353"/>
      <c r="F353"/>
      <c r="G353"/>
      <c r="H353"/>
    </row>
    <row r="354" spans="1:8" x14ac:dyDescent="0.2">
      <c r="A354"/>
      <c r="B354"/>
      <c r="C354"/>
      <c r="D354"/>
      <c r="E354"/>
      <c r="F354"/>
      <c r="G354"/>
      <c r="H354"/>
    </row>
    <row r="355" spans="1:8" x14ac:dyDescent="0.2">
      <c r="A355"/>
      <c r="B355"/>
      <c r="C355"/>
      <c r="D355"/>
      <c r="E355"/>
      <c r="F355"/>
      <c r="G355"/>
      <c r="H355"/>
    </row>
    <row r="356" spans="1:8" x14ac:dyDescent="0.2">
      <c r="A356"/>
      <c r="B356"/>
      <c r="C356"/>
      <c r="D356"/>
      <c r="E356"/>
      <c r="F356"/>
      <c r="G356"/>
      <c r="H356"/>
    </row>
    <row r="357" spans="1:8" x14ac:dyDescent="0.2">
      <c r="A357"/>
      <c r="B357"/>
      <c r="C357"/>
      <c r="D357"/>
      <c r="E357"/>
      <c r="F357"/>
      <c r="G357"/>
      <c r="H357"/>
    </row>
    <row r="358" spans="1:8" x14ac:dyDescent="0.2">
      <c r="A358"/>
      <c r="B358"/>
      <c r="C358"/>
      <c r="D358"/>
      <c r="E358"/>
      <c r="F358"/>
      <c r="G358"/>
      <c r="H358"/>
    </row>
    <row r="359" spans="1:8" x14ac:dyDescent="0.2">
      <c r="A359"/>
      <c r="B359"/>
      <c r="C359"/>
      <c r="D359"/>
      <c r="E359"/>
      <c r="F359"/>
      <c r="G359"/>
      <c r="H359"/>
    </row>
    <row r="360" spans="1:8" x14ac:dyDescent="0.2">
      <c r="A360"/>
      <c r="B360"/>
      <c r="C360"/>
      <c r="D360"/>
      <c r="E360"/>
      <c r="F360"/>
      <c r="G360"/>
      <c r="H360"/>
    </row>
    <row r="361" spans="1:8" x14ac:dyDescent="0.2">
      <c r="A361"/>
      <c r="B361"/>
      <c r="C361"/>
      <c r="D361"/>
      <c r="E361"/>
      <c r="F361"/>
      <c r="G361"/>
      <c r="H361"/>
    </row>
    <row r="362" spans="1:8" x14ac:dyDescent="0.2">
      <c r="A362"/>
      <c r="B362"/>
      <c r="C362"/>
      <c r="D362"/>
      <c r="E362"/>
      <c r="F362"/>
      <c r="G362"/>
      <c r="H362"/>
    </row>
    <row r="363" spans="1:8" x14ac:dyDescent="0.2">
      <c r="A363"/>
      <c r="B363"/>
      <c r="C363"/>
      <c r="D363"/>
      <c r="E363"/>
      <c r="F363"/>
      <c r="G363"/>
      <c r="H363"/>
    </row>
    <row r="364" spans="1:8" x14ac:dyDescent="0.2">
      <c r="A364"/>
      <c r="B364"/>
      <c r="C364"/>
      <c r="D364"/>
      <c r="E364"/>
      <c r="F364"/>
      <c r="G364"/>
      <c r="H364"/>
    </row>
    <row r="365" spans="1:8" x14ac:dyDescent="0.2">
      <c r="A365"/>
      <c r="B365"/>
      <c r="C365"/>
      <c r="D365"/>
      <c r="E365"/>
      <c r="F365"/>
      <c r="G365"/>
      <c r="H365"/>
    </row>
    <row r="366" spans="1:8" x14ac:dyDescent="0.2">
      <c r="A366"/>
      <c r="B366"/>
      <c r="C366"/>
      <c r="D366"/>
      <c r="E366"/>
      <c r="F366"/>
      <c r="G366"/>
      <c r="H366"/>
    </row>
    <row r="367" spans="1:8" x14ac:dyDescent="0.2">
      <c r="A367"/>
      <c r="B367"/>
      <c r="C367"/>
      <c r="D367"/>
      <c r="E367"/>
      <c r="F367"/>
      <c r="G367"/>
      <c r="H367"/>
    </row>
    <row r="368" spans="1:8" x14ac:dyDescent="0.2">
      <c r="A368"/>
      <c r="B368"/>
      <c r="C368"/>
      <c r="D368"/>
      <c r="E368"/>
      <c r="F368"/>
      <c r="G368"/>
      <c r="H368"/>
    </row>
    <row r="369" spans="1:8" x14ac:dyDescent="0.2">
      <c r="A369"/>
      <c r="B369"/>
      <c r="C369"/>
      <c r="D369"/>
      <c r="E369"/>
      <c r="F369"/>
      <c r="G369"/>
      <c r="H369"/>
    </row>
    <row r="370" spans="1:8" x14ac:dyDescent="0.2">
      <c r="A370"/>
      <c r="B370"/>
      <c r="C370"/>
      <c r="D370"/>
      <c r="E370"/>
      <c r="F370"/>
      <c r="G370"/>
      <c r="H370"/>
    </row>
    <row r="371" spans="1:8" x14ac:dyDescent="0.2">
      <c r="A371"/>
      <c r="B371"/>
      <c r="C371"/>
      <c r="D371"/>
      <c r="E371"/>
      <c r="F371"/>
      <c r="G371"/>
      <c r="H371"/>
    </row>
    <row r="372" spans="1:8" x14ac:dyDescent="0.2">
      <c r="A372"/>
      <c r="B372"/>
      <c r="C372"/>
      <c r="D372"/>
      <c r="E372"/>
      <c r="F372"/>
      <c r="G372"/>
      <c r="H372"/>
    </row>
    <row r="373" spans="1:8" x14ac:dyDescent="0.2">
      <c r="A373"/>
      <c r="B373"/>
      <c r="C373"/>
      <c r="D373"/>
      <c r="E373"/>
      <c r="F373"/>
      <c r="G373"/>
      <c r="H373"/>
    </row>
    <row r="374" spans="1:8" x14ac:dyDescent="0.2">
      <c r="A374"/>
      <c r="B374"/>
      <c r="C374"/>
      <c r="D374"/>
      <c r="E374"/>
      <c r="F374"/>
      <c r="G374"/>
      <c r="H374"/>
    </row>
    <row r="375" spans="1:8" x14ac:dyDescent="0.2">
      <c r="A375"/>
      <c r="B375"/>
      <c r="C375"/>
      <c r="D375"/>
      <c r="E375"/>
      <c r="F375"/>
      <c r="G375"/>
      <c r="H375"/>
    </row>
    <row r="376" spans="1:8" x14ac:dyDescent="0.2">
      <c r="A376"/>
      <c r="B376"/>
      <c r="C376"/>
      <c r="D376"/>
      <c r="E376"/>
      <c r="F376"/>
      <c r="G376"/>
      <c r="H376"/>
    </row>
    <row r="377" spans="1:8" x14ac:dyDescent="0.2">
      <c r="A377"/>
      <c r="B377"/>
      <c r="C377"/>
      <c r="D377"/>
      <c r="E377"/>
      <c r="F377"/>
      <c r="G377"/>
      <c r="H377"/>
    </row>
    <row r="378" spans="1:8" x14ac:dyDescent="0.2">
      <c r="A378"/>
      <c r="B378"/>
      <c r="C378"/>
      <c r="D378"/>
      <c r="E378"/>
      <c r="F378"/>
      <c r="G378"/>
      <c r="H378"/>
    </row>
    <row r="379" spans="1:8" x14ac:dyDescent="0.2">
      <c r="A379"/>
      <c r="B379"/>
      <c r="C379"/>
      <c r="D379"/>
      <c r="E379"/>
      <c r="F379"/>
      <c r="G379"/>
      <c r="H379"/>
    </row>
    <row r="380" spans="1:8" x14ac:dyDescent="0.2">
      <c r="A380"/>
      <c r="B380"/>
      <c r="C380"/>
      <c r="D380"/>
      <c r="E380"/>
      <c r="F380"/>
      <c r="G380"/>
      <c r="H380"/>
    </row>
    <row r="381" spans="1:8" x14ac:dyDescent="0.2">
      <c r="A381"/>
      <c r="B381"/>
      <c r="C381"/>
      <c r="D381"/>
      <c r="E381"/>
      <c r="F381"/>
      <c r="G381"/>
      <c r="H381"/>
    </row>
    <row r="382" spans="1:8" x14ac:dyDescent="0.2">
      <c r="A382"/>
      <c r="B382"/>
      <c r="C382"/>
      <c r="D382"/>
      <c r="E382"/>
      <c r="F382"/>
      <c r="G382"/>
      <c r="H382"/>
    </row>
    <row r="383" spans="1:8" x14ac:dyDescent="0.2">
      <c r="A383"/>
      <c r="B383"/>
      <c r="C383"/>
      <c r="D383"/>
      <c r="E383"/>
      <c r="F383"/>
      <c r="G383"/>
      <c r="H383"/>
    </row>
    <row r="384" spans="1:8" x14ac:dyDescent="0.2">
      <c r="A384"/>
      <c r="B384"/>
      <c r="C384"/>
      <c r="D384"/>
      <c r="E384"/>
      <c r="F384"/>
      <c r="G384"/>
      <c r="H384"/>
    </row>
    <row r="385" spans="1:8" x14ac:dyDescent="0.2">
      <c r="A385"/>
      <c r="B385"/>
      <c r="C385"/>
      <c r="D385"/>
      <c r="E385"/>
      <c r="F385"/>
      <c r="G385"/>
      <c r="H385"/>
    </row>
    <row r="386" spans="1:8" x14ac:dyDescent="0.2">
      <c r="A386"/>
      <c r="B386"/>
      <c r="C386"/>
      <c r="D386"/>
      <c r="E386"/>
      <c r="F386"/>
      <c r="G386"/>
      <c r="H386"/>
    </row>
    <row r="387" spans="1:8" x14ac:dyDescent="0.2">
      <c r="A387"/>
      <c r="B387"/>
      <c r="C387"/>
      <c r="D387"/>
      <c r="E387"/>
      <c r="F387"/>
      <c r="G387"/>
      <c r="H387"/>
    </row>
    <row r="388" spans="1:8" x14ac:dyDescent="0.2">
      <c r="A388"/>
      <c r="B388"/>
      <c r="C388"/>
      <c r="D388"/>
      <c r="E388"/>
      <c r="F388"/>
      <c r="G388"/>
      <c r="H388"/>
    </row>
    <row r="389" spans="1:8" x14ac:dyDescent="0.2">
      <c r="A389"/>
      <c r="B389"/>
      <c r="C389"/>
      <c r="D389"/>
      <c r="E389"/>
      <c r="F389"/>
      <c r="G389"/>
      <c r="H389"/>
    </row>
    <row r="390" spans="1:8" x14ac:dyDescent="0.2">
      <c r="A390"/>
      <c r="B390"/>
      <c r="C390"/>
      <c r="D390"/>
      <c r="E390"/>
      <c r="F390"/>
      <c r="G390"/>
      <c r="H390"/>
    </row>
    <row r="391" spans="1:8" x14ac:dyDescent="0.2">
      <c r="A391"/>
      <c r="B391"/>
      <c r="C391"/>
      <c r="D391"/>
      <c r="E391"/>
      <c r="F391"/>
      <c r="G391"/>
      <c r="H391"/>
    </row>
    <row r="392" spans="1:8" x14ac:dyDescent="0.2">
      <c r="A392"/>
      <c r="B392"/>
      <c r="C392"/>
      <c r="D392"/>
      <c r="E392"/>
      <c r="F392"/>
      <c r="G392"/>
      <c r="H392"/>
    </row>
    <row r="393" spans="1:8" x14ac:dyDescent="0.2">
      <c r="A393"/>
      <c r="B393"/>
      <c r="C393"/>
      <c r="D393"/>
      <c r="E393"/>
      <c r="F393"/>
      <c r="G393"/>
      <c r="H393"/>
    </row>
    <row r="394" spans="1:8" x14ac:dyDescent="0.2">
      <c r="A394"/>
      <c r="B394"/>
      <c r="C394"/>
      <c r="D394"/>
      <c r="E394"/>
      <c r="F394"/>
      <c r="G394"/>
      <c r="H394"/>
    </row>
    <row r="395" spans="1:8" x14ac:dyDescent="0.2">
      <c r="A395"/>
      <c r="B395"/>
      <c r="C395"/>
      <c r="D395"/>
      <c r="E395"/>
      <c r="F395"/>
      <c r="G395"/>
      <c r="H395"/>
    </row>
    <row r="396" spans="1:8" x14ac:dyDescent="0.2">
      <c r="A396"/>
      <c r="B396"/>
      <c r="C396"/>
      <c r="D396"/>
      <c r="E396"/>
      <c r="F396"/>
      <c r="G396"/>
      <c r="H396"/>
    </row>
    <row r="397" spans="1:8" x14ac:dyDescent="0.2">
      <c r="A397"/>
      <c r="B397"/>
      <c r="C397"/>
      <c r="D397"/>
      <c r="E397"/>
      <c r="F397"/>
      <c r="G397"/>
      <c r="H397"/>
    </row>
    <row r="398" spans="1:8" x14ac:dyDescent="0.2">
      <c r="A398"/>
      <c r="B398"/>
      <c r="C398"/>
      <c r="D398"/>
      <c r="E398"/>
      <c r="F398"/>
      <c r="G398"/>
      <c r="H398"/>
    </row>
    <row r="399" spans="1:8" x14ac:dyDescent="0.2">
      <c r="A399"/>
      <c r="B399"/>
      <c r="C399"/>
      <c r="D399"/>
      <c r="E399"/>
      <c r="F399"/>
      <c r="G399"/>
      <c r="H399"/>
    </row>
    <row r="400" spans="1:8" x14ac:dyDescent="0.2">
      <c r="A400"/>
      <c r="B400"/>
      <c r="C400"/>
      <c r="D400"/>
      <c r="E400"/>
      <c r="F400"/>
      <c r="G400"/>
      <c r="H400"/>
    </row>
    <row r="401" spans="1:8" x14ac:dyDescent="0.2">
      <c r="A401"/>
      <c r="B401"/>
      <c r="C401"/>
      <c r="D401"/>
      <c r="E401"/>
      <c r="F401"/>
      <c r="G401"/>
      <c r="H401"/>
    </row>
    <row r="402" spans="1:8" x14ac:dyDescent="0.2">
      <c r="A402"/>
      <c r="B402"/>
      <c r="C402"/>
      <c r="D402"/>
      <c r="E402"/>
      <c r="F402"/>
      <c r="G402"/>
      <c r="H402"/>
    </row>
    <row r="403" spans="1:8" x14ac:dyDescent="0.2">
      <c r="A403"/>
      <c r="B403"/>
      <c r="C403"/>
      <c r="D403"/>
      <c r="E403"/>
      <c r="F403"/>
      <c r="G403"/>
      <c r="H403"/>
    </row>
    <row r="404" spans="1:8" x14ac:dyDescent="0.2">
      <c r="A404"/>
      <c r="B404"/>
      <c r="C404"/>
      <c r="D404"/>
      <c r="E404"/>
      <c r="F404"/>
      <c r="G404"/>
      <c r="H404"/>
    </row>
    <row r="405" spans="1:8" x14ac:dyDescent="0.2">
      <c r="A405"/>
      <c r="B405"/>
      <c r="C405"/>
      <c r="D405"/>
      <c r="E405"/>
      <c r="F405"/>
      <c r="G405"/>
      <c r="H405"/>
    </row>
    <row r="406" spans="1:8" x14ac:dyDescent="0.2">
      <c r="A406"/>
      <c r="B406"/>
      <c r="C406"/>
      <c r="D406"/>
      <c r="E406"/>
      <c r="F406"/>
      <c r="G406"/>
      <c r="H406"/>
    </row>
    <row r="407" spans="1:8" x14ac:dyDescent="0.2">
      <c r="A407"/>
      <c r="B407"/>
      <c r="C407"/>
      <c r="D407"/>
      <c r="E407"/>
      <c r="F407"/>
      <c r="G407"/>
      <c r="H407"/>
    </row>
    <row r="408" spans="1:8" x14ac:dyDescent="0.2">
      <c r="A408"/>
      <c r="B408"/>
      <c r="C408"/>
      <c r="D408"/>
      <c r="E408"/>
      <c r="F408"/>
      <c r="G408"/>
      <c r="H408"/>
    </row>
    <row r="409" spans="1:8" x14ac:dyDescent="0.2">
      <c r="A409"/>
      <c r="B409"/>
      <c r="C409"/>
      <c r="D409"/>
      <c r="E409"/>
      <c r="F409"/>
      <c r="G409"/>
      <c r="H409"/>
    </row>
    <row r="410" spans="1:8" x14ac:dyDescent="0.2">
      <c r="A410"/>
      <c r="B410"/>
      <c r="C410"/>
      <c r="D410"/>
      <c r="E410"/>
      <c r="F410"/>
      <c r="G410"/>
      <c r="H410"/>
    </row>
    <row r="411" spans="1:8" x14ac:dyDescent="0.2">
      <c r="A411"/>
      <c r="B411"/>
      <c r="C411"/>
      <c r="D411"/>
      <c r="E411"/>
      <c r="F411"/>
      <c r="G411"/>
      <c r="H411"/>
    </row>
    <row r="412" spans="1:8" x14ac:dyDescent="0.2">
      <c r="A412"/>
      <c r="B412"/>
      <c r="C412"/>
      <c r="D412"/>
      <c r="E412"/>
      <c r="F412"/>
      <c r="G412"/>
      <c r="H412"/>
    </row>
    <row r="413" spans="1:8" x14ac:dyDescent="0.2">
      <c r="A413"/>
      <c r="B413"/>
      <c r="C413"/>
      <c r="D413"/>
      <c r="E413"/>
      <c r="F413"/>
      <c r="G413"/>
      <c r="H413"/>
    </row>
    <row r="414" spans="1:8" x14ac:dyDescent="0.2">
      <c r="A414"/>
      <c r="B414"/>
      <c r="C414"/>
      <c r="D414"/>
      <c r="E414"/>
      <c r="F414"/>
      <c r="G414"/>
      <c r="H414"/>
    </row>
    <row r="415" spans="1:8" x14ac:dyDescent="0.2">
      <c r="A415"/>
      <c r="B415"/>
      <c r="C415"/>
      <c r="D415"/>
      <c r="E415"/>
      <c r="F415"/>
      <c r="G415"/>
      <c r="H415"/>
    </row>
    <row r="416" spans="1:8" x14ac:dyDescent="0.2">
      <c r="A416"/>
      <c r="B416"/>
      <c r="C416"/>
      <c r="D416"/>
      <c r="E416"/>
      <c r="F416"/>
      <c r="G416"/>
      <c r="H416"/>
    </row>
    <row r="417" spans="1:8" x14ac:dyDescent="0.2">
      <c r="A417"/>
      <c r="B417"/>
      <c r="C417"/>
      <c r="D417"/>
      <c r="E417"/>
      <c r="F417"/>
      <c r="G417"/>
      <c r="H417"/>
    </row>
    <row r="418" spans="1:8" x14ac:dyDescent="0.2">
      <c r="A418"/>
      <c r="B418"/>
      <c r="C418"/>
      <c r="D418"/>
      <c r="E418"/>
      <c r="F418"/>
      <c r="G418"/>
      <c r="H418"/>
    </row>
    <row r="419" spans="1:8" x14ac:dyDescent="0.2">
      <c r="A419"/>
      <c r="B419"/>
      <c r="C419"/>
      <c r="D419"/>
      <c r="E419"/>
      <c r="F419"/>
      <c r="G419"/>
      <c r="H419"/>
    </row>
    <row r="420" spans="1:8" x14ac:dyDescent="0.2">
      <c r="A420"/>
      <c r="B420"/>
      <c r="C420"/>
      <c r="D420"/>
      <c r="E420"/>
      <c r="F420"/>
      <c r="G420"/>
      <c r="H420"/>
    </row>
    <row r="421" spans="1:8" x14ac:dyDescent="0.2">
      <c r="A421"/>
      <c r="B421"/>
      <c r="C421"/>
      <c r="D421"/>
      <c r="E421"/>
      <c r="F421"/>
      <c r="G421"/>
      <c r="H421"/>
    </row>
    <row r="422" spans="1:8" x14ac:dyDescent="0.2">
      <c r="A422"/>
      <c r="B422"/>
      <c r="C422"/>
      <c r="D422"/>
      <c r="E422"/>
      <c r="F422"/>
      <c r="G422"/>
      <c r="H422"/>
    </row>
    <row r="423" spans="1:8" x14ac:dyDescent="0.2">
      <c r="A423"/>
      <c r="B423"/>
      <c r="C423"/>
      <c r="D423"/>
      <c r="E423"/>
      <c r="F423"/>
      <c r="G423"/>
      <c r="H423"/>
    </row>
    <row r="424" spans="1:8" x14ac:dyDescent="0.2">
      <c r="A424"/>
      <c r="B424"/>
      <c r="C424"/>
      <c r="D424"/>
      <c r="E424"/>
      <c r="F424"/>
      <c r="G424"/>
      <c r="H424"/>
    </row>
    <row r="425" spans="1:8" x14ac:dyDescent="0.2">
      <c r="A425"/>
      <c r="B425"/>
      <c r="C425"/>
      <c r="D425"/>
      <c r="E425"/>
      <c r="F425"/>
      <c r="G425"/>
      <c r="H425"/>
    </row>
    <row r="426" spans="1:8" x14ac:dyDescent="0.2">
      <c r="A426"/>
      <c r="B426"/>
      <c r="C426"/>
      <c r="D426"/>
      <c r="E426"/>
      <c r="F426"/>
      <c r="G426"/>
      <c r="H426"/>
    </row>
    <row r="427" spans="1:8" x14ac:dyDescent="0.2">
      <c r="A427"/>
      <c r="B427"/>
      <c r="C427"/>
      <c r="D427"/>
      <c r="E427"/>
      <c r="F427"/>
      <c r="G427"/>
      <c r="H427"/>
    </row>
    <row r="428" spans="1:8" x14ac:dyDescent="0.2">
      <c r="A428"/>
      <c r="B428"/>
      <c r="C428"/>
      <c r="D428"/>
      <c r="E428"/>
      <c r="F428"/>
      <c r="G428"/>
      <c r="H428"/>
    </row>
    <row r="429" spans="1:8" x14ac:dyDescent="0.2">
      <c r="A429"/>
      <c r="B429"/>
      <c r="C429"/>
      <c r="D429"/>
      <c r="E429"/>
      <c r="F429"/>
      <c r="G429"/>
      <c r="H429"/>
    </row>
    <row r="430" spans="1:8" x14ac:dyDescent="0.2">
      <c r="A430"/>
      <c r="B430"/>
      <c r="C430"/>
      <c r="D430"/>
      <c r="E430"/>
      <c r="F430"/>
      <c r="G430"/>
      <c r="H430"/>
    </row>
    <row r="431" spans="1:8" x14ac:dyDescent="0.2">
      <c r="A431"/>
      <c r="B431"/>
      <c r="C431"/>
      <c r="D431"/>
      <c r="E431"/>
      <c r="F431"/>
      <c r="G431"/>
      <c r="H431"/>
    </row>
    <row r="432" spans="1:8" x14ac:dyDescent="0.2">
      <c r="A432"/>
      <c r="B432"/>
      <c r="C432"/>
      <c r="D432"/>
      <c r="E432"/>
      <c r="F432"/>
      <c r="G432"/>
      <c r="H432"/>
    </row>
    <row r="433" spans="1:8" x14ac:dyDescent="0.2">
      <c r="A433"/>
      <c r="B433"/>
      <c r="C433"/>
      <c r="D433"/>
      <c r="E433"/>
      <c r="F433"/>
      <c r="G433"/>
      <c r="H433"/>
    </row>
    <row r="434" spans="1:8" x14ac:dyDescent="0.2">
      <c r="A434"/>
      <c r="B434"/>
      <c r="C434"/>
      <c r="D434"/>
      <c r="E434"/>
      <c r="F434"/>
      <c r="G434"/>
      <c r="H434"/>
    </row>
    <row r="435" spans="1:8" x14ac:dyDescent="0.2">
      <c r="A435"/>
      <c r="B435"/>
      <c r="C435"/>
      <c r="D435"/>
      <c r="E435"/>
      <c r="F435"/>
      <c r="G435"/>
      <c r="H435"/>
    </row>
    <row r="436" spans="1:8" x14ac:dyDescent="0.2">
      <c r="A436"/>
      <c r="B436"/>
      <c r="C436"/>
      <c r="D436"/>
      <c r="E436"/>
      <c r="F436"/>
      <c r="G436"/>
      <c r="H436"/>
    </row>
    <row r="437" spans="1:8" x14ac:dyDescent="0.2">
      <c r="A437"/>
      <c r="B437"/>
      <c r="C437"/>
      <c r="D437"/>
      <c r="E437"/>
      <c r="F437"/>
      <c r="G437"/>
      <c r="H437"/>
    </row>
    <row r="438" spans="1:8" x14ac:dyDescent="0.2">
      <c r="A438"/>
      <c r="B438"/>
      <c r="C438"/>
      <c r="D438"/>
      <c r="E438"/>
      <c r="F438"/>
      <c r="G438"/>
      <c r="H438"/>
    </row>
    <row r="439" spans="1:8" x14ac:dyDescent="0.2">
      <c r="A439"/>
      <c r="B439"/>
      <c r="C439"/>
      <c r="D439"/>
      <c r="E439"/>
      <c r="F439"/>
      <c r="G439"/>
      <c r="H439"/>
    </row>
    <row r="440" spans="1:8" x14ac:dyDescent="0.2">
      <c r="A440"/>
      <c r="B440"/>
      <c r="C440"/>
      <c r="D440"/>
      <c r="E440"/>
      <c r="F440"/>
      <c r="G440"/>
      <c r="H440"/>
    </row>
    <row r="441" spans="1:8" x14ac:dyDescent="0.2">
      <c r="A441"/>
      <c r="B441"/>
      <c r="C441"/>
      <c r="D441"/>
      <c r="E441"/>
      <c r="F441"/>
      <c r="G441"/>
      <c r="H441"/>
    </row>
    <row r="442" spans="1:8" x14ac:dyDescent="0.2">
      <c r="A442"/>
      <c r="B442"/>
      <c r="C442"/>
      <c r="D442"/>
      <c r="E442"/>
      <c r="F442"/>
      <c r="G442"/>
      <c r="H442"/>
    </row>
    <row r="443" spans="1:8" x14ac:dyDescent="0.2">
      <c r="A443"/>
      <c r="B443"/>
      <c r="C443"/>
      <c r="D443"/>
      <c r="E443"/>
      <c r="F443"/>
      <c r="G443"/>
      <c r="H443"/>
    </row>
    <row r="444" spans="1:8" x14ac:dyDescent="0.2">
      <c r="A444"/>
      <c r="B444"/>
      <c r="C444"/>
      <c r="D444"/>
      <c r="E444"/>
      <c r="F444"/>
      <c r="G444"/>
      <c r="H444"/>
    </row>
    <row r="445" spans="1:8" x14ac:dyDescent="0.2">
      <c r="A445"/>
      <c r="B445"/>
      <c r="C445"/>
      <c r="D445"/>
      <c r="E445"/>
      <c r="F445"/>
      <c r="G445"/>
      <c r="H445"/>
    </row>
    <row r="446" spans="1:8" x14ac:dyDescent="0.2">
      <c r="A446"/>
      <c r="B446"/>
      <c r="C446"/>
      <c r="D446"/>
      <c r="E446"/>
      <c r="F446"/>
      <c r="G446"/>
      <c r="H446"/>
    </row>
    <row r="447" spans="1:8" x14ac:dyDescent="0.2">
      <c r="A447"/>
      <c r="B447"/>
      <c r="C447"/>
      <c r="D447"/>
      <c r="E447"/>
      <c r="F447"/>
      <c r="G447"/>
      <c r="H447"/>
    </row>
  </sheetData>
  <mergeCells count="306">
    <mergeCell ref="B270:C270"/>
    <mergeCell ref="B271:C271"/>
    <mergeCell ref="A272:G272"/>
    <mergeCell ref="A273:G273"/>
    <mergeCell ref="A274:G274"/>
    <mergeCell ref="A275:G275"/>
    <mergeCell ref="A277:F277"/>
    <mergeCell ref="B261:C261"/>
    <mergeCell ref="B262:C262"/>
    <mergeCell ref="B263:C263"/>
    <mergeCell ref="B264:C264"/>
    <mergeCell ref="B265:C265"/>
    <mergeCell ref="B266:C266"/>
    <mergeCell ref="B267:C267"/>
    <mergeCell ref="B268:C268"/>
    <mergeCell ref="B269:C269"/>
    <mergeCell ref="A252:G252"/>
    <mergeCell ref="A253:G253"/>
    <mergeCell ref="A254:G254"/>
    <mergeCell ref="A255:G255"/>
    <mergeCell ref="A256:H256"/>
    <mergeCell ref="A257:H257"/>
    <mergeCell ref="B258:C258"/>
    <mergeCell ref="B259:C259"/>
    <mergeCell ref="B260:C260"/>
    <mergeCell ref="B243:E243"/>
    <mergeCell ref="B244:E244"/>
    <mergeCell ref="B245:E245"/>
    <mergeCell ref="B246:E246"/>
    <mergeCell ref="B247:E247"/>
    <mergeCell ref="B248:E248"/>
    <mergeCell ref="B249:E249"/>
    <mergeCell ref="B250:E250"/>
    <mergeCell ref="B251:E251"/>
    <mergeCell ref="B234:E234"/>
    <mergeCell ref="B235:E235"/>
    <mergeCell ref="B236:E236"/>
    <mergeCell ref="B237:E237"/>
    <mergeCell ref="B238:E238"/>
    <mergeCell ref="B239:E239"/>
    <mergeCell ref="B240:E240"/>
    <mergeCell ref="B241:E241"/>
    <mergeCell ref="B242:E242"/>
    <mergeCell ref="B225:E225"/>
    <mergeCell ref="B226:E226"/>
    <mergeCell ref="B227:E227"/>
    <mergeCell ref="B228:E228"/>
    <mergeCell ref="B229:E229"/>
    <mergeCell ref="B230:E230"/>
    <mergeCell ref="B231:E231"/>
    <mergeCell ref="B232:E232"/>
    <mergeCell ref="B233:E233"/>
    <mergeCell ref="B216:E216"/>
    <mergeCell ref="B217:E217"/>
    <mergeCell ref="B218:E218"/>
    <mergeCell ref="B219:E219"/>
    <mergeCell ref="B220:E220"/>
    <mergeCell ref="B221:E221"/>
    <mergeCell ref="B222:E222"/>
    <mergeCell ref="B223:E223"/>
    <mergeCell ref="B224:E224"/>
    <mergeCell ref="B207:E207"/>
    <mergeCell ref="B208:E208"/>
    <mergeCell ref="B209:E209"/>
    <mergeCell ref="B210:E210"/>
    <mergeCell ref="B211:E211"/>
    <mergeCell ref="B212:E212"/>
    <mergeCell ref="B213:E213"/>
    <mergeCell ref="B214:E214"/>
    <mergeCell ref="B215:E215"/>
    <mergeCell ref="B198:E198"/>
    <mergeCell ref="B199:E199"/>
    <mergeCell ref="B200:E200"/>
    <mergeCell ref="B201:E201"/>
    <mergeCell ref="B202:E202"/>
    <mergeCell ref="B203:E203"/>
    <mergeCell ref="B204:E204"/>
    <mergeCell ref="B205:E205"/>
    <mergeCell ref="B206:E206"/>
    <mergeCell ref="B189:E189"/>
    <mergeCell ref="B190:E190"/>
    <mergeCell ref="B191:E191"/>
    <mergeCell ref="B192:E192"/>
    <mergeCell ref="B193:E193"/>
    <mergeCell ref="B194:E194"/>
    <mergeCell ref="B195:E195"/>
    <mergeCell ref="B196:E196"/>
    <mergeCell ref="B197:E197"/>
    <mergeCell ref="B180:E180"/>
    <mergeCell ref="B181:E181"/>
    <mergeCell ref="B182:E182"/>
    <mergeCell ref="B183:E183"/>
    <mergeCell ref="B184:E184"/>
    <mergeCell ref="B185:E185"/>
    <mergeCell ref="B186:E186"/>
    <mergeCell ref="B187:E187"/>
    <mergeCell ref="B188:E188"/>
    <mergeCell ref="B171:E171"/>
    <mergeCell ref="B172:E172"/>
    <mergeCell ref="B173:E173"/>
    <mergeCell ref="B174:E174"/>
    <mergeCell ref="B175:E175"/>
    <mergeCell ref="B176:E176"/>
    <mergeCell ref="B177:E177"/>
    <mergeCell ref="B178:E178"/>
    <mergeCell ref="B179:E179"/>
    <mergeCell ref="B162:D162"/>
    <mergeCell ref="B163:D163"/>
    <mergeCell ref="B164:D164"/>
    <mergeCell ref="A165:G165"/>
    <mergeCell ref="A166:H166"/>
    <mergeCell ref="A167:H167"/>
    <mergeCell ref="B168:E168"/>
    <mergeCell ref="B169:E169"/>
    <mergeCell ref="B170:E170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77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7" manualBreakCount="7">
    <brk id="65" max="16383" man="1"/>
    <brk id="131" max="16383" man="1"/>
    <brk id="256" max="16383" man="1"/>
    <brk id="277" max="16383" man="1"/>
    <brk id="346" max="16383" man="1"/>
    <brk id="380" max="16383" man="1"/>
    <brk id="414" max="16383" man="1"/>
  </rowBreaks>
  <drawing r:id="rId3"/>
  <legacyDrawing r:id="rId4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29FCF"/>
    <pageSetUpPr fitToPage="1"/>
  </sheetPr>
  <dimension ref="A1:BD270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547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604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611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612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613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548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44197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3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1387.77</v>
      </c>
      <c r="I25" s="27" t="s">
        <v>625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H25*G27</f>
        <v>277.55400000000003</v>
      </c>
      <c r="I27" s="27" t="s">
        <v>626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1665.32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138.77666666666664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46.258888888888883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185.03555555555553</v>
      </c>
      <c r="AZ37"/>
      <c r="BA37"/>
      <c r="BB37"/>
      <c r="BC37"/>
      <c r="BD37"/>
    </row>
    <row r="38" spans="1:56" x14ac:dyDescent="0.2">
      <c r="A38" s="193"/>
      <c r="B38" s="193"/>
      <c r="C38" s="193"/>
      <c r="D38" s="193"/>
      <c r="E38" s="193"/>
      <c r="F38" s="193"/>
      <c r="G38" s="193"/>
      <c r="H38" s="193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1850.3555555555554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370.07111111111112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46.25888888888889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65.132515555555557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27.755333333333329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18.503555555555554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11.102133333333333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3.7007111111111111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148.02844444444443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690.55269333333331</v>
      </c>
      <c r="AZ49"/>
      <c r="BA49"/>
      <c r="BB49"/>
      <c r="BC49"/>
      <c r="BD49"/>
    </row>
    <row r="50" spans="1:56" x14ac:dyDescent="0.2">
      <c r="A50" s="193"/>
      <c r="B50" s="193"/>
      <c r="C50" s="193"/>
      <c r="D50" s="193"/>
      <c r="E50" s="193"/>
      <c r="F50" s="193"/>
      <c r="G50" s="193"/>
      <c r="H50" s="193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50.929999999999993</v>
      </c>
      <c r="I52" s="27" t="s">
        <v>616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376.58</v>
      </c>
      <c r="I53" s="27" t="s">
        <v>617</v>
      </c>
      <c r="AZ53"/>
      <c r="BA53"/>
      <c r="BB53"/>
      <c r="BC53"/>
      <c r="BD53"/>
    </row>
    <row r="54" spans="1:56" x14ac:dyDescent="0.2">
      <c r="A54" s="98" t="s">
        <v>331</v>
      </c>
      <c r="B54" s="164" t="s">
        <v>618</v>
      </c>
      <c r="C54" s="164"/>
      <c r="D54" s="164"/>
      <c r="E54" s="164"/>
      <c r="F54" s="164"/>
      <c r="G54" s="164"/>
      <c r="H54" s="77">
        <f>5%*H31</f>
        <v>83.266000000000005</v>
      </c>
      <c r="I54" s="27" t="s">
        <v>400</v>
      </c>
      <c r="AZ54"/>
      <c r="BA54"/>
      <c r="BB54"/>
      <c r="BC54"/>
      <c r="BD54"/>
    </row>
    <row r="55" spans="1:56" x14ac:dyDescent="0.2">
      <c r="A55" s="98" t="s">
        <v>334</v>
      </c>
      <c r="B55" s="164" t="s">
        <v>627</v>
      </c>
      <c r="C55" s="164"/>
      <c r="D55" s="164"/>
      <c r="E55" s="164"/>
      <c r="F55" s="164"/>
      <c r="G55" s="164"/>
      <c r="H55" s="77">
        <v>11</v>
      </c>
      <c r="I55" s="27" t="s">
        <v>620</v>
      </c>
      <c r="AZ55"/>
      <c r="BA55"/>
      <c r="BB55"/>
      <c r="BC55"/>
      <c r="BD55"/>
    </row>
    <row r="56" spans="1:56" ht="25.5" x14ac:dyDescent="0.2">
      <c r="A56" s="98" t="s">
        <v>337</v>
      </c>
      <c r="B56" s="164" t="s">
        <v>403</v>
      </c>
      <c r="C56" s="164"/>
      <c r="D56" s="164"/>
      <c r="E56" s="164"/>
      <c r="F56" s="164"/>
      <c r="G56" s="164"/>
      <c r="H56" s="77">
        <v>1</v>
      </c>
      <c r="I56" s="27" t="s">
        <v>621</v>
      </c>
      <c r="AZ56"/>
      <c r="BA56"/>
      <c r="BB56"/>
      <c r="BC56"/>
      <c r="BD56"/>
    </row>
    <row r="57" spans="1:56" x14ac:dyDescent="0.2">
      <c r="A57" s="98" t="s">
        <v>340</v>
      </c>
      <c r="B57" s="164" t="s">
        <v>622</v>
      </c>
      <c r="C57" s="164"/>
      <c r="D57" s="164"/>
      <c r="E57" s="164"/>
      <c r="F57" s="164"/>
      <c r="G57" s="164"/>
      <c r="H57" s="77">
        <f>1%*H31</f>
        <v>16.653199999999998</v>
      </c>
      <c r="I57" s="27" t="s">
        <v>623</v>
      </c>
      <c r="AZ57"/>
      <c r="BA57"/>
      <c r="BB57"/>
      <c r="BC57"/>
      <c r="BD57"/>
    </row>
    <row r="58" spans="1:56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539.42920000000004</v>
      </c>
      <c r="AZ58"/>
      <c r="BA58"/>
      <c r="BB58"/>
      <c r="BC58"/>
      <c r="BD58"/>
    </row>
    <row r="59" spans="1:56" x14ac:dyDescent="0.2">
      <c r="A59" s="178"/>
      <c r="B59" s="178"/>
      <c r="C59" s="178"/>
      <c r="D59" s="178"/>
      <c r="E59" s="178"/>
      <c r="F59" s="178"/>
      <c r="G59" s="178"/>
      <c r="H59" s="178"/>
      <c r="AZ59"/>
      <c r="BA59"/>
      <c r="BB59"/>
      <c r="BC59"/>
      <c r="BD59"/>
    </row>
    <row r="60" spans="1:56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Z60"/>
      <c r="BA60"/>
      <c r="BB60"/>
      <c r="BC60"/>
      <c r="BD60"/>
    </row>
    <row r="61" spans="1:56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185.04</v>
      </c>
      <c r="AZ61"/>
      <c r="BA61"/>
      <c r="BB61"/>
      <c r="BC61"/>
      <c r="BD61"/>
    </row>
    <row r="62" spans="1:56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690.55</v>
      </c>
      <c r="AZ62"/>
      <c r="BA62"/>
      <c r="BB62"/>
      <c r="BC62"/>
      <c r="BD62"/>
    </row>
    <row r="63" spans="1:56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539.42999999999995</v>
      </c>
      <c r="AZ63"/>
      <c r="BA63"/>
      <c r="BB63"/>
      <c r="BC63"/>
      <c r="BD63"/>
    </row>
    <row r="64" spans="1:56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1415.02</v>
      </c>
      <c r="AZ64"/>
      <c r="BA64"/>
      <c r="BB64"/>
      <c r="BC64"/>
      <c r="BD64"/>
    </row>
    <row r="65" spans="1:56" x14ac:dyDescent="0.2">
      <c r="A65" s="178"/>
      <c r="B65" s="178"/>
      <c r="C65" s="178"/>
      <c r="D65" s="178"/>
      <c r="E65" s="178"/>
      <c r="F65" s="178"/>
      <c r="G65" s="178"/>
      <c r="H65" s="178"/>
      <c r="AZ65"/>
      <c r="BA65"/>
      <c r="BB65"/>
      <c r="BC65"/>
      <c r="BD65"/>
    </row>
    <row r="66" spans="1:56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Z66"/>
      <c r="BA66"/>
      <c r="BB66"/>
      <c r="BC66"/>
      <c r="BD66"/>
    </row>
    <row r="67" spans="1:56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2016.1165740740739</v>
      </c>
      <c r="AZ67"/>
      <c r="BA67"/>
      <c r="BB67"/>
      <c r="BC67"/>
      <c r="BD67"/>
    </row>
    <row r="68" spans="1:56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Z68"/>
      <c r="BA68"/>
      <c r="BB68"/>
      <c r="BC68"/>
      <c r="BD68"/>
    </row>
    <row r="69" spans="1:56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8.4004857253086413</v>
      </c>
      <c r="AZ69"/>
      <c r="BA69"/>
      <c r="BB69"/>
      <c r="BC69"/>
      <c r="BD69"/>
    </row>
    <row r="70" spans="1:56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0.67203885802469132</v>
      </c>
      <c r="AZ70"/>
      <c r="BA70"/>
      <c r="BB70"/>
      <c r="BC70"/>
      <c r="BD70"/>
    </row>
    <row r="71" spans="1:56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3.2257865185185186</v>
      </c>
      <c r="AZ71"/>
      <c r="BA71"/>
      <c r="BB71"/>
      <c r="BC71"/>
      <c r="BD71"/>
    </row>
    <row r="72" spans="1:56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12.3</v>
      </c>
      <c r="AZ72"/>
      <c r="BA72"/>
      <c r="BB72"/>
      <c r="BC72"/>
      <c r="BD72"/>
    </row>
    <row r="73" spans="1:56" x14ac:dyDescent="0.2">
      <c r="A73" s="156"/>
      <c r="B73" s="156"/>
      <c r="C73" s="156"/>
      <c r="D73" s="156"/>
      <c r="E73" s="156"/>
      <c r="F73" s="156"/>
      <c r="G73" s="156"/>
      <c r="H73" s="156"/>
      <c r="AZ73"/>
      <c r="BA73"/>
      <c r="BB73"/>
      <c r="BC73"/>
      <c r="BD73"/>
    </row>
    <row r="74" spans="1:56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1665.32</v>
      </c>
      <c r="AZ74"/>
      <c r="BA74"/>
      <c r="BB74"/>
      <c r="BC74"/>
      <c r="BD74"/>
    </row>
    <row r="75" spans="1:56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2016.1165740740739</v>
      </c>
      <c r="AZ75"/>
      <c r="BA75"/>
      <c r="BB75"/>
      <c r="BC75"/>
      <c r="BD75"/>
    </row>
    <row r="76" spans="1:56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Z76"/>
      <c r="BA76"/>
      <c r="BB76"/>
      <c r="BC76"/>
      <c r="BD76"/>
    </row>
    <row r="77" spans="1:56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32.38122222222222</v>
      </c>
      <c r="AZ77"/>
      <c r="BA77"/>
      <c r="BB77"/>
      <c r="BC77"/>
      <c r="BD77"/>
    </row>
    <row r="78" spans="1:56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12.084672133333333</v>
      </c>
      <c r="AZ78"/>
      <c r="BA78"/>
      <c r="BB78"/>
      <c r="BC78"/>
      <c r="BD78"/>
    </row>
    <row r="79" spans="1:56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64.515730370370363</v>
      </c>
      <c r="AZ79"/>
      <c r="BA79"/>
      <c r="BB79"/>
      <c r="BC79"/>
      <c r="BD79"/>
    </row>
    <row r="80" spans="1:56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108.98</v>
      </c>
      <c r="AZ80"/>
      <c r="BA80"/>
      <c r="BB80"/>
      <c r="BC80"/>
      <c r="BD80"/>
    </row>
    <row r="81" spans="1:56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121.28</v>
      </c>
      <c r="AZ81"/>
      <c r="BA81"/>
      <c r="BB81"/>
      <c r="BC81"/>
      <c r="BD81"/>
    </row>
    <row r="82" spans="1:56" x14ac:dyDescent="0.2">
      <c r="A82" s="178"/>
      <c r="B82" s="178"/>
      <c r="C82" s="178"/>
      <c r="D82" s="178"/>
      <c r="E82" s="178"/>
      <c r="F82" s="178"/>
      <c r="G82" s="178"/>
      <c r="H82" s="178"/>
      <c r="AZ82"/>
      <c r="BA82"/>
      <c r="BB82"/>
      <c r="BC82"/>
      <c r="BD82"/>
    </row>
    <row r="83" spans="1:56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Z83"/>
      <c r="BA83"/>
      <c r="BB83"/>
      <c r="BC83"/>
      <c r="BD83"/>
    </row>
    <row r="84" spans="1:56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1989.132222222222</v>
      </c>
      <c r="AZ84"/>
      <c r="BA84"/>
      <c r="BB84"/>
      <c r="BC84"/>
      <c r="BD84"/>
    </row>
    <row r="85" spans="1:56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Z85"/>
      <c r="BA85"/>
      <c r="BB85"/>
      <c r="BC85"/>
      <c r="BD85"/>
    </row>
    <row r="86" spans="1:56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165.76101851851848</v>
      </c>
      <c r="AZ86"/>
      <c r="BA86"/>
      <c r="BB86"/>
      <c r="BC86"/>
      <c r="BD86"/>
    </row>
    <row r="87" spans="1:56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16.355087160493827</v>
      </c>
      <c r="AZ87"/>
      <c r="BA87"/>
      <c r="BB87"/>
      <c r="BC87"/>
      <c r="BD87"/>
    </row>
    <row r="88" spans="1:56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0.41440254629629625</v>
      </c>
      <c r="AZ88"/>
      <c r="BA88"/>
      <c r="BB88"/>
      <c r="BC88"/>
      <c r="BD88"/>
    </row>
    <row r="89" spans="1:56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0.64646797222222208</v>
      </c>
      <c r="AZ89"/>
      <c r="BA89"/>
      <c r="BB89"/>
      <c r="BC89"/>
      <c r="BD89"/>
    </row>
    <row r="90" spans="1:56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1.0279753086419752</v>
      </c>
      <c r="AZ90"/>
      <c r="BA90"/>
      <c r="BB90"/>
      <c r="BC90"/>
      <c r="BD90"/>
    </row>
    <row r="91" spans="1:56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Z91"/>
      <c r="BA91"/>
      <c r="BB91"/>
      <c r="BC91"/>
      <c r="BD91"/>
    </row>
    <row r="92" spans="1:56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184.20495150617279</v>
      </c>
      <c r="AZ92"/>
      <c r="BA92"/>
      <c r="BB92"/>
      <c r="BC92"/>
      <c r="BD92"/>
    </row>
    <row r="93" spans="1:56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68.745287902103698</v>
      </c>
      <c r="AZ93"/>
      <c r="BA93"/>
      <c r="BB93"/>
      <c r="BC93"/>
      <c r="BD93"/>
    </row>
    <row r="94" spans="1:56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252.95</v>
      </c>
      <c r="AZ94"/>
      <c r="BA94"/>
      <c r="BB94"/>
      <c r="BC94"/>
      <c r="BD94"/>
    </row>
    <row r="95" spans="1:56" x14ac:dyDescent="0.2">
      <c r="A95" s="178"/>
      <c r="B95" s="178"/>
      <c r="C95" s="178"/>
      <c r="D95" s="178"/>
      <c r="E95" s="178"/>
      <c r="F95" s="178"/>
      <c r="G95" s="178"/>
      <c r="H95" s="178"/>
      <c r="AZ95"/>
      <c r="BA95"/>
      <c r="BB95"/>
      <c r="BC95"/>
      <c r="BD95"/>
    </row>
    <row r="96" spans="1:56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Z96"/>
      <c r="BA96"/>
      <c r="BB96"/>
      <c r="BC96"/>
      <c r="BD96"/>
    </row>
    <row r="97" spans="1:56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Z97"/>
      <c r="BA97"/>
      <c r="BB97"/>
      <c r="BC97"/>
      <c r="BD97"/>
    </row>
    <row r="98" spans="1:56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H179</f>
        <v>122.79000000000002</v>
      </c>
      <c r="I98" s="27" t="s">
        <v>624</v>
      </c>
      <c r="AZ98"/>
      <c r="BA98"/>
      <c r="BB98"/>
      <c r="BC98"/>
      <c r="BD98"/>
    </row>
    <row r="99" spans="1:56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f>H216</f>
        <v>740.06</v>
      </c>
      <c r="AZ99"/>
      <c r="BA99"/>
      <c r="BB99"/>
      <c r="BC99"/>
      <c r="BD99"/>
    </row>
    <row r="100" spans="1:56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f>H268</f>
        <v>66.09</v>
      </c>
      <c r="AZ100"/>
      <c r="BA100"/>
      <c r="BB100"/>
      <c r="BC100"/>
      <c r="BD100"/>
    </row>
    <row r="101" spans="1:56" x14ac:dyDescent="0.2">
      <c r="A101" s="95" t="s">
        <v>334</v>
      </c>
      <c r="B101" s="164" t="s">
        <v>551</v>
      </c>
      <c r="C101" s="164"/>
      <c r="D101" s="164"/>
      <c r="E101" s="164"/>
      <c r="F101" s="164"/>
      <c r="G101" s="164"/>
      <c r="H101" s="77">
        <f>H157</f>
        <v>3.39</v>
      </c>
      <c r="AZ101"/>
      <c r="BA101"/>
      <c r="BB101"/>
      <c r="BC101"/>
      <c r="BD101"/>
    </row>
    <row r="102" spans="1:56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932.32999999999993</v>
      </c>
      <c r="AZ102"/>
      <c r="BA102"/>
      <c r="BB102"/>
      <c r="BC102"/>
      <c r="BD102"/>
    </row>
    <row r="103" spans="1:56" x14ac:dyDescent="0.2">
      <c r="A103" s="178"/>
      <c r="B103" s="178"/>
      <c r="C103" s="178"/>
      <c r="D103" s="178"/>
      <c r="E103" s="178"/>
      <c r="F103" s="178"/>
      <c r="G103" s="178"/>
      <c r="H103" s="178"/>
      <c r="AZ103"/>
      <c r="BA103"/>
      <c r="BB103"/>
      <c r="BC103"/>
      <c r="BD103"/>
    </row>
    <row r="104" spans="1:56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Z104"/>
      <c r="BA104"/>
      <c r="BB104"/>
      <c r="BC104"/>
      <c r="BD104"/>
    </row>
    <row r="105" spans="1:56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Z105"/>
      <c r="BA105"/>
      <c r="BB105"/>
      <c r="BC105"/>
      <c r="BD105"/>
    </row>
    <row r="106" spans="1:56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4386.8999999999996</v>
      </c>
      <c r="G106" s="84">
        <v>0.03</v>
      </c>
      <c r="H106" s="47">
        <f>ROUND(F106*G106,2)</f>
        <v>131.61000000000001</v>
      </c>
      <c r="AZ106"/>
      <c r="BA106"/>
      <c r="BB106"/>
      <c r="BC106"/>
      <c r="BD106"/>
    </row>
    <row r="107" spans="1:56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4518.5099999999993</v>
      </c>
      <c r="G107" s="84">
        <v>6.7900000000000002E-2</v>
      </c>
      <c r="H107" s="47">
        <f>ROUND(F107*G107,2)</f>
        <v>306.81</v>
      </c>
      <c r="AZ107"/>
      <c r="BA107"/>
      <c r="BB107"/>
      <c r="BC107"/>
      <c r="BD107"/>
    </row>
    <row r="108" spans="1:56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Z108"/>
      <c r="BA108"/>
      <c r="BB108"/>
      <c r="BC108"/>
      <c r="BD108"/>
    </row>
    <row r="109" spans="1:56" x14ac:dyDescent="0.2">
      <c r="A109" s="98"/>
      <c r="B109" s="158" t="s">
        <v>455</v>
      </c>
      <c r="C109" s="158"/>
      <c r="D109" s="158"/>
      <c r="E109" s="158"/>
      <c r="F109" s="66">
        <f>SUM(F107,H107)</f>
        <v>4825.32</v>
      </c>
      <c r="G109" s="84">
        <v>9.2499999999999999E-2</v>
      </c>
      <c r="H109" s="47">
        <f>ROUND(F109*G109,2)</f>
        <v>446.34</v>
      </c>
      <c r="AZ109"/>
      <c r="BA109"/>
      <c r="BB109"/>
      <c r="BC109"/>
      <c r="BD109"/>
    </row>
    <row r="110" spans="1:56" x14ac:dyDescent="0.2">
      <c r="A110" s="98"/>
      <c r="B110" s="158" t="s">
        <v>609</v>
      </c>
      <c r="C110" s="158"/>
      <c r="D110" s="158"/>
      <c r="E110" s="158"/>
      <c r="F110" s="66">
        <f>SUM(F109,H109)</f>
        <v>5271.66</v>
      </c>
      <c r="G110" s="84">
        <v>0.04</v>
      </c>
      <c r="H110" s="47">
        <f>ROUND(F110*G110,2)</f>
        <v>210.87</v>
      </c>
      <c r="AZ110"/>
      <c r="BA110"/>
      <c r="BB110"/>
      <c r="BC110"/>
      <c r="BD110"/>
    </row>
    <row r="111" spans="1:56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1095.6300000000001</v>
      </c>
      <c r="AZ111"/>
      <c r="BA111"/>
      <c r="BB111"/>
      <c r="BC111"/>
      <c r="BD111"/>
    </row>
    <row r="112" spans="1:56" x14ac:dyDescent="0.2">
      <c r="A112" s="178"/>
      <c r="B112" s="178"/>
      <c r="C112" s="178"/>
      <c r="D112" s="178"/>
      <c r="E112" s="178"/>
      <c r="F112" s="178"/>
      <c r="G112" s="178"/>
      <c r="H112" s="178"/>
      <c r="AZ112"/>
      <c r="BA112"/>
      <c r="BB112"/>
      <c r="BC112"/>
      <c r="BD112"/>
    </row>
    <row r="113" spans="1:56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Z113"/>
      <c r="BA113"/>
      <c r="BB113"/>
      <c r="BC113"/>
      <c r="BD113"/>
    </row>
    <row r="114" spans="1:56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1665.32</v>
      </c>
      <c r="AZ114"/>
      <c r="BA114"/>
      <c r="BB114"/>
      <c r="BC114"/>
      <c r="BD114"/>
    </row>
    <row r="115" spans="1:56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1415.02</v>
      </c>
      <c r="AZ115"/>
      <c r="BA115"/>
      <c r="BB115"/>
      <c r="BC115"/>
      <c r="BD115"/>
    </row>
    <row r="116" spans="1:56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121.28</v>
      </c>
      <c r="AZ116"/>
      <c r="BA116"/>
      <c r="BB116"/>
      <c r="BC116"/>
      <c r="BD116"/>
    </row>
    <row r="117" spans="1:56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252.95</v>
      </c>
      <c r="AZ117"/>
      <c r="BA117"/>
      <c r="BB117"/>
      <c r="BC117"/>
      <c r="BD117"/>
    </row>
    <row r="118" spans="1:56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932.33</v>
      </c>
      <c r="AZ118"/>
      <c r="BA118"/>
      <c r="BB118"/>
      <c r="BC118"/>
      <c r="BD118"/>
    </row>
    <row r="119" spans="1:56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1095.6300000000001</v>
      </c>
      <c r="AZ119"/>
      <c r="BA119"/>
      <c r="BB119"/>
      <c r="BC119"/>
      <c r="BD119"/>
    </row>
    <row r="120" spans="1:56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5482.5300000000007</v>
      </c>
      <c r="AZ120"/>
      <c r="BA120"/>
      <c r="BB120"/>
      <c r="BC120"/>
      <c r="BD120"/>
    </row>
    <row r="121" spans="1:56" x14ac:dyDescent="0.2">
      <c r="A121" s="171"/>
      <c r="B121" s="171"/>
      <c r="C121" s="171"/>
      <c r="D121" s="171"/>
      <c r="E121" s="171"/>
      <c r="F121" s="171"/>
      <c r="G121" s="171"/>
      <c r="H121" s="171"/>
      <c r="AZ121"/>
      <c r="BA121"/>
      <c r="BB121"/>
      <c r="BC121"/>
      <c r="BD121"/>
    </row>
    <row r="122" spans="1:56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Z122"/>
      <c r="BA122"/>
      <c r="BB122"/>
      <c r="BC122"/>
      <c r="BD122"/>
    </row>
    <row r="123" spans="1:56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5482.5300000000007</v>
      </c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5482.5300000000007</v>
      </c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3</v>
      </c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16447.590000000004</v>
      </c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197371.08000000005</v>
      </c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</row>
    <row r="130" spans="1:56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493427.70000000013</v>
      </c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</row>
    <row r="131" spans="1:56" x14ac:dyDescent="0.2">
      <c r="A131" s="171"/>
      <c r="B131" s="171"/>
      <c r="C131" s="171"/>
      <c r="D131" s="171"/>
      <c r="E131" s="171"/>
      <c r="F131" s="171"/>
      <c r="G131" s="171"/>
      <c r="H131" s="171"/>
      <c r="AZ131"/>
      <c r="BA131"/>
      <c r="BB131"/>
      <c r="BC131"/>
      <c r="BD131"/>
    </row>
    <row r="132" spans="1:56" x14ac:dyDescent="0.2">
      <c r="A132" s="185"/>
      <c r="B132" s="185"/>
      <c r="C132" s="185"/>
      <c r="D132" s="185"/>
      <c r="E132" s="185"/>
      <c r="F132" s="185"/>
      <c r="G132" s="185"/>
      <c r="H132" s="185"/>
      <c r="AZ132"/>
      <c r="BA132"/>
      <c r="BB132"/>
      <c r="BC132"/>
      <c r="BD132"/>
    </row>
    <row r="133" spans="1:56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6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6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6" x14ac:dyDescent="0.2">
      <c r="A136" s="186">
        <v>3.05</v>
      </c>
      <c r="B136" s="186"/>
      <c r="C136" s="186"/>
      <c r="D136" s="187">
        <v>2</v>
      </c>
      <c r="E136" s="187"/>
      <c r="F136" s="188">
        <v>22</v>
      </c>
      <c r="G136" s="188"/>
      <c r="H136" s="94">
        <f>ROUND(A136*D136*F136,2)</f>
        <v>134.19999999999999</v>
      </c>
      <c r="I136" s="27" t="s">
        <v>610</v>
      </c>
    </row>
    <row r="137" spans="1:56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6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6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6" x14ac:dyDescent="0.2">
      <c r="A140" s="186">
        <f>H25</f>
        <v>1387.77</v>
      </c>
      <c r="B140" s="186"/>
      <c r="C140" s="186"/>
      <c r="D140" s="189">
        <v>1</v>
      </c>
      <c r="E140" s="189"/>
      <c r="F140" s="189">
        <v>0.06</v>
      </c>
      <c r="G140" s="189"/>
      <c r="H140" s="94">
        <f>ROUND(A140*D140*F140,2)</f>
        <v>83.27</v>
      </c>
    </row>
    <row r="141" spans="1:56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6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50.929999999999993</v>
      </c>
    </row>
    <row r="143" spans="1:56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6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8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8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8" x14ac:dyDescent="0.2">
      <c r="A147" s="186">
        <v>17.29</v>
      </c>
      <c r="B147" s="186"/>
      <c r="C147" s="186"/>
      <c r="D147" s="188">
        <v>22</v>
      </c>
      <c r="E147" s="188"/>
      <c r="F147" s="188"/>
      <c r="G147" s="186">
        <f>ROUND(A147*D147,2)</f>
        <v>380.38</v>
      </c>
      <c r="H147" s="186"/>
    </row>
    <row r="148" spans="1:8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8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8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8" x14ac:dyDescent="0.2">
      <c r="A151" s="186">
        <f>G147</f>
        <v>380.38</v>
      </c>
      <c r="B151" s="186"/>
      <c r="C151" s="186"/>
      <c r="D151" s="189">
        <v>0.01</v>
      </c>
      <c r="E151" s="189"/>
      <c r="F151" s="189"/>
      <c r="G151" s="186">
        <f>ROUND(A151*D151,2)</f>
        <v>3.8</v>
      </c>
      <c r="H151" s="186"/>
    </row>
    <row r="152" spans="1:8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8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376.58</v>
      </c>
    </row>
    <row r="154" spans="1:8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8" x14ac:dyDescent="0.2">
      <c r="A155" s="175" t="s">
        <v>552</v>
      </c>
      <c r="B155" s="175"/>
      <c r="C155" s="175"/>
      <c r="D155" s="175"/>
      <c r="E155" s="175"/>
      <c r="F155" s="175"/>
      <c r="G155" s="175"/>
      <c r="H155" s="175"/>
    </row>
    <row r="156" spans="1:8" ht="25.5" x14ac:dyDescent="0.2">
      <c r="A156" s="156" t="s">
        <v>80</v>
      </c>
      <c r="B156" s="156"/>
      <c r="C156" s="156"/>
      <c r="D156" s="156"/>
      <c r="E156" s="79" t="s">
        <v>508</v>
      </c>
      <c r="F156" s="79" t="s">
        <v>553</v>
      </c>
      <c r="G156" s="97" t="s">
        <v>554</v>
      </c>
      <c r="H156" s="79" t="s">
        <v>520</v>
      </c>
    </row>
    <row r="157" spans="1:8" x14ac:dyDescent="0.2">
      <c r="A157" s="193" t="s">
        <v>555</v>
      </c>
      <c r="B157" s="193"/>
      <c r="C157" s="193"/>
      <c r="D157" s="193"/>
      <c r="E157" s="98">
        <v>1</v>
      </c>
      <c r="F157" s="71">
        <v>81.400000000000006</v>
      </c>
      <c r="G157" s="98">
        <v>24</v>
      </c>
      <c r="H157" s="118">
        <f>ROUND((E157*F157)/G157,2)</f>
        <v>3.39</v>
      </c>
    </row>
    <row r="158" spans="1:8" x14ac:dyDescent="0.2">
      <c r="A158" s="171"/>
      <c r="B158" s="171"/>
      <c r="C158" s="171"/>
      <c r="D158" s="171"/>
      <c r="E158" s="171"/>
      <c r="F158" s="171"/>
      <c r="G158" s="171"/>
      <c r="H158" s="171"/>
    </row>
    <row r="159" spans="1:8" x14ac:dyDescent="0.2">
      <c r="A159" s="175" t="s">
        <v>507</v>
      </c>
      <c r="B159" s="175"/>
      <c r="C159" s="175"/>
      <c r="D159" s="175"/>
      <c r="E159" s="175"/>
      <c r="F159" s="175"/>
      <c r="G159" s="175"/>
      <c r="H159" s="175"/>
    </row>
    <row r="160" spans="1:8" ht="25.5" x14ac:dyDescent="0.2">
      <c r="A160" s="79" t="s">
        <v>18</v>
      </c>
      <c r="B160" s="156" t="s">
        <v>80</v>
      </c>
      <c r="C160" s="156"/>
      <c r="D160" s="156"/>
      <c r="E160" s="79" t="s">
        <v>508</v>
      </c>
      <c r="F160" s="79" t="s">
        <v>493</v>
      </c>
      <c r="G160" s="97" t="s">
        <v>509</v>
      </c>
      <c r="H160" s="79" t="s">
        <v>510</v>
      </c>
    </row>
    <row r="161" spans="1:8" ht="20.85" customHeight="1" x14ac:dyDescent="0.2">
      <c r="A161" s="98">
        <v>1</v>
      </c>
      <c r="B161" s="190" t="s">
        <v>83</v>
      </c>
      <c r="C161" s="190"/>
      <c r="D161" s="190"/>
      <c r="E161" s="98">
        <v>1</v>
      </c>
      <c r="F161" s="71">
        <f>VLOOKUP(A161,Insumos!$A$2:$D$236,4, )</f>
        <v>138.06</v>
      </c>
      <c r="G161" s="98">
        <v>12</v>
      </c>
      <c r="H161" s="71">
        <f t="shared" ref="H161:H178" si="1">ROUND(E161*F161/G161,2)</f>
        <v>11.51</v>
      </c>
    </row>
    <row r="162" spans="1:8" ht="12.75" customHeight="1" x14ac:dyDescent="0.2">
      <c r="A162" s="98">
        <v>13</v>
      </c>
      <c r="B162" s="190" t="s">
        <v>97</v>
      </c>
      <c r="C162" s="190"/>
      <c r="D162" s="190"/>
      <c r="E162" s="98">
        <v>1</v>
      </c>
      <c r="F162" s="71">
        <f>VLOOKUP(A162,Insumos!$A$2:$D$236,4, )</f>
        <v>25.18</v>
      </c>
      <c r="G162" s="98">
        <v>12</v>
      </c>
      <c r="H162" s="71">
        <f t="shared" si="1"/>
        <v>2.1</v>
      </c>
    </row>
    <row r="163" spans="1:8" ht="30.6" customHeight="1" x14ac:dyDescent="0.2">
      <c r="A163" s="98">
        <v>17</v>
      </c>
      <c r="B163" s="190" t="s">
        <v>101</v>
      </c>
      <c r="C163" s="190"/>
      <c r="D163" s="190"/>
      <c r="E163" s="98">
        <v>2</v>
      </c>
      <c r="F163" s="71">
        <f>VLOOKUP(A163,Insumos!$A$2:$D$236,4, )</f>
        <v>36.99</v>
      </c>
      <c r="G163" s="98">
        <v>12</v>
      </c>
      <c r="H163" s="71">
        <f t="shared" si="1"/>
        <v>6.17</v>
      </c>
    </row>
    <row r="164" spans="1:8" ht="12.75" customHeight="1" x14ac:dyDescent="0.2">
      <c r="A164" s="98">
        <v>26</v>
      </c>
      <c r="B164" s="190" t="s">
        <v>110</v>
      </c>
      <c r="C164" s="190"/>
      <c r="D164" s="190"/>
      <c r="E164" s="98">
        <v>4</v>
      </c>
      <c r="F164" s="71">
        <f>VLOOKUP(A164,Insumos!$A$2:$D$236,4, )</f>
        <v>33.229999999999997</v>
      </c>
      <c r="G164" s="98">
        <v>12</v>
      </c>
      <c r="H164" s="71">
        <f t="shared" si="1"/>
        <v>11.08</v>
      </c>
    </row>
    <row r="165" spans="1:8" ht="20.85" customHeight="1" x14ac:dyDescent="0.2">
      <c r="A165" s="98">
        <v>27</v>
      </c>
      <c r="B165" s="190" t="s">
        <v>111</v>
      </c>
      <c r="C165" s="190"/>
      <c r="D165" s="190"/>
      <c r="E165" s="98">
        <v>4</v>
      </c>
      <c r="F165" s="71">
        <f>VLOOKUP(A165,Insumos!$A$2:$D$236,4, )</f>
        <v>47.4</v>
      </c>
      <c r="G165" s="98">
        <v>12</v>
      </c>
      <c r="H165" s="71">
        <f t="shared" si="1"/>
        <v>15.8</v>
      </c>
    </row>
    <row r="166" spans="1:8" ht="20.85" customHeight="1" x14ac:dyDescent="0.2">
      <c r="A166" s="98">
        <v>31</v>
      </c>
      <c r="B166" s="190" t="s">
        <v>115</v>
      </c>
      <c r="C166" s="190"/>
      <c r="D166" s="190"/>
      <c r="E166" s="98">
        <v>2</v>
      </c>
      <c r="F166" s="71">
        <f>VLOOKUP(A166,Insumos!$A$2:$D$236,4, )</f>
        <v>17.64</v>
      </c>
      <c r="G166" s="98">
        <v>12</v>
      </c>
      <c r="H166" s="71">
        <f t="shared" si="1"/>
        <v>2.94</v>
      </c>
    </row>
    <row r="167" spans="1:8" ht="20.85" customHeight="1" x14ac:dyDescent="0.2">
      <c r="A167" s="98">
        <v>32</v>
      </c>
      <c r="B167" s="190" t="s">
        <v>116</v>
      </c>
      <c r="C167" s="190"/>
      <c r="D167" s="190"/>
      <c r="E167" s="98">
        <v>2</v>
      </c>
      <c r="F167" s="71">
        <f>VLOOKUP(A167,Insumos!$A$2:$D$236,4, )</f>
        <v>26.27</v>
      </c>
      <c r="G167" s="98">
        <v>12</v>
      </c>
      <c r="H167" s="71">
        <f t="shared" si="1"/>
        <v>4.38</v>
      </c>
    </row>
    <row r="168" spans="1:8" ht="12.75" customHeight="1" x14ac:dyDescent="0.2">
      <c r="A168" s="98">
        <v>40</v>
      </c>
      <c r="B168" s="190" t="s">
        <v>556</v>
      </c>
      <c r="C168" s="190"/>
      <c r="D168" s="190"/>
      <c r="E168" s="98">
        <v>1</v>
      </c>
      <c r="F168" s="71">
        <f>VLOOKUP(A168,Insumos!$A$2:$D$236,4, )</f>
        <v>17.170000000000002</v>
      </c>
      <c r="G168" s="98">
        <v>12</v>
      </c>
      <c r="H168" s="71">
        <f t="shared" si="1"/>
        <v>1.43</v>
      </c>
    </row>
    <row r="169" spans="1:8" ht="12.75" customHeight="1" x14ac:dyDescent="0.2">
      <c r="A169" s="98">
        <v>42</v>
      </c>
      <c r="B169" s="190" t="s">
        <v>557</v>
      </c>
      <c r="C169" s="190"/>
      <c r="D169" s="190"/>
      <c r="E169" s="98">
        <v>1</v>
      </c>
      <c r="F169" s="71">
        <f>VLOOKUP(A169,Insumos!$A$2:$D$236,4, )</f>
        <v>19.12</v>
      </c>
      <c r="G169" s="98">
        <v>12</v>
      </c>
      <c r="H169" s="71">
        <f t="shared" si="1"/>
        <v>1.59</v>
      </c>
    </row>
    <row r="170" spans="1:8" ht="20.85" customHeight="1" x14ac:dyDescent="0.2">
      <c r="A170" s="98">
        <v>46</v>
      </c>
      <c r="B170" s="190" t="s">
        <v>130</v>
      </c>
      <c r="C170" s="190"/>
      <c r="D170" s="190"/>
      <c r="E170" s="98">
        <v>1</v>
      </c>
      <c r="F170" s="71">
        <f>VLOOKUP(A170,Insumos!$A$2:$D$236,4, )</f>
        <v>77.11</v>
      </c>
      <c r="G170" s="98">
        <v>12</v>
      </c>
      <c r="H170" s="71">
        <f t="shared" si="1"/>
        <v>6.43</v>
      </c>
    </row>
    <row r="171" spans="1:8" ht="12.75" customHeight="1" x14ac:dyDescent="0.2">
      <c r="A171" s="98">
        <v>120</v>
      </c>
      <c r="B171" s="190" t="s">
        <v>204</v>
      </c>
      <c r="C171" s="190"/>
      <c r="D171" s="190"/>
      <c r="E171" s="98">
        <v>6</v>
      </c>
      <c r="F171" s="71">
        <f>VLOOKUP(A171,Insumos!$A$2:$D$236,4, )</f>
        <v>3.77</v>
      </c>
      <c r="G171" s="98">
        <v>12</v>
      </c>
      <c r="H171" s="71">
        <f t="shared" si="1"/>
        <v>1.89</v>
      </c>
    </row>
    <row r="172" spans="1:8" ht="12.75" customHeight="1" x14ac:dyDescent="0.2">
      <c r="A172" s="98">
        <v>121</v>
      </c>
      <c r="B172" s="190" t="s">
        <v>205</v>
      </c>
      <c r="C172" s="190"/>
      <c r="D172" s="190"/>
      <c r="E172" s="98">
        <v>2</v>
      </c>
      <c r="F172" s="71">
        <f>VLOOKUP(A172,Insumos!$A$2:$D$236,4, )</f>
        <v>11.52</v>
      </c>
      <c r="G172" s="98">
        <v>12</v>
      </c>
      <c r="H172" s="71">
        <f t="shared" si="1"/>
        <v>1.92</v>
      </c>
    </row>
    <row r="173" spans="1:8" ht="12.75" customHeight="1" x14ac:dyDescent="0.2">
      <c r="A173" s="98">
        <v>136</v>
      </c>
      <c r="B173" s="190" t="s">
        <v>558</v>
      </c>
      <c r="C173" s="190"/>
      <c r="D173" s="190"/>
      <c r="E173" s="98">
        <v>6</v>
      </c>
      <c r="F173" s="71">
        <f>VLOOKUP(A173,Insumos!$A$2:$D$236,4, )</f>
        <v>4.3499999999999996</v>
      </c>
      <c r="G173" s="98">
        <v>12</v>
      </c>
      <c r="H173" s="71">
        <f t="shared" si="1"/>
        <v>2.1800000000000002</v>
      </c>
    </row>
    <row r="174" spans="1:8" ht="12.75" customHeight="1" x14ac:dyDescent="0.2">
      <c r="A174" s="98">
        <v>157</v>
      </c>
      <c r="B174" s="190" t="s">
        <v>559</v>
      </c>
      <c r="C174" s="190"/>
      <c r="D174" s="190"/>
      <c r="E174" s="98">
        <v>2</v>
      </c>
      <c r="F174" s="71">
        <f>VLOOKUP(A174,Insumos!$A$2:$D$236,4, )</f>
        <v>24.6</v>
      </c>
      <c r="G174" s="98">
        <v>12</v>
      </c>
      <c r="H174" s="71">
        <f t="shared" si="1"/>
        <v>4.0999999999999996</v>
      </c>
    </row>
    <row r="175" spans="1:8" ht="12.75" customHeight="1" x14ac:dyDescent="0.2">
      <c r="A175" s="98">
        <v>165</v>
      </c>
      <c r="B175" s="190" t="s">
        <v>249</v>
      </c>
      <c r="C175" s="190"/>
      <c r="D175" s="190"/>
      <c r="E175" s="98">
        <v>2</v>
      </c>
      <c r="F175" s="71">
        <f>VLOOKUP(A175,Insumos!$A$2:$D$236,4, )</f>
        <v>51.73</v>
      </c>
      <c r="G175" s="98">
        <v>12</v>
      </c>
      <c r="H175" s="71">
        <f t="shared" si="1"/>
        <v>8.6199999999999992</v>
      </c>
    </row>
    <row r="176" spans="1:8" ht="12.75" customHeight="1" x14ac:dyDescent="0.2">
      <c r="A176" s="98">
        <v>166</v>
      </c>
      <c r="B176" s="190" t="s">
        <v>250</v>
      </c>
      <c r="C176" s="190"/>
      <c r="D176" s="190"/>
      <c r="E176" s="98">
        <v>2</v>
      </c>
      <c r="F176" s="71">
        <f>VLOOKUP(A176,Insumos!$A$2:$D$236,4, )</f>
        <v>14.57</v>
      </c>
      <c r="G176" s="98">
        <v>12</v>
      </c>
      <c r="H176" s="71">
        <f t="shared" si="1"/>
        <v>2.4300000000000002</v>
      </c>
    </row>
    <row r="177" spans="1:56" ht="20.85" customHeight="1" x14ac:dyDescent="0.2">
      <c r="A177" s="98">
        <v>167</v>
      </c>
      <c r="B177" s="192" t="s">
        <v>539</v>
      </c>
      <c r="C177" s="192"/>
      <c r="D177" s="192"/>
      <c r="E177" s="98">
        <v>4</v>
      </c>
      <c r="F177" s="71">
        <f>VLOOKUP(A177,Insumos!$A$2:$D$236,4, )</f>
        <v>38.1</v>
      </c>
      <c r="G177" s="98">
        <v>4</v>
      </c>
      <c r="H177" s="71">
        <f t="shared" si="1"/>
        <v>38.1</v>
      </c>
    </row>
    <row r="178" spans="1:56" ht="12.75" customHeight="1" x14ac:dyDescent="0.2">
      <c r="A178" s="98">
        <v>47</v>
      </c>
      <c r="B178" s="190" t="s">
        <v>131</v>
      </c>
      <c r="C178" s="190"/>
      <c r="D178" s="190"/>
      <c r="E178" s="98">
        <v>1</v>
      </c>
      <c r="F178" s="71">
        <f>VLOOKUP(A178,Insumos!$A$2:$D$236,4, )</f>
        <v>3.6</v>
      </c>
      <c r="G178" s="98">
        <v>30</v>
      </c>
      <c r="H178" s="71">
        <f t="shared" si="1"/>
        <v>0.12</v>
      </c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</row>
    <row r="179" spans="1:56" x14ac:dyDescent="0.2">
      <c r="A179" s="193" t="s">
        <v>516</v>
      </c>
      <c r="B179" s="193"/>
      <c r="C179" s="193"/>
      <c r="D179" s="193"/>
      <c r="E179" s="193"/>
      <c r="F179" s="193"/>
      <c r="G179" s="193"/>
      <c r="H179" s="118">
        <f>SUM(H161:H178)</f>
        <v>122.79000000000002</v>
      </c>
    </row>
    <row r="180" spans="1:56" x14ac:dyDescent="0.2">
      <c r="A180" s="171"/>
      <c r="B180" s="171"/>
      <c r="C180" s="171"/>
      <c r="D180" s="171"/>
      <c r="E180" s="171"/>
      <c r="F180" s="171"/>
      <c r="G180" s="171"/>
      <c r="H180" s="171"/>
    </row>
    <row r="181" spans="1:56" x14ac:dyDescent="0.2">
      <c r="A181" s="175" t="s">
        <v>560</v>
      </c>
      <c r="B181" s="175"/>
      <c r="C181" s="175"/>
      <c r="D181" s="175"/>
      <c r="E181" s="175"/>
      <c r="F181" s="175"/>
      <c r="G181" s="175"/>
      <c r="H181" s="175"/>
    </row>
    <row r="182" spans="1:56" x14ac:dyDescent="0.2">
      <c r="A182" s="79" t="s">
        <v>18</v>
      </c>
      <c r="B182" s="156" t="s">
        <v>80</v>
      </c>
      <c r="C182" s="156"/>
      <c r="D182" s="156"/>
      <c r="E182" s="156"/>
      <c r="F182" s="79" t="s">
        <v>508</v>
      </c>
      <c r="G182" s="79" t="s">
        <v>493</v>
      </c>
      <c r="H182" s="79" t="s">
        <v>510</v>
      </c>
    </row>
    <row r="183" spans="1:56" ht="12.75" customHeight="1" x14ac:dyDescent="0.2">
      <c r="A183" s="98">
        <v>20</v>
      </c>
      <c r="B183" s="190" t="s">
        <v>104</v>
      </c>
      <c r="C183" s="190"/>
      <c r="D183" s="190"/>
      <c r="E183" s="190"/>
      <c r="F183" s="98">
        <v>0.5</v>
      </c>
      <c r="G183" s="71">
        <f>VLOOKUP(A183,Insumos!$A$2:$D$236,4, )</f>
        <v>19.329999999999998</v>
      </c>
      <c r="H183" s="71">
        <f t="shared" ref="H183:H215" si="2">ROUND(F183*G183,2)</f>
        <v>9.67</v>
      </c>
    </row>
    <row r="184" spans="1:56" ht="12.75" customHeight="1" x14ac:dyDescent="0.2">
      <c r="A184" s="98">
        <v>21</v>
      </c>
      <c r="B184" s="190" t="s">
        <v>105</v>
      </c>
      <c r="C184" s="190"/>
      <c r="D184" s="190"/>
      <c r="E184" s="190"/>
      <c r="F184" s="98">
        <v>0.5</v>
      </c>
      <c r="G184" s="71">
        <f>VLOOKUP(A184,Insumos!$A$2:$D$236,4, )</f>
        <v>19.329999999999998</v>
      </c>
      <c r="H184" s="71">
        <f t="shared" si="2"/>
        <v>9.67</v>
      </c>
    </row>
    <row r="185" spans="1:56" ht="12.75" customHeight="1" x14ac:dyDescent="0.2">
      <c r="A185" s="98">
        <v>22</v>
      </c>
      <c r="B185" s="190" t="s">
        <v>106</v>
      </c>
      <c r="C185" s="190"/>
      <c r="D185" s="190"/>
      <c r="E185" s="190"/>
      <c r="F185" s="98">
        <v>0.5</v>
      </c>
      <c r="G185" s="71">
        <f>VLOOKUP(A185,Insumos!$A$2:$D$236,4, )</f>
        <v>19.329999999999998</v>
      </c>
      <c r="H185" s="71">
        <f t="shared" si="2"/>
        <v>9.67</v>
      </c>
    </row>
    <row r="186" spans="1:56" ht="12.75" customHeight="1" x14ac:dyDescent="0.2">
      <c r="A186" s="98">
        <v>23</v>
      </c>
      <c r="B186" s="190" t="s">
        <v>107</v>
      </c>
      <c r="C186" s="190"/>
      <c r="D186" s="190"/>
      <c r="E186" s="190"/>
      <c r="F186" s="98">
        <v>0.5</v>
      </c>
      <c r="G186" s="71">
        <f>VLOOKUP(A186,Insumos!$A$2:$D$236,4, )</f>
        <v>24.33</v>
      </c>
      <c r="H186" s="71">
        <f t="shared" si="2"/>
        <v>12.17</v>
      </c>
    </row>
    <row r="187" spans="1:56" ht="12.75" customHeight="1" x14ac:dyDescent="0.2">
      <c r="A187" s="98">
        <v>24</v>
      </c>
      <c r="B187" s="190" t="s">
        <v>108</v>
      </c>
      <c r="C187" s="190"/>
      <c r="D187" s="190"/>
      <c r="E187" s="190"/>
      <c r="F187" s="98">
        <v>0.5</v>
      </c>
      <c r="G187" s="71">
        <f>VLOOKUP(A187,Insumos!$A$2:$D$236,4, )</f>
        <v>19.329999999999998</v>
      </c>
      <c r="H187" s="71">
        <f t="shared" si="2"/>
        <v>9.67</v>
      </c>
    </row>
    <row r="188" spans="1:56" ht="12.75" customHeight="1" x14ac:dyDescent="0.2">
      <c r="A188" s="98">
        <v>28</v>
      </c>
      <c r="B188" s="190" t="s">
        <v>112</v>
      </c>
      <c r="C188" s="190"/>
      <c r="D188" s="190"/>
      <c r="E188" s="190"/>
      <c r="F188" s="98">
        <v>0.5</v>
      </c>
      <c r="G188" s="71">
        <f>VLOOKUP(A188,Insumos!$A$2:$D$236,4, )</f>
        <v>36.82</v>
      </c>
      <c r="H188" s="71">
        <f t="shared" si="2"/>
        <v>18.41</v>
      </c>
    </row>
    <row r="189" spans="1:56" ht="12.75" customHeight="1" x14ac:dyDescent="0.2">
      <c r="A189" s="98">
        <v>44</v>
      </c>
      <c r="B189" s="190" t="s">
        <v>128</v>
      </c>
      <c r="C189" s="190"/>
      <c r="D189" s="190"/>
      <c r="E189" s="190"/>
      <c r="F189" s="98">
        <v>0.5</v>
      </c>
      <c r="G189" s="71">
        <f>VLOOKUP(A189,Insumos!$A$2:$D$236,4, )</f>
        <v>23.8</v>
      </c>
      <c r="H189" s="71">
        <f t="shared" si="2"/>
        <v>11.9</v>
      </c>
    </row>
    <row r="190" spans="1:56" ht="12.75" customHeight="1" x14ac:dyDescent="0.2">
      <c r="A190" s="98">
        <v>80</v>
      </c>
      <c r="B190" s="190" t="s">
        <v>164</v>
      </c>
      <c r="C190" s="190"/>
      <c r="D190" s="190"/>
      <c r="E190" s="190"/>
      <c r="F190" s="98">
        <v>0.5</v>
      </c>
      <c r="G190" s="71">
        <f>VLOOKUP(A190,Insumos!$A$2:$D$236,4, )</f>
        <v>1.97</v>
      </c>
      <c r="H190" s="71">
        <f t="shared" si="2"/>
        <v>0.99</v>
      </c>
    </row>
    <row r="191" spans="1:56" ht="12.75" customHeight="1" x14ac:dyDescent="0.2">
      <c r="A191" s="98">
        <v>83</v>
      </c>
      <c r="B191" s="190" t="s">
        <v>167</v>
      </c>
      <c r="C191" s="190"/>
      <c r="D191" s="190"/>
      <c r="E191" s="190"/>
      <c r="F191" s="98">
        <v>0.5</v>
      </c>
      <c r="G191" s="71">
        <f>VLOOKUP(A191,Insumos!$A$2:$D$236,4, )</f>
        <v>189.34</v>
      </c>
      <c r="H191" s="71">
        <f t="shared" si="2"/>
        <v>94.67</v>
      </c>
    </row>
    <row r="192" spans="1:56" ht="12.75" customHeight="1" x14ac:dyDescent="0.2">
      <c r="A192" s="98">
        <v>84</v>
      </c>
      <c r="B192" s="190" t="s">
        <v>168</v>
      </c>
      <c r="C192" s="190"/>
      <c r="D192" s="190"/>
      <c r="E192" s="190"/>
      <c r="F192" s="98">
        <v>0.5</v>
      </c>
      <c r="G192" s="71">
        <f>VLOOKUP(A192,Insumos!$A$2:$D$236,4, )</f>
        <v>126.33</v>
      </c>
      <c r="H192" s="71">
        <f t="shared" si="2"/>
        <v>63.17</v>
      </c>
    </row>
    <row r="193" spans="1:8" ht="12.75" customHeight="1" x14ac:dyDescent="0.2">
      <c r="A193" s="98">
        <v>86</v>
      </c>
      <c r="B193" s="190" t="s">
        <v>170</v>
      </c>
      <c r="C193" s="190"/>
      <c r="D193" s="190"/>
      <c r="E193" s="190"/>
      <c r="F193" s="98">
        <v>0.5</v>
      </c>
      <c r="G193" s="71">
        <f>VLOOKUP(A193,Insumos!$A$2:$D$236,4, )</f>
        <v>90.18</v>
      </c>
      <c r="H193" s="71">
        <f t="shared" si="2"/>
        <v>45.09</v>
      </c>
    </row>
    <row r="194" spans="1:8" ht="12.75" customHeight="1" x14ac:dyDescent="0.2">
      <c r="A194" s="98">
        <v>89</v>
      </c>
      <c r="B194" s="190" t="s">
        <v>173</v>
      </c>
      <c r="C194" s="190"/>
      <c r="D194" s="190"/>
      <c r="E194" s="190"/>
      <c r="F194" s="98">
        <v>0.5</v>
      </c>
      <c r="G194" s="71">
        <f>VLOOKUP(A194,Insumos!$A$2:$D$236,4, )</f>
        <v>20.010000000000002</v>
      </c>
      <c r="H194" s="71">
        <f t="shared" si="2"/>
        <v>10.01</v>
      </c>
    </row>
    <row r="195" spans="1:8" ht="12.75" customHeight="1" x14ac:dyDescent="0.2">
      <c r="A195" s="98">
        <v>91</v>
      </c>
      <c r="B195" s="190" t="s">
        <v>175</v>
      </c>
      <c r="C195" s="190"/>
      <c r="D195" s="190"/>
      <c r="E195" s="190"/>
      <c r="F195" s="98">
        <v>30</v>
      </c>
      <c r="G195" s="71">
        <f>VLOOKUP(A195,Insumos!$A$2:$D$236,4, )</f>
        <v>5.39</v>
      </c>
      <c r="H195" s="71">
        <f t="shared" si="2"/>
        <v>161.69999999999999</v>
      </c>
    </row>
    <row r="196" spans="1:8" ht="12.75" customHeight="1" x14ac:dyDescent="0.2">
      <c r="A196" s="98">
        <v>93</v>
      </c>
      <c r="B196" s="190" t="s">
        <v>177</v>
      </c>
      <c r="C196" s="190"/>
      <c r="D196" s="190"/>
      <c r="E196" s="190"/>
      <c r="F196" s="98">
        <v>0.5</v>
      </c>
      <c r="G196" s="71">
        <f>VLOOKUP(A196,Insumos!$A$2:$D$236,4, )</f>
        <v>16.13</v>
      </c>
      <c r="H196" s="71">
        <f t="shared" si="2"/>
        <v>8.07</v>
      </c>
    </row>
    <row r="197" spans="1:8" ht="12.75" customHeight="1" x14ac:dyDescent="0.2">
      <c r="A197" s="98">
        <v>96</v>
      </c>
      <c r="B197" s="190" t="s">
        <v>180</v>
      </c>
      <c r="C197" s="190"/>
      <c r="D197" s="190"/>
      <c r="E197" s="190"/>
      <c r="F197" s="98">
        <v>0.5</v>
      </c>
      <c r="G197" s="71">
        <f>VLOOKUP(A197,Insumos!$A$2:$D$236,4, )</f>
        <v>23.15</v>
      </c>
      <c r="H197" s="71">
        <f t="shared" si="2"/>
        <v>11.58</v>
      </c>
    </row>
    <row r="198" spans="1:8" ht="12.75" customHeight="1" x14ac:dyDescent="0.2">
      <c r="A198" s="98">
        <v>97</v>
      </c>
      <c r="B198" s="190" t="s">
        <v>181</v>
      </c>
      <c r="C198" s="190"/>
      <c r="D198" s="190"/>
      <c r="E198" s="190"/>
      <c r="F198" s="98">
        <v>0.5</v>
      </c>
      <c r="G198" s="71">
        <f>VLOOKUP(A198,Insumos!$A$2:$D$236,4, )</f>
        <v>12.59</v>
      </c>
      <c r="H198" s="71">
        <f t="shared" si="2"/>
        <v>6.3</v>
      </c>
    </row>
    <row r="199" spans="1:8" ht="12.75" customHeight="1" x14ac:dyDescent="0.2">
      <c r="A199" s="98">
        <v>98</v>
      </c>
      <c r="B199" s="190" t="s">
        <v>561</v>
      </c>
      <c r="C199" s="190"/>
      <c r="D199" s="190"/>
      <c r="E199" s="190"/>
      <c r="F199" s="98">
        <v>0.5</v>
      </c>
      <c r="G199" s="71">
        <f>VLOOKUP(A199,Insumos!$A$2:$D$236,4, )</f>
        <v>112.29</v>
      </c>
      <c r="H199" s="71">
        <f t="shared" si="2"/>
        <v>56.15</v>
      </c>
    </row>
    <row r="200" spans="1:8" ht="12.75" customHeight="1" x14ac:dyDescent="0.2">
      <c r="A200" s="98">
        <v>99</v>
      </c>
      <c r="B200" s="190" t="s">
        <v>183</v>
      </c>
      <c r="C200" s="190"/>
      <c r="D200" s="190"/>
      <c r="E200" s="190"/>
      <c r="F200" s="98">
        <v>0.5</v>
      </c>
      <c r="G200" s="71">
        <f>VLOOKUP(A200,Insumos!$A$2:$D$236,4, )</f>
        <v>13.59</v>
      </c>
      <c r="H200" s="71">
        <f t="shared" si="2"/>
        <v>6.8</v>
      </c>
    </row>
    <row r="201" spans="1:8" ht="12.75" customHeight="1" x14ac:dyDescent="0.2">
      <c r="A201" s="98">
        <v>131</v>
      </c>
      <c r="B201" s="190" t="s">
        <v>215</v>
      </c>
      <c r="C201" s="190"/>
      <c r="D201" s="190"/>
      <c r="E201" s="190"/>
      <c r="F201" s="98">
        <v>0.5</v>
      </c>
      <c r="G201" s="71">
        <f>VLOOKUP(A201,Insumos!$A$2:$D$236,4, )</f>
        <v>7.03</v>
      </c>
      <c r="H201" s="71">
        <f t="shared" si="2"/>
        <v>3.52</v>
      </c>
    </row>
    <row r="202" spans="1:8" ht="12.75" customHeight="1" x14ac:dyDescent="0.2">
      <c r="A202" s="98">
        <v>138</v>
      </c>
      <c r="B202" s="190" t="s">
        <v>222</v>
      </c>
      <c r="C202" s="190"/>
      <c r="D202" s="190"/>
      <c r="E202" s="190"/>
      <c r="F202" s="98">
        <v>0.5</v>
      </c>
      <c r="G202" s="71">
        <f>VLOOKUP(A202,Insumos!$A$2:$D$236,4, )</f>
        <v>10.9</v>
      </c>
      <c r="H202" s="71">
        <f t="shared" si="2"/>
        <v>5.45</v>
      </c>
    </row>
    <row r="203" spans="1:8" ht="12.75" customHeight="1" x14ac:dyDescent="0.2">
      <c r="A203" s="98">
        <v>140</v>
      </c>
      <c r="B203" s="190" t="s">
        <v>224</v>
      </c>
      <c r="C203" s="190"/>
      <c r="D203" s="190"/>
      <c r="E203" s="190"/>
      <c r="F203" s="98">
        <v>0.5</v>
      </c>
      <c r="G203" s="71">
        <f>VLOOKUP(A203,Insumos!$A$2:$D$236,4, )</f>
        <v>22.94</v>
      </c>
      <c r="H203" s="71">
        <f t="shared" si="2"/>
        <v>11.47</v>
      </c>
    </row>
    <row r="204" spans="1:8" ht="12.75" customHeight="1" x14ac:dyDescent="0.2">
      <c r="A204" s="98">
        <v>171</v>
      </c>
      <c r="B204" s="190" t="s">
        <v>255</v>
      </c>
      <c r="C204" s="190"/>
      <c r="D204" s="190"/>
      <c r="E204" s="190"/>
      <c r="F204" s="98">
        <v>0.5</v>
      </c>
      <c r="G204" s="71">
        <f>VLOOKUP(A204,Insumos!$A$2:$D$236,4, )</f>
        <v>70.56</v>
      </c>
      <c r="H204" s="71">
        <f t="shared" si="2"/>
        <v>35.28</v>
      </c>
    </row>
    <row r="205" spans="1:8" ht="12.75" customHeight="1" x14ac:dyDescent="0.2">
      <c r="A205" s="98">
        <v>172</v>
      </c>
      <c r="B205" s="190" t="s">
        <v>256</v>
      </c>
      <c r="C205" s="190"/>
      <c r="D205" s="190"/>
      <c r="E205" s="190"/>
      <c r="F205" s="98">
        <v>0.5</v>
      </c>
      <c r="G205" s="71">
        <f>VLOOKUP(A205,Insumos!$A$2:$D$236,4, )</f>
        <v>39.950000000000003</v>
      </c>
      <c r="H205" s="71">
        <f t="shared" si="2"/>
        <v>19.98</v>
      </c>
    </row>
    <row r="206" spans="1:8" ht="12.75" customHeight="1" x14ac:dyDescent="0.2">
      <c r="A206" s="98">
        <v>189</v>
      </c>
      <c r="B206" s="190" t="s">
        <v>273</v>
      </c>
      <c r="C206" s="190"/>
      <c r="D206" s="190"/>
      <c r="E206" s="190"/>
      <c r="F206" s="98">
        <v>0.5</v>
      </c>
      <c r="G206" s="71">
        <f>VLOOKUP(A206,Insumos!$A$2:$D$236,4, )</f>
        <v>3.37</v>
      </c>
      <c r="H206" s="71">
        <f t="shared" si="2"/>
        <v>1.69</v>
      </c>
    </row>
    <row r="207" spans="1:8" ht="12.75" customHeight="1" x14ac:dyDescent="0.2">
      <c r="A207" s="98">
        <v>190</v>
      </c>
      <c r="B207" s="190" t="s">
        <v>274</v>
      </c>
      <c r="C207" s="190"/>
      <c r="D207" s="190"/>
      <c r="E207" s="190"/>
      <c r="F207" s="98">
        <v>0.5</v>
      </c>
      <c r="G207" s="71">
        <f>VLOOKUP(A207,Insumos!$A$2:$D$236,4, )</f>
        <v>23.79</v>
      </c>
      <c r="H207" s="71">
        <f t="shared" si="2"/>
        <v>11.9</v>
      </c>
    </row>
    <row r="208" spans="1:8" ht="12.75" customHeight="1" x14ac:dyDescent="0.2">
      <c r="A208" s="98">
        <v>193</v>
      </c>
      <c r="B208" s="190" t="s">
        <v>277</v>
      </c>
      <c r="C208" s="190"/>
      <c r="D208" s="190"/>
      <c r="E208" s="190"/>
      <c r="F208" s="98">
        <v>0.5</v>
      </c>
      <c r="G208" s="71">
        <f>VLOOKUP(A208,Insumos!$A$2:$D$236,4, )</f>
        <v>2.33</v>
      </c>
      <c r="H208" s="71">
        <f t="shared" si="2"/>
        <v>1.17</v>
      </c>
    </row>
    <row r="209" spans="1:56" ht="12.75" customHeight="1" x14ac:dyDescent="0.2">
      <c r="A209" s="98">
        <v>194</v>
      </c>
      <c r="B209" s="190" t="s">
        <v>278</v>
      </c>
      <c r="C209" s="190"/>
      <c r="D209" s="190"/>
      <c r="E209" s="190"/>
      <c r="F209" s="98">
        <v>0.5</v>
      </c>
      <c r="G209" s="71">
        <f>VLOOKUP(A209,Insumos!$A$2:$D$236,4, )</f>
        <v>2.11</v>
      </c>
      <c r="H209" s="71">
        <f t="shared" si="2"/>
        <v>1.06</v>
      </c>
    </row>
    <row r="210" spans="1:56" ht="12.75" customHeight="1" x14ac:dyDescent="0.2">
      <c r="A210" s="98">
        <v>195</v>
      </c>
      <c r="B210" s="190" t="s">
        <v>279</v>
      </c>
      <c r="C210" s="190"/>
      <c r="D210" s="190"/>
      <c r="E210" s="190"/>
      <c r="F210" s="98">
        <v>0.5</v>
      </c>
      <c r="G210" s="71">
        <f>VLOOKUP(A210,Insumos!$A$2:$D$236,4, )</f>
        <v>1.98</v>
      </c>
      <c r="H210" s="71">
        <f t="shared" si="2"/>
        <v>0.99</v>
      </c>
    </row>
    <row r="211" spans="1:56" ht="12.75" customHeight="1" x14ac:dyDescent="0.2">
      <c r="A211" s="98">
        <v>196</v>
      </c>
      <c r="B211" s="190" t="s">
        <v>280</v>
      </c>
      <c r="C211" s="190"/>
      <c r="D211" s="190"/>
      <c r="E211" s="190"/>
      <c r="F211" s="98">
        <v>0.5</v>
      </c>
      <c r="G211" s="71">
        <f>VLOOKUP(A211,Insumos!$A$2:$D$236,4, )</f>
        <v>2.35</v>
      </c>
      <c r="H211" s="71">
        <f t="shared" si="2"/>
        <v>1.18</v>
      </c>
    </row>
    <row r="212" spans="1:56" ht="12.75" customHeight="1" x14ac:dyDescent="0.2">
      <c r="A212" s="98">
        <v>197</v>
      </c>
      <c r="B212" s="190" t="s">
        <v>281</v>
      </c>
      <c r="C212" s="190"/>
      <c r="D212" s="190"/>
      <c r="E212" s="190"/>
      <c r="F212" s="98">
        <v>0.5</v>
      </c>
      <c r="G212" s="71">
        <f>VLOOKUP(A212,Insumos!$A$2:$D$236,4, )</f>
        <v>2.46</v>
      </c>
      <c r="H212" s="71">
        <f t="shared" si="2"/>
        <v>1.23</v>
      </c>
    </row>
    <row r="213" spans="1:56" ht="12.75" customHeight="1" x14ac:dyDescent="0.2">
      <c r="A213" s="98">
        <v>215</v>
      </c>
      <c r="B213" s="190" t="s">
        <v>299</v>
      </c>
      <c r="C213" s="190"/>
      <c r="D213" s="190"/>
      <c r="E213" s="190"/>
      <c r="F213" s="98">
        <v>0.5</v>
      </c>
      <c r="G213" s="71">
        <f>VLOOKUP(A213,Insumos!$A$2:$D$236,4, )</f>
        <v>15.51</v>
      </c>
      <c r="H213" s="71">
        <f t="shared" si="2"/>
        <v>7.76</v>
      </c>
    </row>
    <row r="214" spans="1:56" ht="12.75" customHeight="1" x14ac:dyDescent="0.2">
      <c r="A214" s="98">
        <v>224</v>
      </c>
      <c r="B214" s="190" t="s">
        <v>308</v>
      </c>
      <c r="C214" s="190"/>
      <c r="D214" s="190"/>
      <c r="E214" s="190"/>
      <c r="F214" s="98">
        <v>0.5</v>
      </c>
      <c r="G214" s="71">
        <f>VLOOKUP(A214,Insumos!$A$2:$D$236,4, )</f>
        <v>168.36</v>
      </c>
      <c r="H214" s="71">
        <f t="shared" si="2"/>
        <v>84.18</v>
      </c>
    </row>
    <row r="215" spans="1:56" ht="12.75" customHeight="1" x14ac:dyDescent="0.2">
      <c r="A215" s="98">
        <v>235</v>
      </c>
      <c r="B215" s="190" t="s">
        <v>319</v>
      </c>
      <c r="C215" s="190"/>
      <c r="D215" s="190"/>
      <c r="E215" s="190"/>
      <c r="F215" s="98">
        <v>0.5</v>
      </c>
      <c r="G215" s="71">
        <f>VLOOKUP(A215,Insumos!$A$2:$D$236,4, )</f>
        <v>15.02</v>
      </c>
      <c r="H215" s="71">
        <f t="shared" si="2"/>
        <v>7.51</v>
      </c>
    </row>
    <row r="216" spans="1:56" x14ac:dyDescent="0.2">
      <c r="A216" s="193" t="s">
        <v>516</v>
      </c>
      <c r="B216" s="193"/>
      <c r="C216" s="193"/>
      <c r="D216" s="193"/>
      <c r="E216" s="193"/>
      <c r="F216" s="193"/>
      <c r="G216" s="193"/>
      <c r="H216" s="118">
        <f>SUM(H183:H215)</f>
        <v>740.06</v>
      </c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</row>
    <row r="217" spans="1:56" x14ac:dyDescent="0.2">
      <c r="A217" s="193" t="s">
        <v>522</v>
      </c>
      <c r="B217" s="193"/>
      <c r="C217" s="193"/>
      <c r="D217" s="193"/>
      <c r="E217" s="193"/>
      <c r="F217" s="193"/>
      <c r="G217" s="193"/>
      <c r="H217" s="98" t="str">
        <f>G21</f>
        <v>1</v>
      </c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</row>
    <row r="218" spans="1:56" x14ac:dyDescent="0.2">
      <c r="A218" s="193" t="s">
        <v>20</v>
      </c>
      <c r="B218" s="193"/>
      <c r="C218" s="193"/>
      <c r="D218" s="193"/>
      <c r="E218" s="193"/>
      <c r="F218" s="193"/>
      <c r="G218" s="193"/>
      <c r="H218" s="98">
        <f>G20</f>
        <v>3</v>
      </c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</row>
    <row r="219" spans="1:56" x14ac:dyDescent="0.2">
      <c r="A219" s="193" t="s">
        <v>546</v>
      </c>
      <c r="B219" s="193"/>
      <c r="C219" s="193"/>
      <c r="D219" s="193"/>
      <c r="E219" s="193"/>
      <c r="F219" s="193"/>
      <c r="G219" s="193"/>
      <c r="H219" s="71">
        <f>H216*H217*H218</f>
        <v>2220.1799999999998</v>
      </c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</row>
    <row r="220" spans="1:56" x14ac:dyDescent="0.2">
      <c r="A220" s="171"/>
      <c r="B220" s="171"/>
      <c r="C220" s="171"/>
      <c r="D220" s="171"/>
      <c r="E220" s="171"/>
      <c r="F220" s="171"/>
      <c r="G220" s="171"/>
      <c r="H220" s="171"/>
    </row>
    <row r="221" spans="1:56" x14ac:dyDescent="0.2">
      <c r="A221" s="175" t="s">
        <v>517</v>
      </c>
      <c r="B221" s="175"/>
      <c r="C221" s="175"/>
      <c r="D221" s="175"/>
      <c r="E221" s="175"/>
      <c r="F221" s="175"/>
      <c r="G221" s="175"/>
      <c r="H221" s="175"/>
    </row>
    <row r="222" spans="1:56" ht="25.5" x14ac:dyDescent="0.2">
      <c r="A222" s="79" t="s">
        <v>18</v>
      </c>
      <c r="B222" s="156" t="s">
        <v>80</v>
      </c>
      <c r="C222" s="156"/>
      <c r="D222" s="79" t="s">
        <v>508</v>
      </c>
      <c r="E222" s="79" t="s">
        <v>493</v>
      </c>
      <c r="F222" s="79" t="s">
        <v>518</v>
      </c>
      <c r="G222" s="97" t="s">
        <v>519</v>
      </c>
      <c r="H222" s="79" t="s">
        <v>520</v>
      </c>
    </row>
    <row r="223" spans="1:56" ht="20.85" customHeight="1" x14ac:dyDescent="0.2">
      <c r="A223" s="98">
        <v>10</v>
      </c>
      <c r="B223" s="190" t="s">
        <v>94</v>
      </c>
      <c r="C223" s="190"/>
      <c r="D223" s="124">
        <v>3</v>
      </c>
      <c r="E223" s="71">
        <f>VLOOKUP(A223,Insumos!$A$2:$D$236,4, )</f>
        <v>16.59</v>
      </c>
      <c r="F223" s="98">
        <v>120</v>
      </c>
      <c r="G223" s="71">
        <f t="shared" ref="G223:G264" si="3">ROUND((D223*E223*$H$270)/12,2)</f>
        <v>0.14000000000000001</v>
      </c>
      <c r="H223" s="71">
        <f t="shared" ref="H223:H264" si="4">ROUND((E223/F223*D223)+G223,2)</f>
        <v>0.55000000000000004</v>
      </c>
    </row>
    <row r="224" spans="1:56" ht="20.85" customHeight="1" x14ac:dyDescent="0.2">
      <c r="A224" s="98">
        <v>11</v>
      </c>
      <c r="B224" s="190" t="s">
        <v>95</v>
      </c>
      <c r="C224" s="190"/>
      <c r="D224" s="124">
        <v>3</v>
      </c>
      <c r="E224" s="71">
        <f>VLOOKUP(A224,Insumos!$A$2:$D$236,4, )</f>
        <v>77.17</v>
      </c>
      <c r="F224" s="98">
        <v>120</v>
      </c>
      <c r="G224" s="71">
        <f t="shared" si="3"/>
        <v>0.66</v>
      </c>
      <c r="H224" s="71">
        <f t="shared" si="4"/>
        <v>2.59</v>
      </c>
    </row>
    <row r="225" spans="1:8" ht="20.85" customHeight="1" x14ac:dyDescent="0.2">
      <c r="A225" s="98">
        <v>36</v>
      </c>
      <c r="B225" s="190" t="s">
        <v>120</v>
      </c>
      <c r="C225" s="190"/>
      <c r="D225" s="124">
        <v>3</v>
      </c>
      <c r="E225" s="71">
        <f>VLOOKUP(A225,Insumos!$A$2:$D$236,4, )</f>
        <v>127.37</v>
      </c>
      <c r="F225" s="98">
        <v>120</v>
      </c>
      <c r="G225" s="71">
        <f t="shared" si="3"/>
        <v>1.08</v>
      </c>
      <c r="H225" s="71">
        <f t="shared" si="4"/>
        <v>4.26</v>
      </c>
    </row>
    <row r="226" spans="1:8" ht="40.35" customHeight="1" x14ac:dyDescent="0.2">
      <c r="A226" s="98">
        <v>37</v>
      </c>
      <c r="B226" s="190" t="s">
        <v>562</v>
      </c>
      <c r="C226" s="190"/>
      <c r="D226" s="124">
        <v>3</v>
      </c>
      <c r="E226" s="71">
        <f>VLOOKUP(A226,Insumos!$A$2:$D$236,4, )</f>
        <v>46.9</v>
      </c>
      <c r="F226" s="98">
        <v>120</v>
      </c>
      <c r="G226" s="71">
        <f t="shared" si="3"/>
        <v>0.4</v>
      </c>
      <c r="H226" s="71">
        <f t="shared" si="4"/>
        <v>1.57</v>
      </c>
    </row>
    <row r="227" spans="1:8" ht="20.85" customHeight="1" x14ac:dyDescent="0.2">
      <c r="A227" s="98">
        <v>38</v>
      </c>
      <c r="B227" s="190" t="s">
        <v>122</v>
      </c>
      <c r="C227" s="190" t="s">
        <v>563</v>
      </c>
      <c r="D227" s="124">
        <v>3</v>
      </c>
      <c r="E227" s="71">
        <f>VLOOKUP(A227,Insumos!$A$2:$D$236,4, )</f>
        <v>39.25</v>
      </c>
      <c r="F227" s="98">
        <v>120</v>
      </c>
      <c r="G227" s="71">
        <f t="shared" si="3"/>
        <v>0.33</v>
      </c>
      <c r="H227" s="71">
        <f t="shared" si="4"/>
        <v>1.31</v>
      </c>
    </row>
    <row r="228" spans="1:8" ht="30.6" customHeight="1" x14ac:dyDescent="0.2">
      <c r="A228" s="98">
        <v>45</v>
      </c>
      <c r="B228" s="190" t="s">
        <v>129</v>
      </c>
      <c r="C228" s="190"/>
      <c r="D228" s="124">
        <v>3</v>
      </c>
      <c r="E228" s="71">
        <f>VLOOKUP(A228,Insumos!$A$2:$D$236,4, )</f>
        <v>31.35</v>
      </c>
      <c r="F228" s="98">
        <v>120</v>
      </c>
      <c r="G228" s="71">
        <f t="shared" si="3"/>
        <v>0.27</v>
      </c>
      <c r="H228" s="71">
        <f t="shared" si="4"/>
        <v>1.05</v>
      </c>
    </row>
    <row r="229" spans="1:8" ht="20.85" customHeight="1" x14ac:dyDescent="0.2">
      <c r="A229" s="98">
        <v>67</v>
      </c>
      <c r="B229" s="190" t="s">
        <v>151</v>
      </c>
      <c r="C229" s="190"/>
      <c r="D229" s="124">
        <v>3</v>
      </c>
      <c r="E229" s="71">
        <f>VLOOKUP(A229,Insumos!$A$2:$D$236,4, )</f>
        <v>29.27</v>
      </c>
      <c r="F229" s="98">
        <v>120</v>
      </c>
      <c r="G229" s="71">
        <f t="shared" si="3"/>
        <v>0.25</v>
      </c>
      <c r="H229" s="71">
        <f t="shared" si="4"/>
        <v>0.98</v>
      </c>
    </row>
    <row r="230" spans="1:8" ht="30.6" customHeight="1" x14ac:dyDescent="0.2">
      <c r="A230" s="98">
        <v>68</v>
      </c>
      <c r="B230" s="190" t="s">
        <v>152</v>
      </c>
      <c r="C230" s="190"/>
      <c r="D230" s="124">
        <v>3</v>
      </c>
      <c r="E230" s="71">
        <f>VLOOKUP(A230,Insumos!$A$2:$D$236,4, )</f>
        <v>32.58</v>
      </c>
      <c r="F230" s="98">
        <v>120</v>
      </c>
      <c r="G230" s="71">
        <f t="shared" si="3"/>
        <v>0.28000000000000003</v>
      </c>
      <c r="H230" s="71">
        <f t="shared" si="4"/>
        <v>1.0900000000000001</v>
      </c>
    </row>
    <row r="231" spans="1:8" ht="30.6" customHeight="1" x14ac:dyDescent="0.2">
      <c r="A231" s="98">
        <v>69</v>
      </c>
      <c r="B231" s="190" t="s">
        <v>153</v>
      </c>
      <c r="C231" s="190" t="s">
        <v>564</v>
      </c>
      <c r="D231" s="124">
        <v>3</v>
      </c>
      <c r="E231" s="71">
        <f>VLOOKUP(A231,Insumos!$A$2:$D$236,4, )</f>
        <v>28.36</v>
      </c>
      <c r="F231" s="98">
        <v>120</v>
      </c>
      <c r="G231" s="71">
        <f t="shared" si="3"/>
        <v>0.24</v>
      </c>
      <c r="H231" s="71">
        <f t="shared" si="4"/>
        <v>0.95</v>
      </c>
    </row>
    <row r="232" spans="1:8" ht="30.6" customHeight="1" x14ac:dyDescent="0.2">
      <c r="A232" s="98">
        <v>75</v>
      </c>
      <c r="B232" s="190" t="s">
        <v>159</v>
      </c>
      <c r="C232" s="190"/>
      <c r="D232" s="124">
        <v>3</v>
      </c>
      <c r="E232" s="71">
        <f>VLOOKUP(A232,Insumos!$A$2:$D$236,4, )</f>
        <v>65.349999999999994</v>
      </c>
      <c r="F232" s="98">
        <v>120</v>
      </c>
      <c r="G232" s="71">
        <f t="shared" si="3"/>
        <v>0.56000000000000005</v>
      </c>
      <c r="H232" s="71">
        <f t="shared" si="4"/>
        <v>2.19</v>
      </c>
    </row>
    <row r="233" spans="1:8" ht="20.85" customHeight="1" x14ac:dyDescent="0.2">
      <c r="A233" s="98">
        <v>82</v>
      </c>
      <c r="B233" s="190" t="s">
        <v>166</v>
      </c>
      <c r="C233" s="190"/>
      <c r="D233" s="124">
        <v>3</v>
      </c>
      <c r="E233" s="71">
        <f>VLOOKUP(A233,Insumos!$A$2:$D$236,4, )</f>
        <v>28.91</v>
      </c>
      <c r="F233" s="98">
        <v>120</v>
      </c>
      <c r="G233" s="71">
        <f t="shared" si="3"/>
        <v>0.25</v>
      </c>
      <c r="H233" s="71">
        <f t="shared" si="4"/>
        <v>0.97</v>
      </c>
    </row>
    <row r="234" spans="1:8" ht="20.85" customHeight="1" x14ac:dyDescent="0.2">
      <c r="A234" s="98">
        <v>88</v>
      </c>
      <c r="B234" s="190" t="s">
        <v>172</v>
      </c>
      <c r="C234" s="190"/>
      <c r="D234" s="124">
        <v>3</v>
      </c>
      <c r="E234" s="71">
        <f>VLOOKUP(A234,Insumos!$A$2:$D$236,4, )</f>
        <v>39.270000000000003</v>
      </c>
      <c r="F234" s="98">
        <v>120</v>
      </c>
      <c r="G234" s="71">
        <f t="shared" si="3"/>
        <v>0.33</v>
      </c>
      <c r="H234" s="71">
        <f t="shared" si="4"/>
        <v>1.31</v>
      </c>
    </row>
    <row r="235" spans="1:8" ht="20.85" customHeight="1" x14ac:dyDescent="0.2">
      <c r="A235" s="98">
        <v>90</v>
      </c>
      <c r="B235" s="190" t="s">
        <v>174</v>
      </c>
      <c r="C235" s="190"/>
      <c r="D235" s="124">
        <v>3</v>
      </c>
      <c r="E235" s="71">
        <f>VLOOKUP(A235,Insumos!$A$2:$D$236,4, )</f>
        <v>63.6</v>
      </c>
      <c r="F235" s="98">
        <v>120</v>
      </c>
      <c r="G235" s="71">
        <f t="shared" si="3"/>
        <v>0.54</v>
      </c>
      <c r="H235" s="71">
        <f t="shared" si="4"/>
        <v>2.13</v>
      </c>
    </row>
    <row r="236" spans="1:8" ht="12.75" customHeight="1" x14ac:dyDescent="0.2">
      <c r="A236" s="98">
        <v>110</v>
      </c>
      <c r="B236" s="190" t="s">
        <v>194</v>
      </c>
      <c r="C236" s="190"/>
      <c r="D236" s="124">
        <v>3</v>
      </c>
      <c r="E236" s="71">
        <f>VLOOKUP(A236,Insumos!$A$2:$D$236,4, )</f>
        <v>16.32</v>
      </c>
      <c r="F236" s="98">
        <v>120</v>
      </c>
      <c r="G236" s="71">
        <f t="shared" si="3"/>
        <v>0.14000000000000001</v>
      </c>
      <c r="H236" s="71">
        <f t="shared" si="4"/>
        <v>0.55000000000000004</v>
      </c>
    </row>
    <row r="237" spans="1:8" ht="12.75" customHeight="1" x14ac:dyDescent="0.2">
      <c r="A237" s="98">
        <v>111</v>
      </c>
      <c r="B237" s="190" t="s">
        <v>195</v>
      </c>
      <c r="C237" s="190"/>
      <c r="D237" s="124">
        <v>3</v>
      </c>
      <c r="E237" s="71">
        <f>VLOOKUP(A237,Insumos!$A$2:$D$236,4, )</f>
        <v>39.22</v>
      </c>
      <c r="F237" s="98">
        <v>120</v>
      </c>
      <c r="G237" s="71">
        <f t="shared" si="3"/>
        <v>0.33</v>
      </c>
      <c r="H237" s="71">
        <f t="shared" si="4"/>
        <v>1.31</v>
      </c>
    </row>
    <row r="238" spans="1:8" ht="12.75" customHeight="1" x14ac:dyDescent="0.2">
      <c r="A238" s="98">
        <v>122</v>
      </c>
      <c r="B238" s="190" t="s">
        <v>206</v>
      </c>
      <c r="C238" s="190"/>
      <c r="D238" s="124">
        <v>3</v>
      </c>
      <c r="E238" s="71">
        <f>VLOOKUP(A238,Insumos!$A$2:$D$236,4, )</f>
        <v>31.37</v>
      </c>
      <c r="F238" s="98">
        <v>120</v>
      </c>
      <c r="G238" s="71">
        <f t="shared" si="3"/>
        <v>0.27</v>
      </c>
      <c r="H238" s="71">
        <f t="shared" si="4"/>
        <v>1.05</v>
      </c>
    </row>
    <row r="239" spans="1:8" ht="12.75" customHeight="1" x14ac:dyDescent="0.2">
      <c r="A239" s="98">
        <v>123</v>
      </c>
      <c r="B239" s="190" t="s">
        <v>565</v>
      </c>
      <c r="C239" s="190"/>
      <c r="D239" s="124">
        <v>3</v>
      </c>
      <c r="E239" s="71">
        <f>VLOOKUP(A239,Insumos!$A$2:$D$236,4, )</f>
        <v>53.44</v>
      </c>
      <c r="F239" s="98">
        <v>120</v>
      </c>
      <c r="G239" s="71">
        <f t="shared" si="3"/>
        <v>0.45</v>
      </c>
      <c r="H239" s="71">
        <f t="shared" si="4"/>
        <v>1.79</v>
      </c>
    </row>
    <row r="240" spans="1:8" ht="20.85" customHeight="1" x14ac:dyDescent="0.2">
      <c r="A240" s="98">
        <v>125</v>
      </c>
      <c r="B240" s="190" t="s">
        <v>209</v>
      </c>
      <c r="C240" s="190"/>
      <c r="D240" s="124">
        <v>3</v>
      </c>
      <c r="E240" s="71">
        <f>VLOOKUP(A240,Insumos!$A$2:$D$236,4, )</f>
        <v>115.64</v>
      </c>
      <c r="F240" s="98">
        <v>120</v>
      </c>
      <c r="G240" s="71">
        <f t="shared" si="3"/>
        <v>0.98</v>
      </c>
      <c r="H240" s="71">
        <f t="shared" si="4"/>
        <v>3.87</v>
      </c>
    </row>
    <row r="241" spans="1:8" ht="40.35" customHeight="1" x14ac:dyDescent="0.2">
      <c r="A241" s="98">
        <v>127</v>
      </c>
      <c r="B241" s="190" t="s">
        <v>211</v>
      </c>
      <c r="C241" s="190"/>
      <c r="D241" s="124">
        <v>1</v>
      </c>
      <c r="E241" s="71">
        <f>VLOOKUP(A241,Insumos!$A$2:$D$236,4, )</f>
        <v>1865.29</v>
      </c>
      <c r="F241" s="98">
        <v>120</v>
      </c>
      <c r="G241" s="71">
        <f t="shared" si="3"/>
        <v>5.28</v>
      </c>
      <c r="H241" s="71">
        <f t="shared" si="4"/>
        <v>20.82</v>
      </c>
    </row>
    <row r="242" spans="1:8" ht="40.35" customHeight="1" x14ac:dyDescent="0.2">
      <c r="A242" s="98">
        <v>128</v>
      </c>
      <c r="B242" s="190" t="s">
        <v>212</v>
      </c>
      <c r="C242" s="190"/>
      <c r="D242" s="124">
        <v>3</v>
      </c>
      <c r="E242" s="71">
        <f>VLOOKUP(A242,Insumos!$A$2:$D$236,4, )</f>
        <v>42.45</v>
      </c>
      <c r="F242" s="98">
        <v>120</v>
      </c>
      <c r="G242" s="71">
        <f t="shared" si="3"/>
        <v>0.36</v>
      </c>
      <c r="H242" s="71">
        <f t="shared" si="4"/>
        <v>1.42</v>
      </c>
    </row>
    <row r="243" spans="1:8" ht="127.7" customHeight="1" x14ac:dyDescent="0.2">
      <c r="A243" s="98">
        <v>133</v>
      </c>
      <c r="B243" s="190" t="s">
        <v>217</v>
      </c>
      <c r="C243" s="190"/>
      <c r="D243" s="124">
        <v>1</v>
      </c>
      <c r="E243" s="71">
        <f>VLOOKUP(A243,Insumos!$A$2:$D$236,4, )</f>
        <v>1160.22</v>
      </c>
      <c r="F243" s="98">
        <v>120</v>
      </c>
      <c r="G243" s="71">
        <f t="shared" si="3"/>
        <v>3.29</v>
      </c>
      <c r="H243" s="71">
        <f t="shared" si="4"/>
        <v>12.96</v>
      </c>
    </row>
    <row r="244" spans="1:8" ht="49.9" customHeight="1" x14ac:dyDescent="0.2">
      <c r="A244" s="98">
        <v>134</v>
      </c>
      <c r="B244" s="190" t="s">
        <v>218</v>
      </c>
      <c r="C244" s="190"/>
      <c r="D244" s="124">
        <v>1</v>
      </c>
      <c r="E244" s="71">
        <f>VLOOKUP(A244,Insumos!$A$2:$D$236,4, )</f>
        <v>3507.66</v>
      </c>
      <c r="F244" s="98">
        <v>120</v>
      </c>
      <c r="G244" s="71">
        <f t="shared" si="3"/>
        <v>9.94</v>
      </c>
      <c r="H244" s="71">
        <f t="shared" si="4"/>
        <v>39.17</v>
      </c>
    </row>
    <row r="245" spans="1:8" ht="59.65" customHeight="1" x14ac:dyDescent="0.2">
      <c r="A245" s="98">
        <v>135</v>
      </c>
      <c r="B245" s="190" t="s">
        <v>219</v>
      </c>
      <c r="C245" s="190"/>
      <c r="D245" s="124">
        <v>0</v>
      </c>
      <c r="E245" s="71">
        <f>VLOOKUP(A245,Insumos!$A$2:$D$236,4, )</f>
        <v>1299.5999999999999</v>
      </c>
      <c r="F245" s="98">
        <v>120</v>
      </c>
      <c r="G245" s="71">
        <f t="shared" si="3"/>
        <v>0</v>
      </c>
      <c r="H245" s="71">
        <f t="shared" si="4"/>
        <v>0</v>
      </c>
    </row>
    <row r="246" spans="1:8" ht="12.75" customHeight="1" x14ac:dyDescent="0.2">
      <c r="A246" s="98">
        <v>142</v>
      </c>
      <c r="B246" s="190" t="s">
        <v>226</v>
      </c>
      <c r="C246" s="190"/>
      <c r="D246" s="124">
        <v>3</v>
      </c>
      <c r="E246" s="71">
        <f>VLOOKUP(A246,Insumos!$A$2:$D$236,4, )</f>
        <v>24.11</v>
      </c>
      <c r="F246" s="98">
        <v>120</v>
      </c>
      <c r="G246" s="71">
        <f t="shared" si="3"/>
        <v>0.2</v>
      </c>
      <c r="H246" s="71">
        <f t="shared" si="4"/>
        <v>0.8</v>
      </c>
    </row>
    <row r="247" spans="1:8" ht="20.85" customHeight="1" x14ac:dyDescent="0.2">
      <c r="A247" s="98">
        <v>143</v>
      </c>
      <c r="B247" s="190" t="s">
        <v>227</v>
      </c>
      <c r="C247" s="190"/>
      <c r="D247" s="124">
        <v>3</v>
      </c>
      <c r="E247" s="71">
        <f>VLOOKUP(A247,Insumos!$A$2:$D$236,4, )</f>
        <v>53.47</v>
      </c>
      <c r="F247" s="98">
        <v>120</v>
      </c>
      <c r="G247" s="71">
        <f t="shared" si="3"/>
        <v>0.45</v>
      </c>
      <c r="H247" s="71">
        <f t="shared" si="4"/>
        <v>1.79</v>
      </c>
    </row>
    <row r="248" spans="1:8" ht="20.85" customHeight="1" x14ac:dyDescent="0.2">
      <c r="A248" s="98">
        <v>144</v>
      </c>
      <c r="B248" s="190" t="s">
        <v>228</v>
      </c>
      <c r="C248" s="190"/>
      <c r="D248" s="124">
        <v>3</v>
      </c>
      <c r="E248" s="71">
        <f>VLOOKUP(A248,Insumos!$A$2:$D$236,4, )</f>
        <v>45.53</v>
      </c>
      <c r="F248" s="98">
        <v>120</v>
      </c>
      <c r="G248" s="71">
        <f t="shared" si="3"/>
        <v>0.39</v>
      </c>
      <c r="H248" s="71">
        <f t="shared" si="4"/>
        <v>1.53</v>
      </c>
    </row>
    <row r="249" spans="1:8" ht="12.75" customHeight="1" x14ac:dyDescent="0.2">
      <c r="A249" s="98">
        <v>158</v>
      </c>
      <c r="B249" s="190" t="s">
        <v>242</v>
      </c>
      <c r="C249" s="190"/>
      <c r="D249" s="124">
        <v>3</v>
      </c>
      <c r="E249" s="71">
        <f>VLOOKUP(A249,Insumos!$A$2:$D$236,4, )</f>
        <v>56.31</v>
      </c>
      <c r="F249" s="98">
        <v>120</v>
      </c>
      <c r="G249" s="71">
        <f t="shared" si="3"/>
        <v>0.48</v>
      </c>
      <c r="H249" s="71">
        <f t="shared" si="4"/>
        <v>1.89</v>
      </c>
    </row>
    <row r="250" spans="1:8" ht="20.85" customHeight="1" x14ac:dyDescent="0.2">
      <c r="A250" s="98">
        <v>161</v>
      </c>
      <c r="B250" s="190" t="s">
        <v>245</v>
      </c>
      <c r="C250" s="190"/>
      <c r="D250" s="124">
        <v>1</v>
      </c>
      <c r="E250" s="71">
        <f>VLOOKUP(A250,Insumos!$A$2:$D$236,4, )</f>
        <v>237.65</v>
      </c>
      <c r="F250" s="98">
        <v>120</v>
      </c>
      <c r="G250" s="71">
        <f t="shared" si="3"/>
        <v>0.67</v>
      </c>
      <c r="H250" s="71">
        <f t="shared" si="4"/>
        <v>2.65</v>
      </c>
    </row>
    <row r="251" spans="1:8" ht="88.9" customHeight="1" x14ac:dyDescent="0.2">
      <c r="A251" s="98">
        <v>163</v>
      </c>
      <c r="B251" s="190" t="s">
        <v>566</v>
      </c>
      <c r="C251" s="190"/>
      <c r="D251" s="124">
        <v>3</v>
      </c>
      <c r="E251" s="71">
        <f>VLOOKUP(A251,Insumos!$A$2:$D$236,4, )</f>
        <v>32.869999999999997</v>
      </c>
      <c r="F251" s="98">
        <v>120</v>
      </c>
      <c r="G251" s="71">
        <f t="shared" si="3"/>
        <v>0.28000000000000003</v>
      </c>
      <c r="H251" s="71">
        <f t="shared" si="4"/>
        <v>1.1000000000000001</v>
      </c>
    </row>
    <row r="252" spans="1:8" ht="12.75" customHeight="1" x14ac:dyDescent="0.2">
      <c r="A252" s="98">
        <v>169</v>
      </c>
      <c r="B252" s="190" t="s">
        <v>253</v>
      </c>
      <c r="C252" s="190"/>
      <c r="D252" s="124">
        <v>3</v>
      </c>
      <c r="E252" s="71">
        <f>VLOOKUP(A252,Insumos!$A$2:$D$236,4, )</f>
        <v>153.02000000000001</v>
      </c>
      <c r="F252" s="98">
        <v>120</v>
      </c>
      <c r="G252" s="71">
        <f t="shared" si="3"/>
        <v>1.3</v>
      </c>
      <c r="H252" s="71">
        <f t="shared" si="4"/>
        <v>5.13</v>
      </c>
    </row>
    <row r="253" spans="1:8" ht="12.75" customHeight="1" x14ac:dyDescent="0.2">
      <c r="A253" s="98">
        <v>177</v>
      </c>
      <c r="B253" s="190" t="s">
        <v>261</v>
      </c>
      <c r="C253" s="190"/>
      <c r="D253" s="124">
        <v>3</v>
      </c>
      <c r="E253" s="71">
        <f>VLOOKUP(A253,Insumos!$A$2:$D$236,4, )</f>
        <v>26.05</v>
      </c>
      <c r="F253" s="98">
        <v>120</v>
      </c>
      <c r="G253" s="71">
        <f t="shared" si="3"/>
        <v>0.22</v>
      </c>
      <c r="H253" s="71">
        <f t="shared" si="4"/>
        <v>0.87</v>
      </c>
    </row>
    <row r="254" spans="1:8" ht="40.35" customHeight="1" x14ac:dyDescent="0.2">
      <c r="A254" s="98">
        <v>178</v>
      </c>
      <c r="B254" s="190" t="s">
        <v>262</v>
      </c>
      <c r="C254" s="190"/>
      <c r="D254" s="124">
        <v>3</v>
      </c>
      <c r="E254" s="71">
        <f>VLOOKUP(A254,Insumos!$A$2:$D$236,4, )</f>
        <v>750.58</v>
      </c>
      <c r="F254" s="98">
        <v>120</v>
      </c>
      <c r="G254" s="71">
        <f t="shared" si="3"/>
        <v>6.38</v>
      </c>
      <c r="H254" s="71">
        <f t="shared" si="4"/>
        <v>25.14</v>
      </c>
    </row>
    <row r="255" spans="1:8" ht="12.75" customHeight="1" x14ac:dyDescent="0.2">
      <c r="A255" s="98">
        <v>211</v>
      </c>
      <c r="B255" s="190" t="s">
        <v>567</v>
      </c>
      <c r="C255" s="190"/>
      <c r="D255" s="124">
        <v>3</v>
      </c>
      <c r="E255" s="71">
        <f>VLOOKUP(A255,Insumos!$A$2:$D$236,4, )</f>
        <v>39.03</v>
      </c>
      <c r="F255" s="98">
        <v>120</v>
      </c>
      <c r="G255" s="71">
        <f t="shared" si="3"/>
        <v>0.33</v>
      </c>
      <c r="H255" s="71">
        <f t="shared" si="4"/>
        <v>1.31</v>
      </c>
    </row>
    <row r="256" spans="1:8" ht="20.85" customHeight="1" x14ac:dyDescent="0.2">
      <c r="A256" s="98">
        <v>212</v>
      </c>
      <c r="B256" s="190" t="s">
        <v>296</v>
      </c>
      <c r="C256" s="190"/>
      <c r="D256" s="124">
        <v>3</v>
      </c>
      <c r="E256" s="71">
        <f>VLOOKUP(A256,Insumos!$A$2:$D$236,4, )</f>
        <v>37.78</v>
      </c>
      <c r="F256" s="98">
        <v>120</v>
      </c>
      <c r="G256" s="71">
        <f t="shared" si="3"/>
        <v>0.32</v>
      </c>
      <c r="H256" s="71">
        <f t="shared" si="4"/>
        <v>1.26</v>
      </c>
    </row>
    <row r="257" spans="1:56" ht="20.85" customHeight="1" x14ac:dyDescent="0.2">
      <c r="A257" s="98">
        <v>214</v>
      </c>
      <c r="B257" s="190" t="s">
        <v>298</v>
      </c>
      <c r="C257" s="190"/>
      <c r="D257" s="124">
        <v>2</v>
      </c>
      <c r="E257" s="71">
        <f>VLOOKUP(A257,Insumos!$A$2:$D$236,4, )</f>
        <v>1132.97</v>
      </c>
      <c r="F257" s="98">
        <v>120</v>
      </c>
      <c r="G257" s="71">
        <f t="shared" si="3"/>
        <v>6.42</v>
      </c>
      <c r="H257" s="71">
        <f t="shared" si="4"/>
        <v>25.3</v>
      </c>
    </row>
    <row r="258" spans="1:56" ht="12.75" customHeight="1" x14ac:dyDescent="0.2">
      <c r="A258" s="98">
        <v>216</v>
      </c>
      <c r="B258" s="190" t="s">
        <v>300</v>
      </c>
      <c r="C258" s="190"/>
      <c r="D258" s="124">
        <v>3</v>
      </c>
      <c r="E258" s="71">
        <f>VLOOKUP(A258,Insumos!$A$2:$D$236,4, )</f>
        <v>8.73</v>
      </c>
      <c r="F258" s="98">
        <v>120</v>
      </c>
      <c r="G258" s="71">
        <f t="shared" si="3"/>
        <v>7.0000000000000007E-2</v>
      </c>
      <c r="H258" s="71">
        <f t="shared" si="4"/>
        <v>0.28999999999999998</v>
      </c>
    </row>
    <row r="259" spans="1:56" ht="40.35" customHeight="1" x14ac:dyDescent="0.2">
      <c r="A259" s="98">
        <v>218</v>
      </c>
      <c r="B259" s="190" t="s">
        <v>302</v>
      </c>
      <c r="C259" s="190"/>
      <c r="D259" s="124">
        <v>2</v>
      </c>
      <c r="E259" s="71">
        <f>VLOOKUP(A259,Insumos!$A$2:$D$236,4, )</f>
        <v>822.53</v>
      </c>
      <c r="F259" s="98">
        <v>120</v>
      </c>
      <c r="G259" s="71">
        <f t="shared" si="3"/>
        <v>4.66</v>
      </c>
      <c r="H259" s="71">
        <f t="shared" si="4"/>
        <v>18.37</v>
      </c>
    </row>
    <row r="260" spans="1:56" ht="20.85" customHeight="1" x14ac:dyDescent="0.2">
      <c r="A260" s="98">
        <v>219</v>
      </c>
      <c r="B260" s="190" t="s">
        <v>303</v>
      </c>
      <c r="C260" s="190"/>
      <c r="D260" s="124">
        <v>3</v>
      </c>
      <c r="E260" s="71">
        <f>VLOOKUP(A260,Insumos!$A$2:$D$236,4, )</f>
        <v>35.19</v>
      </c>
      <c r="F260" s="98">
        <v>120</v>
      </c>
      <c r="G260" s="71">
        <f t="shared" si="3"/>
        <v>0.3</v>
      </c>
      <c r="H260" s="71">
        <f t="shared" si="4"/>
        <v>1.18</v>
      </c>
    </row>
    <row r="261" spans="1:56" ht="12.75" customHeight="1" x14ac:dyDescent="0.2">
      <c r="A261" s="98">
        <v>220</v>
      </c>
      <c r="B261" s="190" t="s">
        <v>304</v>
      </c>
      <c r="C261" s="190"/>
      <c r="D261" s="124">
        <v>3</v>
      </c>
      <c r="E261" s="71">
        <f>VLOOKUP(A261,Insumos!$A$2:$D$236,4, )</f>
        <v>29.74</v>
      </c>
      <c r="F261" s="98">
        <v>120</v>
      </c>
      <c r="G261" s="71">
        <f t="shared" si="3"/>
        <v>0.25</v>
      </c>
      <c r="H261" s="71">
        <f t="shared" si="4"/>
        <v>0.99</v>
      </c>
    </row>
    <row r="262" spans="1:56" ht="40.35" customHeight="1" x14ac:dyDescent="0.2">
      <c r="A262" s="98">
        <v>221</v>
      </c>
      <c r="B262" s="190" t="s">
        <v>305</v>
      </c>
      <c r="C262" s="190"/>
      <c r="D262" s="124">
        <v>2</v>
      </c>
      <c r="E262" s="71">
        <f>VLOOKUP(A262,Insumos!$A$2:$D$236,4, )</f>
        <v>94.76</v>
      </c>
      <c r="F262" s="98">
        <v>120</v>
      </c>
      <c r="G262" s="71">
        <f t="shared" si="3"/>
        <v>0.54</v>
      </c>
      <c r="H262" s="71">
        <f t="shared" si="4"/>
        <v>2.12</v>
      </c>
    </row>
    <row r="263" spans="1:56" ht="40.35" customHeight="1" x14ac:dyDescent="0.2">
      <c r="A263" s="98">
        <v>222</v>
      </c>
      <c r="B263" s="190" t="s">
        <v>306</v>
      </c>
      <c r="C263" s="190"/>
      <c r="D263" s="124">
        <v>1</v>
      </c>
      <c r="E263" s="71">
        <f>VLOOKUP(A263,Insumos!$A$2:$D$236,4, )</f>
        <v>151.71</v>
      </c>
      <c r="F263" s="98">
        <v>120</v>
      </c>
      <c r="G263" s="71">
        <f t="shared" si="3"/>
        <v>0.43</v>
      </c>
      <c r="H263" s="71">
        <f t="shared" si="4"/>
        <v>1.69</v>
      </c>
    </row>
    <row r="264" spans="1:56" ht="20.85" customHeight="1" x14ac:dyDescent="0.2">
      <c r="A264" s="98">
        <v>231</v>
      </c>
      <c r="B264" s="190" t="s">
        <v>315</v>
      </c>
      <c r="C264" s="190"/>
      <c r="D264" s="124">
        <v>3</v>
      </c>
      <c r="E264" s="71">
        <f>VLOOKUP(A264,Insumos!$A$2:$D$236,4, )</f>
        <v>28.61</v>
      </c>
      <c r="F264" s="98">
        <v>120</v>
      </c>
      <c r="G264" s="71">
        <f t="shared" si="3"/>
        <v>0.24</v>
      </c>
      <c r="H264" s="71">
        <f t="shared" si="4"/>
        <v>0.96</v>
      </c>
    </row>
    <row r="265" spans="1:56" x14ac:dyDescent="0.2">
      <c r="A265" s="156" t="s">
        <v>521</v>
      </c>
      <c r="B265" s="156"/>
      <c r="C265" s="156"/>
      <c r="D265" s="156"/>
      <c r="E265" s="156"/>
      <c r="F265" s="156"/>
      <c r="G265" s="156"/>
      <c r="H265" s="118">
        <f>SUM(H223:H264)</f>
        <v>198.26000000000005</v>
      </c>
      <c r="I265" s="1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</row>
    <row r="266" spans="1:56" x14ac:dyDescent="0.2">
      <c r="A266" s="156" t="s">
        <v>522</v>
      </c>
      <c r="B266" s="156"/>
      <c r="C266" s="156"/>
      <c r="D266" s="156"/>
      <c r="E266" s="156"/>
      <c r="F266" s="156"/>
      <c r="G266" s="156"/>
      <c r="H266" s="79" t="str">
        <f>G21</f>
        <v>1</v>
      </c>
      <c r="I266" s="1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</row>
    <row r="267" spans="1:56" x14ac:dyDescent="0.2">
      <c r="A267" s="156" t="s">
        <v>20</v>
      </c>
      <c r="B267" s="156"/>
      <c r="C267" s="156"/>
      <c r="D267" s="156"/>
      <c r="E267" s="156"/>
      <c r="F267" s="156"/>
      <c r="G267" s="156"/>
      <c r="H267" s="79">
        <f>G20</f>
        <v>3</v>
      </c>
      <c r="I267" s="1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</row>
    <row r="268" spans="1:56" x14ac:dyDescent="0.2">
      <c r="A268" s="156" t="s">
        <v>516</v>
      </c>
      <c r="B268" s="156"/>
      <c r="C268" s="156"/>
      <c r="D268" s="156"/>
      <c r="E268" s="156"/>
      <c r="F268" s="156"/>
      <c r="G268" s="156"/>
      <c r="H268" s="118">
        <f>ROUND(H265/H266/H267,2)</f>
        <v>66.09</v>
      </c>
      <c r="I268" s="53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</row>
    <row r="269" spans="1:56" x14ac:dyDescent="0.2">
      <c r="A269" s="171"/>
      <c r="B269" s="171"/>
      <c r="C269" s="171"/>
      <c r="D269" s="171"/>
      <c r="E269" s="171"/>
      <c r="F269" s="171"/>
      <c r="G269" s="171"/>
      <c r="H269" s="171"/>
      <c r="I269" s="1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</row>
    <row r="270" spans="1:56" ht="23.85" customHeight="1" x14ac:dyDescent="0.2">
      <c r="A270" s="191" t="s">
        <v>523</v>
      </c>
      <c r="B270" s="191"/>
      <c r="C270" s="191"/>
      <c r="D270" s="191"/>
      <c r="E270" s="191"/>
      <c r="F270" s="191"/>
      <c r="G270" s="99" t="s">
        <v>524</v>
      </c>
      <c r="H270" s="100">
        <v>3.4000000000000002E-2</v>
      </c>
      <c r="I270" s="1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</row>
  </sheetData>
  <mergeCells count="300">
    <mergeCell ref="A270:F270"/>
    <mergeCell ref="B261:C261"/>
    <mergeCell ref="B262:C262"/>
    <mergeCell ref="B263:C263"/>
    <mergeCell ref="B264:C264"/>
    <mergeCell ref="A265:G265"/>
    <mergeCell ref="A266:G266"/>
    <mergeCell ref="A267:G267"/>
    <mergeCell ref="A268:G268"/>
    <mergeCell ref="A269:H269"/>
    <mergeCell ref="B252:C252"/>
    <mergeCell ref="B253:C253"/>
    <mergeCell ref="B254:C254"/>
    <mergeCell ref="B255:C255"/>
    <mergeCell ref="B256:C256"/>
    <mergeCell ref="B257:C257"/>
    <mergeCell ref="B258:C258"/>
    <mergeCell ref="B259:C259"/>
    <mergeCell ref="B260:C260"/>
    <mergeCell ref="B243:C243"/>
    <mergeCell ref="B244:C244"/>
    <mergeCell ref="B245:C245"/>
    <mergeCell ref="B246:C246"/>
    <mergeCell ref="B247:C247"/>
    <mergeCell ref="B248:C248"/>
    <mergeCell ref="B249:C249"/>
    <mergeCell ref="B250:C250"/>
    <mergeCell ref="B251:C251"/>
    <mergeCell ref="B234:C234"/>
    <mergeCell ref="B235:C235"/>
    <mergeCell ref="B236:C236"/>
    <mergeCell ref="B237:C237"/>
    <mergeCell ref="B238:C238"/>
    <mergeCell ref="B239:C239"/>
    <mergeCell ref="B240:C240"/>
    <mergeCell ref="B241:C241"/>
    <mergeCell ref="B242:C242"/>
    <mergeCell ref="B225:C225"/>
    <mergeCell ref="B226:C226"/>
    <mergeCell ref="B227:C227"/>
    <mergeCell ref="B228:C228"/>
    <mergeCell ref="B229:C229"/>
    <mergeCell ref="B230:C230"/>
    <mergeCell ref="B231:C231"/>
    <mergeCell ref="B232:C232"/>
    <mergeCell ref="B233:C233"/>
    <mergeCell ref="A216:G216"/>
    <mergeCell ref="A217:G217"/>
    <mergeCell ref="A218:G218"/>
    <mergeCell ref="A219:G219"/>
    <mergeCell ref="A220:H220"/>
    <mergeCell ref="A221:H221"/>
    <mergeCell ref="B222:C222"/>
    <mergeCell ref="B223:C223"/>
    <mergeCell ref="B224:C224"/>
    <mergeCell ref="B207:E207"/>
    <mergeCell ref="B208:E208"/>
    <mergeCell ref="B209:E209"/>
    <mergeCell ref="B210:E210"/>
    <mergeCell ref="B211:E211"/>
    <mergeCell ref="B212:E212"/>
    <mergeCell ref="B213:E213"/>
    <mergeCell ref="B214:E214"/>
    <mergeCell ref="B215:E215"/>
    <mergeCell ref="B198:E198"/>
    <mergeCell ref="B199:E199"/>
    <mergeCell ref="B200:E200"/>
    <mergeCell ref="B201:E201"/>
    <mergeCell ref="B202:E202"/>
    <mergeCell ref="B203:E203"/>
    <mergeCell ref="B204:E204"/>
    <mergeCell ref="B205:E205"/>
    <mergeCell ref="B206:E206"/>
    <mergeCell ref="B189:E189"/>
    <mergeCell ref="B190:E190"/>
    <mergeCell ref="B191:E191"/>
    <mergeCell ref="B192:E192"/>
    <mergeCell ref="B193:E193"/>
    <mergeCell ref="B194:E194"/>
    <mergeCell ref="B195:E195"/>
    <mergeCell ref="B196:E196"/>
    <mergeCell ref="B197:E197"/>
    <mergeCell ref="A180:H180"/>
    <mergeCell ref="A181:H181"/>
    <mergeCell ref="B182:E182"/>
    <mergeCell ref="B183:E183"/>
    <mergeCell ref="B184:E184"/>
    <mergeCell ref="B185:E185"/>
    <mergeCell ref="B186:E186"/>
    <mergeCell ref="B187:E187"/>
    <mergeCell ref="B188:E188"/>
    <mergeCell ref="B171:D171"/>
    <mergeCell ref="B172:D172"/>
    <mergeCell ref="B173:D173"/>
    <mergeCell ref="B174:D174"/>
    <mergeCell ref="B175:D175"/>
    <mergeCell ref="B176:D176"/>
    <mergeCell ref="B177:D177"/>
    <mergeCell ref="B178:D178"/>
    <mergeCell ref="A179:G179"/>
    <mergeCell ref="B162:D162"/>
    <mergeCell ref="B163:D163"/>
    <mergeCell ref="B164:D164"/>
    <mergeCell ref="B165:D165"/>
    <mergeCell ref="B166:D166"/>
    <mergeCell ref="B167:D167"/>
    <mergeCell ref="B168:D168"/>
    <mergeCell ref="B169:D169"/>
    <mergeCell ref="B170:D170"/>
    <mergeCell ref="A153:G153"/>
    <mergeCell ref="A154:H154"/>
    <mergeCell ref="A155:H155"/>
    <mergeCell ref="A156:D156"/>
    <mergeCell ref="A157:D157"/>
    <mergeCell ref="A158:H158"/>
    <mergeCell ref="A159:H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70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4" manualBreakCount="4">
    <brk id="65" max="16383" man="1"/>
    <brk id="131" max="16383" man="1"/>
    <brk id="180" max="16383" man="1"/>
    <brk id="242" max="16383" man="1"/>
  </rowBreaks>
  <drawing r:id="rId3"/>
  <legacyDrawing r:id="rId4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29FCF"/>
    <pageSetUpPr fitToPage="1"/>
  </sheetPr>
  <dimension ref="A1:BC250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5" width="11.5703125" style="4"/>
    <col min="56" max="1025" width="11.5703125"/>
  </cols>
  <sheetData>
    <row r="1" spans="1:55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5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5" x14ac:dyDescent="0.2">
      <c r="A8" s="159"/>
      <c r="B8" s="159"/>
      <c r="C8" s="159"/>
      <c r="D8" s="159"/>
      <c r="E8" s="159"/>
      <c r="F8" s="159"/>
      <c r="G8" s="159"/>
      <c r="H8" s="159"/>
    </row>
    <row r="9" spans="1:55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5" x14ac:dyDescent="0.2">
      <c r="A10" s="59" t="s">
        <v>326</v>
      </c>
      <c r="B10" s="157" t="s">
        <v>327</v>
      </c>
      <c r="C10" s="157"/>
      <c r="D10" s="157"/>
      <c r="E10" s="139" t="s">
        <v>568</v>
      </c>
      <c r="F10" s="139"/>
      <c r="G10" s="139"/>
      <c r="H10" s="139"/>
    </row>
    <row r="11" spans="1:55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5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604</v>
      </c>
      <c r="H12" s="139"/>
    </row>
    <row r="13" spans="1:55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611</v>
      </c>
      <c r="H13" s="139"/>
    </row>
    <row r="14" spans="1:55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612</v>
      </c>
      <c r="H14" s="139"/>
    </row>
    <row r="15" spans="1:55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613</v>
      </c>
      <c r="H15" s="139"/>
    </row>
    <row r="16" spans="1:55" ht="22.3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569</v>
      </c>
      <c r="H16" s="163"/>
    </row>
    <row r="17" spans="1:55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44197</v>
      </c>
      <c r="H17" s="165"/>
    </row>
    <row r="18" spans="1:55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5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Y19"/>
      <c r="AZ19"/>
      <c r="BA19"/>
      <c r="BB19"/>
      <c r="BC19"/>
    </row>
    <row r="20" spans="1:55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Y20"/>
      <c r="AZ20"/>
      <c r="BA20"/>
      <c r="BB20"/>
      <c r="BC20"/>
    </row>
    <row r="21" spans="1:55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Y21"/>
      <c r="AZ21"/>
      <c r="BA21"/>
      <c r="BB21"/>
      <c r="BC21"/>
    </row>
    <row r="22" spans="1:55" x14ac:dyDescent="0.2">
      <c r="A22" s="171"/>
      <c r="B22" s="171"/>
      <c r="C22" s="171"/>
      <c r="D22" s="171"/>
      <c r="E22" s="171"/>
      <c r="F22" s="171"/>
      <c r="G22" s="171"/>
      <c r="H22" s="171"/>
      <c r="AY22"/>
      <c r="AZ22"/>
      <c r="BA22"/>
      <c r="BB22"/>
      <c r="BC22"/>
    </row>
    <row r="23" spans="1:55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Y23"/>
      <c r="AZ23"/>
      <c r="BA23"/>
      <c r="BB23"/>
      <c r="BC23"/>
    </row>
    <row r="24" spans="1:55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Y24"/>
      <c r="AZ24"/>
      <c r="BA24"/>
      <c r="BB24"/>
      <c r="BC24"/>
    </row>
    <row r="25" spans="1:5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1159.73</v>
      </c>
      <c r="I25" s="27" t="s">
        <v>628</v>
      </c>
      <c r="AY25"/>
      <c r="AZ25"/>
      <c r="BA25"/>
      <c r="BB25"/>
      <c r="BC25"/>
    </row>
    <row r="26" spans="1:55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Y26"/>
      <c r="AZ26"/>
      <c r="BA26"/>
      <c r="BB26"/>
      <c r="BC26"/>
    </row>
    <row r="27" spans="1:5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H25*G27</f>
        <v>231.94600000000003</v>
      </c>
      <c r="I27" s="27" t="s">
        <v>629</v>
      </c>
      <c r="AY27"/>
      <c r="AZ27"/>
      <c r="BA27"/>
      <c r="BB27"/>
      <c r="BC27"/>
    </row>
    <row r="28" spans="1:55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Y28"/>
      <c r="AZ28"/>
      <c r="BA28"/>
      <c r="BB28"/>
      <c r="BC28"/>
    </row>
    <row r="29" spans="1:55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Y29"/>
      <c r="AZ29"/>
      <c r="BA29"/>
      <c r="BB29"/>
      <c r="BC29"/>
    </row>
    <row r="30" spans="1:55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Y30"/>
      <c r="AZ30"/>
      <c r="BA30"/>
      <c r="BB30"/>
      <c r="BC30"/>
    </row>
    <row r="31" spans="1:55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1391.68</v>
      </c>
      <c r="AY31"/>
      <c r="AZ31"/>
      <c r="BA31"/>
      <c r="BB31"/>
      <c r="BC31"/>
    </row>
    <row r="32" spans="1:55" x14ac:dyDescent="0.2">
      <c r="A32" s="171"/>
      <c r="B32" s="171"/>
      <c r="C32" s="171"/>
      <c r="D32" s="171"/>
      <c r="E32" s="171"/>
      <c r="F32" s="171"/>
      <c r="G32" s="171"/>
      <c r="H32" s="171"/>
      <c r="AY32"/>
      <c r="AZ32"/>
      <c r="BA32"/>
      <c r="BB32"/>
      <c r="BC32"/>
    </row>
    <row r="33" spans="1:55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Y33"/>
      <c r="AZ33"/>
      <c r="BA33"/>
      <c r="BB33"/>
      <c r="BC33"/>
    </row>
    <row r="34" spans="1:55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Y34"/>
      <c r="AZ34"/>
      <c r="BA34"/>
      <c r="BB34"/>
      <c r="BC34"/>
    </row>
    <row r="35" spans="1:55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115.97333333333333</v>
      </c>
      <c r="AY35"/>
      <c r="AZ35"/>
      <c r="BA35"/>
      <c r="BB35"/>
      <c r="BC35"/>
    </row>
    <row r="36" spans="1:55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38.657777777777774</v>
      </c>
      <c r="AY36"/>
      <c r="AZ36"/>
      <c r="BA36"/>
      <c r="BB36"/>
      <c r="BC36"/>
    </row>
    <row r="37" spans="1:55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154.6311111111111</v>
      </c>
      <c r="AY37"/>
      <c r="AZ37"/>
      <c r="BA37"/>
      <c r="BB37"/>
      <c r="BC37"/>
    </row>
    <row r="38" spans="1:55" x14ac:dyDescent="0.2">
      <c r="A38" s="177"/>
      <c r="B38" s="177"/>
      <c r="C38" s="177"/>
      <c r="D38" s="177"/>
      <c r="E38" s="177"/>
      <c r="F38" s="177"/>
      <c r="G38" s="177"/>
      <c r="H38" s="177"/>
      <c r="AY38"/>
      <c r="AZ38"/>
      <c r="BA38"/>
      <c r="BB38"/>
      <c r="BC38"/>
    </row>
    <row r="39" spans="1:55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1546.3111111111111</v>
      </c>
      <c r="AY39"/>
      <c r="AZ39"/>
      <c r="BA39"/>
      <c r="BB39"/>
      <c r="BC39"/>
    </row>
    <row r="40" spans="1:55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Y40"/>
      <c r="AZ40"/>
      <c r="BA40"/>
      <c r="BB40"/>
      <c r="BC40"/>
    </row>
    <row r="41" spans="1:55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309.26222222222225</v>
      </c>
      <c r="AY41"/>
      <c r="AZ41"/>
      <c r="BA41"/>
      <c r="BB41"/>
      <c r="BC41"/>
    </row>
    <row r="42" spans="1:55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38.657777777777781</v>
      </c>
      <c r="AY42"/>
      <c r="AZ42"/>
      <c r="BA42"/>
      <c r="BB42"/>
      <c r="BC42"/>
    </row>
    <row r="43" spans="1:55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54.430151111111115</v>
      </c>
      <c r="AY43"/>
      <c r="AZ43"/>
      <c r="BA43"/>
      <c r="BB43"/>
      <c r="BC43"/>
    </row>
    <row r="44" spans="1:55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23.194666666666667</v>
      </c>
      <c r="AY44"/>
      <c r="AZ44"/>
      <c r="BA44"/>
      <c r="BB44"/>
      <c r="BC44"/>
    </row>
    <row r="45" spans="1:55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15.463111111111111</v>
      </c>
      <c r="AY45"/>
      <c r="AZ45"/>
      <c r="BA45"/>
      <c r="BB45"/>
      <c r="BC45"/>
    </row>
    <row r="46" spans="1:55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9.2778666666666663</v>
      </c>
      <c r="AY46"/>
      <c r="AZ46"/>
      <c r="BA46"/>
      <c r="BB46"/>
      <c r="BC46"/>
    </row>
    <row r="47" spans="1:55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3.0926222222222224</v>
      </c>
      <c r="AY47"/>
      <c r="AZ47"/>
      <c r="BA47"/>
      <c r="BB47"/>
      <c r="BC47"/>
    </row>
    <row r="48" spans="1:55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123.70488888888889</v>
      </c>
      <c r="AY48"/>
      <c r="AZ48"/>
      <c r="BA48"/>
      <c r="BB48"/>
      <c r="BC48"/>
    </row>
    <row r="49" spans="1:55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577.08330666666666</v>
      </c>
      <c r="AY49"/>
      <c r="AZ49"/>
      <c r="BA49"/>
      <c r="BB49"/>
      <c r="BC49"/>
    </row>
    <row r="50" spans="1:55" x14ac:dyDescent="0.2">
      <c r="A50" s="177"/>
      <c r="B50" s="177"/>
      <c r="C50" s="177"/>
      <c r="D50" s="177"/>
      <c r="E50" s="177"/>
      <c r="F50" s="177"/>
      <c r="G50" s="177"/>
      <c r="H50" s="177"/>
      <c r="AY50"/>
      <c r="AZ50"/>
      <c r="BA50"/>
      <c r="BB50"/>
      <c r="BC50"/>
    </row>
    <row r="51" spans="1:55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Y51"/>
      <c r="AZ51"/>
      <c r="BA51"/>
      <c r="BB51"/>
      <c r="BC51"/>
    </row>
    <row r="52" spans="1:55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64.61999999999999</v>
      </c>
      <c r="I52" s="27" t="s">
        <v>616</v>
      </c>
      <c r="AY52"/>
      <c r="AZ52"/>
      <c r="BA52"/>
      <c r="BB52"/>
      <c r="BC52"/>
    </row>
    <row r="53" spans="1:55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376.58</v>
      </c>
      <c r="I53" s="27" t="s">
        <v>617</v>
      </c>
      <c r="AY53"/>
      <c r="AZ53"/>
      <c r="BA53"/>
      <c r="BB53"/>
      <c r="BC53"/>
    </row>
    <row r="54" spans="1:55" x14ac:dyDescent="0.2">
      <c r="A54" s="98" t="s">
        <v>331</v>
      </c>
      <c r="B54" s="164" t="s">
        <v>618</v>
      </c>
      <c r="C54" s="164"/>
      <c r="D54" s="164"/>
      <c r="E54" s="164"/>
      <c r="F54" s="164"/>
      <c r="G54" s="164"/>
      <c r="H54" s="77">
        <f>5%*H31</f>
        <v>69.584000000000003</v>
      </c>
      <c r="I54" s="27" t="s">
        <v>400</v>
      </c>
      <c r="AY54"/>
      <c r="AZ54"/>
      <c r="BA54"/>
      <c r="BB54"/>
      <c r="BC54"/>
    </row>
    <row r="55" spans="1:55" x14ac:dyDescent="0.2">
      <c r="A55" s="98" t="s">
        <v>334</v>
      </c>
      <c r="B55" s="164" t="s">
        <v>627</v>
      </c>
      <c r="C55" s="164"/>
      <c r="D55" s="164"/>
      <c r="E55" s="164"/>
      <c r="F55" s="164"/>
      <c r="G55" s="164"/>
      <c r="H55" s="77">
        <v>11</v>
      </c>
      <c r="I55" s="27" t="s">
        <v>620</v>
      </c>
      <c r="AY55"/>
      <c r="AZ55"/>
      <c r="BA55"/>
      <c r="BB55"/>
      <c r="BC55"/>
    </row>
    <row r="56" spans="1:55" ht="25.5" x14ac:dyDescent="0.2">
      <c r="A56" s="98" t="s">
        <v>337</v>
      </c>
      <c r="B56" s="164" t="s">
        <v>403</v>
      </c>
      <c r="C56" s="164"/>
      <c r="D56" s="164"/>
      <c r="E56" s="164"/>
      <c r="F56" s="164"/>
      <c r="G56" s="164"/>
      <c r="H56" s="77">
        <v>1</v>
      </c>
      <c r="I56" s="27" t="s">
        <v>621</v>
      </c>
      <c r="AY56"/>
      <c r="AZ56"/>
      <c r="BA56"/>
      <c r="BB56"/>
      <c r="BC56"/>
    </row>
    <row r="57" spans="1:55" x14ac:dyDescent="0.2">
      <c r="A57" s="98" t="s">
        <v>340</v>
      </c>
      <c r="B57" s="164" t="s">
        <v>622</v>
      </c>
      <c r="C57" s="164"/>
      <c r="D57" s="164"/>
      <c r="E57" s="164"/>
      <c r="F57" s="164"/>
      <c r="G57" s="164"/>
      <c r="H57" s="77">
        <f>1%*H31</f>
        <v>13.9168</v>
      </c>
      <c r="I57" s="27" t="s">
        <v>623</v>
      </c>
      <c r="AY57"/>
      <c r="AZ57"/>
      <c r="BA57"/>
      <c r="BB57"/>
      <c r="BC57"/>
    </row>
    <row r="58" spans="1:55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536.70079999999996</v>
      </c>
      <c r="AY58"/>
      <c r="AZ58"/>
      <c r="BA58"/>
      <c r="BB58"/>
      <c r="BC58"/>
    </row>
    <row r="59" spans="1:55" x14ac:dyDescent="0.2">
      <c r="A59" s="178"/>
      <c r="B59" s="178"/>
      <c r="C59" s="178"/>
      <c r="D59" s="178"/>
      <c r="E59" s="178"/>
      <c r="F59" s="178"/>
      <c r="G59" s="178"/>
      <c r="H59" s="178"/>
      <c r="AY59"/>
      <c r="AZ59"/>
      <c r="BA59"/>
      <c r="BB59"/>
      <c r="BC59"/>
    </row>
    <row r="60" spans="1:55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Y60"/>
      <c r="AZ60"/>
      <c r="BA60"/>
      <c r="BB60"/>
      <c r="BC60"/>
    </row>
    <row r="61" spans="1:55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154.63</v>
      </c>
      <c r="AY61"/>
      <c r="AZ61"/>
      <c r="BA61"/>
      <c r="BB61"/>
      <c r="BC61"/>
    </row>
    <row r="62" spans="1:55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577.08000000000004</v>
      </c>
      <c r="AY62"/>
      <c r="AZ62"/>
      <c r="BA62"/>
      <c r="BB62"/>
      <c r="BC62"/>
    </row>
    <row r="63" spans="1:55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536.70000000000005</v>
      </c>
      <c r="AY63"/>
      <c r="AZ63"/>
      <c r="BA63"/>
      <c r="BB63"/>
      <c r="BC63"/>
    </row>
    <row r="64" spans="1:55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1268.4100000000001</v>
      </c>
      <c r="AY64"/>
      <c r="AZ64"/>
      <c r="BA64"/>
      <c r="BB64"/>
      <c r="BC64"/>
    </row>
    <row r="65" spans="1:55" x14ac:dyDescent="0.2">
      <c r="A65" s="178"/>
      <c r="B65" s="178"/>
      <c r="C65" s="178"/>
      <c r="D65" s="178"/>
      <c r="E65" s="178"/>
      <c r="F65" s="178"/>
      <c r="G65" s="178"/>
      <c r="H65" s="178"/>
      <c r="AY65"/>
      <c r="AZ65"/>
      <c r="BA65"/>
      <c r="BB65"/>
      <c r="BC65"/>
    </row>
    <row r="66" spans="1:55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Y66"/>
      <c r="AZ66"/>
      <c r="BA66"/>
      <c r="BB66"/>
      <c r="BC66"/>
    </row>
    <row r="67" spans="1:55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1684.8348148148148</v>
      </c>
      <c r="AY67"/>
      <c r="AZ67"/>
      <c r="BA67"/>
      <c r="BB67"/>
      <c r="BC67"/>
    </row>
    <row r="68" spans="1:55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Y68"/>
      <c r="AZ68"/>
      <c r="BA68"/>
      <c r="BB68"/>
      <c r="BC68"/>
    </row>
    <row r="69" spans="1:55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7.0201450617283951</v>
      </c>
      <c r="AY69"/>
      <c r="AZ69"/>
      <c r="BA69"/>
      <c r="BB69"/>
      <c r="BC69"/>
    </row>
    <row r="70" spans="1:55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0.56161160493827167</v>
      </c>
      <c r="AY70"/>
      <c r="AZ70"/>
      <c r="BA70"/>
      <c r="BB70"/>
      <c r="BC70"/>
    </row>
    <row r="71" spans="1:55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2.6957357037037037</v>
      </c>
      <c r="AY71"/>
      <c r="AZ71"/>
      <c r="BA71"/>
      <c r="BB71"/>
      <c r="BC71"/>
    </row>
    <row r="72" spans="1:55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10.28</v>
      </c>
      <c r="AY72"/>
      <c r="AZ72"/>
      <c r="BA72"/>
      <c r="BB72"/>
      <c r="BC72"/>
    </row>
    <row r="73" spans="1:55" x14ac:dyDescent="0.2">
      <c r="A73" s="156"/>
      <c r="B73" s="156"/>
      <c r="C73" s="156"/>
      <c r="D73" s="156"/>
      <c r="E73" s="156"/>
      <c r="F73" s="156"/>
      <c r="G73" s="156"/>
      <c r="H73" s="156"/>
      <c r="AY73"/>
      <c r="AZ73"/>
      <c r="BA73"/>
      <c r="BB73"/>
      <c r="BC73"/>
    </row>
    <row r="74" spans="1:55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1391.68</v>
      </c>
      <c r="AY74"/>
      <c r="AZ74"/>
      <c r="BA74"/>
      <c r="BB74"/>
      <c r="BC74"/>
    </row>
    <row r="75" spans="1:55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1684.8348148148148</v>
      </c>
      <c r="AY75"/>
      <c r="AZ75"/>
      <c r="BA75"/>
      <c r="BB75"/>
      <c r="BC75"/>
    </row>
    <row r="76" spans="1:55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Y76"/>
      <c r="AZ76"/>
      <c r="BA76"/>
      <c r="BB76"/>
      <c r="BC76"/>
    </row>
    <row r="77" spans="1:55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27.060444444444446</v>
      </c>
      <c r="AY77"/>
      <c r="AZ77"/>
      <c r="BA77"/>
      <c r="BB77"/>
      <c r="BC77"/>
    </row>
    <row r="78" spans="1:55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10.098957866666668</v>
      </c>
      <c r="AY78"/>
      <c r="AZ78"/>
      <c r="BA78"/>
      <c r="BB78"/>
      <c r="BC78"/>
    </row>
    <row r="79" spans="1:55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53.914714074074077</v>
      </c>
      <c r="AY79"/>
      <c r="AZ79"/>
      <c r="BA79"/>
      <c r="BB79"/>
      <c r="BC79"/>
    </row>
    <row r="80" spans="1:55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91.07</v>
      </c>
      <c r="AY80"/>
      <c r="AZ80"/>
      <c r="BA80"/>
      <c r="BB80"/>
      <c r="BC80"/>
    </row>
    <row r="81" spans="1:55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101.35</v>
      </c>
      <c r="AY81"/>
      <c r="AZ81"/>
      <c r="BA81"/>
      <c r="BB81"/>
      <c r="BC81"/>
    </row>
    <row r="82" spans="1:55" x14ac:dyDescent="0.2">
      <c r="A82" s="178"/>
      <c r="B82" s="178"/>
      <c r="C82" s="178"/>
      <c r="D82" s="178"/>
      <c r="E82" s="178"/>
      <c r="F82" s="178"/>
      <c r="G82" s="178"/>
      <c r="H82" s="178"/>
      <c r="AY82"/>
      <c r="AZ82"/>
      <c r="BA82"/>
      <c r="BB82"/>
      <c r="BC82"/>
    </row>
    <row r="83" spans="1:55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Y83"/>
      <c r="AZ83"/>
      <c r="BA83"/>
      <c r="BB83"/>
      <c r="BC83"/>
    </row>
    <row r="84" spans="1:55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1662.2844444444445</v>
      </c>
      <c r="AY84"/>
      <c r="AZ84"/>
      <c r="BA84"/>
      <c r="BB84"/>
      <c r="BC84"/>
    </row>
    <row r="85" spans="1:55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Y85"/>
      <c r="AZ85"/>
      <c r="BA85"/>
      <c r="BB85"/>
      <c r="BC85"/>
    </row>
    <row r="86" spans="1:55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138.52370370370369</v>
      </c>
      <c r="AY86"/>
      <c r="AZ86"/>
      <c r="BA86"/>
      <c r="BB86"/>
      <c r="BC86"/>
    </row>
    <row r="87" spans="1:55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13.667672098765433</v>
      </c>
      <c r="AY87"/>
      <c r="AZ87"/>
      <c r="BA87"/>
      <c r="BB87"/>
      <c r="BC87"/>
    </row>
    <row r="88" spans="1:55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0.34630925925925926</v>
      </c>
      <c r="AY88"/>
      <c r="AZ88"/>
      <c r="BA88"/>
      <c r="BB88"/>
      <c r="BC88"/>
    </row>
    <row r="89" spans="1:55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0.54024244444444447</v>
      </c>
      <c r="AY89"/>
      <c r="AZ89"/>
      <c r="BA89"/>
      <c r="BB89"/>
      <c r="BC89"/>
    </row>
    <row r="90" spans="1:55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0.85906172839506167</v>
      </c>
      <c r="AY90"/>
      <c r="AZ90"/>
      <c r="BA90"/>
      <c r="BB90"/>
      <c r="BC90"/>
    </row>
    <row r="91" spans="1:55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Y91"/>
      <c r="AZ91"/>
      <c r="BA91"/>
      <c r="BB91"/>
      <c r="BC91"/>
    </row>
    <row r="92" spans="1:55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153.93698923456787</v>
      </c>
      <c r="AY92"/>
      <c r="AZ92"/>
      <c r="BA92"/>
      <c r="BB92"/>
      <c r="BC92"/>
    </row>
    <row r="93" spans="1:55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57.449284382340736</v>
      </c>
      <c r="AY93"/>
      <c r="AZ93"/>
      <c r="BA93"/>
      <c r="BB93"/>
      <c r="BC93"/>
    </row>
    <row r="94" spans="1:55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211.39</v>
      </c>
      <c r="AY94"/>
      <c r="AZ94"/>
      <c r="BA94"/>
      <c r="BB94"/>
      <c r="BC94"/>
    </row>
    <row r="95" spans="1:55" x14ac:dyDescent="0.2">
      <c r="A95" s="178"/>
      <c r="B95" s="178"/>
      <c r="C95" s="178"/>
      <c r="D95" s="178"/>
      <c r="E95" s="178"/>
      <c r="F95" s="178"/>
      <c r="G95" s="178"/>
      <c r="H95" s="178"/>
      <c r="AY95"/>
      <c r="AZ95"/>
      <c r="BA95"/>
      <c r="BB95"/>
      <c r="BC95"/>
    </row>
    <row r="96" spans="1:55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Y96"/>
      <c r="AZ96"/>
      <c r="BA96"/>
      <c r="BB96"/>
      <c r="BC96"/>
    </row>
    <row r="97" spans="1:55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Y97"/>
      <c r="AZ97"/>
      <c r="BA97"/>
      <c r="BB97"/>
      <c r="BC97"/>
    </row>
    <row r="98" spans="1:55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H175</f>
        <v>122.79000000000002</v>
      </c>
      <c r="I98" s="27" t="s">
        <v>624</v>
      </c>
      <c r="AY98"/>
      <c r="AZ98"/>
      <c r="BA98"/>
      <c r="BB98"/>
      <c r="BC98"/>
    </row>
    <row r="99" spans="1:55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f>H199</f>
        <v>557.48</v>
      </c>
      <c r="AY99"/>
      <c r="AZ99"/>
      <c r="BA99"/>
      <c r="BB99"/>
      <c r="BC99"/>
    </row>
    <row r="100" spans="1:55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f>H248</f>
        <v>171.88</v>
      </c>
      <c r="AY100"/>
      <c r="AZ100"/>
      <c r="BA100"/>
      <c r="BB100"/>
      <c r="BC100"/>
    </row>
    <row r="101" spans="1:55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Y101"/>
      <c r="AZ101"/>
      <c r="BA101"/>
      <c r="BB101"/>
      <c r="BC101"/>
    </row>
    <row r="102" spans="1:55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852.15</v>
      </c>
      <c r="AY102"/>
      <c r="AZ102"/>
      <c r="BA102"/>
      <c r="BB102"/>
      <c r="BC102"/>
    </row>
    <row r="103" spans="1:55" x14ac:dyDescent="0.2">
      <c r="A103" s="178"/>
      <c r="B103" s="178"/>
      <c r="C103" s="178"/>
      <c r="D103" s="178"/>
      <c r="E103" s="178"/>
      <c r="F103" s="178"/>
      <c r="G103" s="178"/>
      <c r="H103" s="178"/>
      <c r="AY103"/>
      <c r="AZ103"/>
      <c r="BA103"/>
      <c r="BB103"/>
      <c r="BC103"/>
    </row>
    <row r="104" spans="1:55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Y104"/>
      <c r="AZ104"/>
      <c r="BA104"/>
      <c r="BB104"/>
      <c r="BC104"/>
    </row>
    <row r="105" spans="1:55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Y105"/>
      <c r="AZ105"/>
      <c r="BA105"/>
      <c r="BB105"/>
      <c r="BC105"/>
    </row>
    <row r="106" spans="1:55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3824.98</v>
      </c>
      <c r="G106" s="84">
        <v>0.03</v>
      </c>
      <c r="H106" s="47">
        <f>ROUND(F106*G106,2)</f>
        <v>114.75</v>
      </c>
      <c r="AY106"/>
      <c r="AZ106"/>
      <c r="BA106"/>
      <c r="BB106"/>
      <c r="BC106"/>
    </row>
    <row r="107" spans="1:55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3939.73</v>
      </c>
      <c r="G107" s="84">
        <v>6.7900000000000002E-2</v>
      </c>
      <c r="H107" s="47">
        <f>ROUND(F107*G107,2)</f>
        <v>267.51</v>
      </c>
      <c r="AY107"/>
      <c r="AZ107"/>
      <c r="BA107"/>
      <c r="BB107"/>
      <c r="BC107"/>
    </row>
    <row r="108" spans="1:55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Y108"/>
      <c r="AZ108"/>
      <c r="BA108"/>
      <c r="BB108"/>
      <c r="BC108"/>
    </row>
    <row r="109" spans="1:55" x14ac:dyDescent="0.2">
      <c r="A109" s="98"/>
      <c r="B109" s="158" t="s">
        <v>455</v>
      </c>
      <c r="C109" s="158"/>
      <c r="D109" s="158"/>
      <c r="E109" s="158"/>
      <c r="F109" s="66">
        <f>SUM(F107,H107)</f>
        <v>4207.24</v>
      </c>
      <c r="G109" s="84">
        <v>9.2499999999999999E-2</v>
      </c>
      <c r="H109" s="47">
        <f>ROUND(F109*G109,2)</f>
        <v>389.17</v>
      </c>
      <c r="AY109"/>
      <c r="AZ109"/>
      <c r="BA109"/>
      <c r="BB109"/>
      <c r="BC109"/>
    </row>
    <row r="110" spans="1:55" x14ac:dyDescent="0.2">
      <c r="A110" s="98"/>
      <c r="B110" s="158" t="s">
        <v>609</v>
      </c>
      <c r="C110" s="158"/>
      <c r="D110" s="158"/>
      <c r="E110" s="158"/>
      <c r="F110" s="66">
        <f>SUM(F109,H109)</f>
        <v>4596.41</v>
      </c>
      <c r="G110" s="84">
        <v>0.04</v>
      </c>
      <c r="H110" s="47">
        <f>ROUND(F110*G110,2)</f>
        <v>183.86</v>
      </c>
      <c r="AY110"/>
      <c r="AZ110"/>
      <c r="BA110"/>
      <c r="BB110"/>
      <c r="BC110"/>
    </row>
    <row r="111" spans="1:55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955.29000000000008</v>
      </c>
      <c r="AY111"/>
      <c r="AZ111"/>
      <c r="BA111"/>
      <c r="BB111"/>
      <c r="BC111"/>
    </row>
    <row r="112" spans="1:55" x14ac:dyDescent="0.2">
      <c r="A112" s="178"/>
      <c r="B112" s="178"/>
      <c r="C112" s="178"/>
      <c r="D112" s="178"/>
      <c r="E112" s="178"/>
      <c r="F112" s="178"/>
      <c r="G112" s="178"/>
      <c r="H112" s="178"/>
      <c r="AY112"/>
      <c r="AZ112"/>
      <c r="BA112"/>
      <c r="BB112"/>
      <c r="BC112"/>
    </row>
    <row r="113" spans="1:55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Y113"/>
      <c r="AZ113"/>
      <c r="BA113"/>
      <c r="BB113"/>
      <c r="BC113"/>
    </row>
    <row r="114" spans="1:55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1391.68</v>
      </c>
      <c r="AY114"/>
      <c r="AZ114"/>
      <c r="BA114"/>
      <c r="BB114"/>
      <c r="BC114"/>
    </row>
    <row r="115" spans="1:55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1268.4100000000001</v>
      </c>
      <c r="AY115"/>
      <c r="AZ115"/>
      <c r="BA115"/>
      <c r="BB115"/>
      <c r="BC115"/>
    </row>
    <row r="116" spans="1:55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101.35</v>
      </c>
      <c r="AY116"/>
      <c r="AZ116"/>
      <c r="BA116"/>
      <c r="BB116"/>
      <c r="BC116"/>
    </row>
    <row r="117" spans="1:55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211.39</v>
      </c>
      <c r="AY117"/>
      <c r="AZ117"/>
      <c r="BA117"/>
      <c r="BB117"/>
      <c r="BC117"/>
    </row>
    <row r="118" spans="1:55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852.15</v>
      </c>
      <c r="AY118"/>
      <c r="AZ118"/>
      <c r="BA118"/>
      <c r="BB118"/>
      <c r="BC118"/>
    </row>
    <row r="119" spans="1:55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955.29</v>
      </c>
      <c r="AY119"/>
      <c r="AZ119"/>
      <c r="BA119"/>
      <c r="BB119"/>
      <c r="BC119"/>
    </row>
    <row r="120" spans="1:55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4780.2700000000004</v>
      </c>
      <c r="AY120"/>
      <c r="AZ120"/>
      <c r="BA120"/>
      <c r="BB120"/>
      <c r="BC120"/>
    </row>
    <row r="121" spans="1:55" x14ac:dyDescent="0.2">
      <c r="A121" s="171"/>
      <c r="B121" s="171"/>
      <c r="C121" s="171"/>
      <c r="D121" s="171"/>
      <c r="E121" s="171"/>
      <c r="F121" s="171"/>
      <c r="G121" s="171"/>
      <c r="H121" s="171"/>
      <c r="AY121"/>
      <c r="AZ121"/>
      <c r="BA121"/>
      <c r="BB121"/>
      <c r="BC121"/>
    </row>
    <row r="122" spans="1:55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Y122"/>
      <c r="AZ122"/>
      <c r="BA122"/>
      <c r="BB122"/>
      <c r="BC122"/>
    </row>
    <row r="123" spans="1:55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4780.2700000000004</v>
      </c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</row>
    <row r="124" spans="1:55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</row>
    <row r="125" spans="1:55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4780.2700000000004</v>
      </c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</row>
    <row r="126" spans="1:55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1</v>
      </c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</row>
    <row r="127" spans="1:55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4780.2700000000004</v>
      </c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</row>
    <row r="128" spans="1:55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57363.240000000005</v>
      </c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</row>
    <row r="129" spans="1:55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</row>
    <row r="130" spans="1:55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143408.1</v>
      </c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</row>
    <row r="131" spans="1:55" x14ac:dyDescent="0.2">
      <c r="A131" s="171"/>
      <c r="B131" s="171"/>
      <c r="C131" s="171"/>
      <c r="D131" s="171"/>
      <c r="E131" s="171"/>
      <c r="F131" s="171"/>
      <c r="G131" s="171"/>
      <c r="H131" s="171"/>
      <c r="AY131"/>
      <c r="AZ131"/>
      <c r="BA131"/>
      <c r="BB131"/>
      <c r="BC131"/>
    </row>
    <row r="132" spans="1:55" x14ac:dyDescent="0.2">
      <c r="A132" s="185"/>
      <c r="B132" s="185"/>
      <c r="C132" s="185"/>
      <c r="D132" s="185"/>
      <c r="E132" s="185"/>
      <c r="F132" s="185"/>
      <c r="G132" s="185"/>
      <c r="H132" s="185"/>
      <c r="AY132"/>
      <c r="AZ132"/>
      <c r="BA132"/>
      <c r="BB132"/>
      <c r="BC132"/>
    </row>
    <row r="133" spans="1:55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5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5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5" x14ac:dyDescent="0.2">
      <c r="A136" s="186">
        <v>3.05</v>
      </c>
      <c r="B136" s="186"/>
      <c r="C136" s="186"/>
      <c r="D136" s="187">
        <v>2</v>
      </c>
      <c r="E136" s="187"/>
      <c r="F136" s="188">
        <v>22</v>
      </c>
      <c r="G136" s="188"/>
      <c r="H136" s="94">
        <f>ROUND(A136*D136*F136,2)</f>
        <v>134.19999999999999</v>
      </c>
      <c r="I136" s="27" t="s">
        <v>610</v>
      </c>
    </row>
    <row r="137" spans="1:55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5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5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5" x14ac:dyDescent="0.2">
      <c r="A140" s="186">
        <f>H25</f>
        <v>1159.73</v>
      </c>
      <c r="B140" s="186"/>
      <c r="C140" s="186"/>
      <c r="D140" s="189">
        <v>1</v>
      </c>
      <c r="E140" s="189"/>
      <c r="F140" s="189">
        <v>0.06</v>
      </c>
      <c r="G140" s="189"/>
      <c r="H140" s="94">
        <f>ROUND(A140*D140*F140,2)</f>
        <v>69.58</v>
      </c>
    </row>
    <row r="141" spans="1:55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5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64.61999999999999</v>
      </c>
    </row>
    <row r="143" spans="1:55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5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55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55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55" x14ac:dyDescent="0.2">
      <c r="A147" s="186">
        <v>17.29</v>
      </c>
      <c r="B147" s="186"/>
      <c r="C147" s="186"/>
      <c r="D147" s="188">
        <v>22</v>
      </c>
      <c r="E147" s="188"/>
      <c r="F147" s="188"/>
      <c r="G147" s="186">
        <f>ROUND(A147*D147,2)</f>
        <v>380.38</v>
      </c>
      <c r="H147" s="186"/>
    </row>
    <row r="148" spans="1:55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55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55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55" x14ac:dyDescent="0.2">
      <c r="A151" s="186">
        <f>G147</f>
        <v>380.38</v>
      </c>
      <c r="B151" s="186"/>
      <c r="C151" s="186"/>
      <c r="D151" s="189">
        <v>0.01</v>
      </c>
      <c r="E151" s="189"/>
      <c r="F151" s="189"/>
      <c r="G151" s="186">
        <f>ROUND(A151*D151,2)</f>
        <v>3.8</v>
      </c>
      <c r="H151" s="186"/>
    </row>
    <row r="152" spans="1:55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55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376.58</v>
      </c>
    </row>
    <row r="154" spans="1:55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55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  <c r="I155" s="4"/>
      <c r="AV155"/>
      <c r="AW155"/>
      <c r="AX155"/>
      <c r="AY155"/>
      <c r="AZ155"/>
      <c r="BA155"/>
      <c r="BB155"/>
      <c r="BC155"/>
    </row>
    <row r="156" spans="1:55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  <c r="I156" s="4"/>
      <c r="AV156"/>
      <c r="AW156"/>
      <c r="AX156"/>
      <c r="AY156"/>
      <c r="AZ156"/>
      <c r="BA156"/>
      <c r="BB156"/>
      <c r="BC156"/>
    </row>
    <row r="157" spans="1:55" ht="20.85" customHeight="1" x14ac:dyDescent="0.2">
      <c r="A157" s="98">
        <v>1</v>
      </c>
      <c r="B157" s="190" t="s">
        <v>83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74" si="1">ROUND(E157*F157/G157,2)</f>
        <v>11.51</v>
      </c>
      <c r="I157" s="4"/>
      <c r="AV157"/>
      <c r="AW157"/>
      <c r="AX157"/>
      <c r="AY157"/>
      <c r="AZ157"/>
      <c r="BA157"/>
      <c r="BB157"/>
      <c r="BC157"/>
    </row>
    <row r="158" spans="1:55" ht="12.75" customHeight="1" x14ac:dyDescent="0.2">
      <c r="A158" s="98">
        <v>13</v>
      </c>
      <c r="B158" s="190" t="s">
        <v>97</v>
      </c>
      <c r="C158" s="190"/>
      <c r="D158" s="190"/>
      <c r="E158" s="98">
        <v>1</v>
      </c>
      <c r="F158" s="71">
        <f>VLOOKUP(A158,Insumos!$A$2:$D$236,4, )</f>
        <v>25.18</v>
      </c>
      <c r="G158" s="98">
        <v>12</v>
      </c>
      <c r="H158" s="71">
        <f t="shared" si="1"/>
        <v>2.1</v>
      </c>
      <c r="I158" s="4"/>
      <c r="AV158"/>
      <c r="AW158"/>
      <c r="AX158"/>
      <c r="AY158"/>
      <c r="AZ158"/>
      <c r="BA158"/>
      <c r="BB158"/>
      <c r="BC158"/>
    </row>
    <row r="159" spans="1:55" ht="30.6" customHeight="1" x14ac:dyDescent="0.2">
      <c r="A159" s="98">
        <v>17</v>
      </c>
      <c r="B159" s="190" t="s">
        <v>101</v>
      </c>
      <c r="C159" s="190"/>
      <c r="D159" s="190"/>
      <c r="E159" s="98">
        <v>2</v>
      </c>
      <c r="F159" s="71">
        <f>VLOOKUP(A159,Insumos!$A$2:$D$236,4, )</f>
        <v>36.99</v>
      </c>
      <c r="G159" s="98">
        <v>12</v>
      </c>
      <c r="H159" s="71">
        <f t="shared" si="1"/>
        <v>6.17</v>
      </c>
      <c r="I159" s="4"/>
      <c r="AV159"/>
      <c r="AW159"/>
      <c r="AX159"/>
      <c r="AY159"/>
      <c r="AZ159"/>
      <c r="BA159"/>
      <c r="BB159"/>
      <c r="BC159"/>
    </row>
    <row r="160" spans="1:55" ht="12.75" customHeight="1" x14ac:dyDescent="0.2">
      <c r="A160" s="98">
        <v>26</v>
      </c>
      <c r="B160" s="190" t="s">
        <v>110</v>
      </c>
      <c r="C160" s="190"/>
      <c r="D160" s="190"/>
      <c r="E160" s="98">
        <v>4</v>
      </c>
      <c r="F160" s="71">
        <f>VLOOKUP(A160,Insumos!$A$2:$D$236,4, )</f>
        <v>33.229999999999997</v>
      </c>
      <c r="G160" s="98">
        <v>12</v>
      </c>
      <c r="H160" s="71">
        <f t="shared" si="1"/>
        <v>11.08</v>
      </c>
      <c r="I160" s="4"/>
      <c r="AV160"/>
      <c r="AW160"/>
      <c r="AX160"/>
      <c r="AY160"/>
      <c r="AZ160"/>
      <c r="BA160"/>
      <c r="BB160"/>
      <c r="BC160"/>
    </row>
    <row r="161" spans="1:55" ht="20.85" customHeight="1" x14ac:dyDescent="0.2">
      <c r="A161" s="98">
        <v>27</v>
      </c>
      <c r="B161" s="190" t="s">
        <v>111</v>
      </c>
      <c r="C161" s="190"/>
      <c r="D161" s="190"/>
      <c r="E161" s="98">
        <v>4</v>
      </c>
      <c r="F161" s="71">
        <f>VLOOKUP(A161,Insumos!$A$2:$D$236,4, )</f>
        <v>47.4</v>
      </c>
      <c r="G161" s="98">
        <v>12</v>
      </c>
      <c r="H161" s="71">
        <f t="shared" si="1"/>
        <v>15.8</v>
      </c>
      <c r="I161" s="4"/>
      <c r="AV161"/>
      <c r="AW161"/>
      <c r="AX161"/>
      <c r="AY161"/>
      <c r="AZ161"/>
      <c r="BA161"/>
      <c r="BB161"/>
      <c r="BC161"/>
    </row>
    <row r="162" spans="1:55" ht="20.85" customHeight="1" x14ac:dyDescent="0.2">
      <c r="A162" s="98">
        <v>31</v>
      </c>
      <c r="B162" s="190" t="s">
        <v>115</v>
      </c>
      <c r="C162" s="190"/>
      <c r="D162" s="190"/>
      <c r="E162" s="98">
        <v>2</v>
      </c>
      <c r="F162" s="71">
        <f>VLOOKUP(A162,Insumos!$A$2:$D$236,4, )</f>
        <v>17.64</v>
      </c>
      <c r="G162" s="98">
        <v>12</v>
      </c>
      <c r="H162" s="71">
        <f t="shared" si="1"/>
        <v>2.94</v>
      </c>
      <c r="I162" s="4"/>
      <c r="AV162"/>
      <c r="AW162"/>
      <c r="AX162"/>
      <c r="AY162"/>
      <c r="AZ162"/>
      <c r="BA162"/>
      <c r="BB162"/>
      <c r="BC162"/>
    </row>
    <row r="163" spans="1:55" ht="20.85" customHeight="1" x14ac:dyDescent="0.2">
      <c r="A163" s="98">
        <v>32</v>
      </c>
      <c r="B163" s="190" t="s">
        <v>116</v>
      </c>
      <c r="C163" s="190"/>
      <c r="D163" s="190"/>
      <c r="E163" s="98">
        <v>2</v>
      </c>
      <c r="F163" s="71">
        <f>VLOOKUP(A163,Insumos!$A$2:$D$236,4, )</f>
        <v>26.27</v>
      </c>
      <c r="G163" s="98">
        <v>12</v>
      </c>
      <c r="H163" s="71">
        <f t="shared" si="1"/>
        <v>4.38</v>
      </c>
      <c r="I163" s="4"/>
      <c r="AV163"/>
      <c r="AW163"/>
      <c r="AX163"/>
      <c r="AY163"/>
      <c r="AZ163"/>
      <c r="BA163"/>
      <c r="BB163"/>
      <c r="BC163"/>
    </row>
    <row r="164" spans="1:55" ht="12.75" customHeight="1" x14ac:dyDescent="0.2">
      <c r="A164" s="98">
        <v>40</v>
      </c>
      <c r="B164" s="190" t="s">
        <v>556</v>
      </c>
      <c r="C164" s="190"/>
      <c r="D164" s="190"/>
      <c r="E164" s="98">
        <v>1</v>
      </c>
      <c r="F164" s="71">
        <f>VLOOKUP(A164,Insumos!$A$2:$D$236,4, )</f>
        <v>17.170000000000002</v>
      </c>
      <c r="G164" s="98">
        <v>12</v>
      </c>
      <c r="H164" s="71">
        <f t="shared" si="1"/>
        <v>1.43</v>
      </c>
      <c r="I164" s="4"/>
      <c r="AV164"/>
      <c r="AW164"/>
      <c r="AX164"/>
      <c r="AY164"/>
      <c r="AZ164"/>
      <c r="BA164"/>
      <c r="BB164"/>
      <c r="BC164"/>
    </row>
    <row r="165" spans="1:55" ht="12.75" customHeight="1" x14ac:dyDescent="0.2">
      <c r="A165" s="98">
        <v>42</v>
      </c>
      <c r="B165" s="190" t="s">
        <v>557</v>
      </c>
      <c r="C165" s="190"/>
      <c r="D165" s="190"/>
      <c r="E165" s="98">
        <v>1</v>
      </c>
      <c r="F165" s="71">
        <f>VLOOKUP(A165,Insumos!$A$2:$D$236,4, )</f>
        <v>19.12</v>
      </c>
      <c r="G165" s="98">
        <v>12</v>
      </c>
      <c r="H165" s="71">
        <f t="shared" si="1"/>
        <v>1.59</v>
      </c>
      <c r="I165" s="4"/>
      <c r="AV165"/>
      <c r="AW165"/>
      <c r="AX165"/>
      <c r="AY165"/>
      <c r="AZ165"/>
      <c r="BA165"/>
      <c r="BB165"/>
      <c r="BC165"/>
    </row>
    <row r="166" spans="1:55" ht="20.85" customHeight="1" x14ac:dyDescent="0.2">
      <c r="A166" s="98">
        <v>46</v>
      </c>
      <c r="B166" s="190" t="s">
        <v>130</v>
      </c>
      <c r="C166" s="190"/>
      <c r="D166" s="190"/>
      <c r="E166" s="98">
        <v>1</v>
      </c>
      <c r="F166" s="71">
        <f>VLOOKUP(A166,Insumos!$A$2:$D$236,4, )</f>
        <v>77.11</v>
      </c>
      <c r="G166" s="98">
        <v>12</v>
      </c>
      <c r="H166" s="71">
        <f t="shared" si="1"/>
        <v>6.43</v>
      </c>
      <c r="I166" s="4"/>
      <c r="AV166"/>
      <c r="AW166"/>
      <c r="AX166"/>
      <c r="AY166"/>
      <c r="AZ166"/>
      <c r="BA166"/>
      <c r="BB166"/>
      <c r="BC166"/>
    </row>
    <row r="167" spans="1:55" ht="12.75" customHeight="1" x14ac:dyDescent="0.2">
      <c r="A167" s="98">
        <v>120</v>
      </c>
      <c r="B167" s="190" t="s">
        <v>204</v>
      </c>
      <c r="C167" s="190"/>
      <c r="D167" s="190"/>
      <c r="E167" s="98">
        <v>6</v>
      </c>
      <c r="F167" s="71">
        <f>VLOOKUP(A167,Insumos!$A$2:$D$236,4, )</f>
        <v>3.77</v>
      </c>
      <c r="G167" s="98">
        <v>12</v>
      </c>
      <c r="H167" s="71">
        <f t="shared" si="1"/>
        <v>1.89</v>
      </c>
      <c r="I167" s="4"/>
      <c r="AV167"/>
      <c r="AW167"/>
      <c r="AX167"/>
      <c r="AY167"/>
      <c r="AZ167"/>
      <c r="BA167"/>
      <c r="BB167"/>
      <c r="BC167"/>
    </row>
    <row r="168" spans="1:55" ht="12.75" customHeight="1" x14ac:dyDescent="0.2">
      <c r="A168" s="98">
        <v>121</v>
      </c>
      <c r="B168" s="190" t="s">
        <v>205</v>
      </c>
      <c r="C168" s="190"/>
      <c r="D168" s="190"/>
      <c r="E168" s="98">
        <v>2</v>
      </c>
      <c r="F168" s="71">
        <f>VLOOKUP(A168,Insumos!$A$2:$D$236,4, )</f>
        <v>11.52</v>
      </c>
      <c r="G168" s="98">
        <v>12</v>
      </c>
      <c r="H168" s="71">
        <f t="shared" si="1"/>
        <v>1.92</v>
      </c>
      <c r="I168" s="4"/>
      <c r="AV168"/>
      <c r="AW168"/>
      <c r="AX168"/>
      <c r="AY168"/>
      <c r="AZ168"/>
      <c r="BA168"/>
      <c r="BB168"/>
      <c r="BC168"/>
    </row>
    <row r="169" spans="1:55" ht="12.75" customHeight="1" x14ac:dyDescent="0.2">
      <c r="A169" s="98">
        <v>136</v>
      </c>
      <c r="B169" s="190" t="s">
        <v>558</v>
      </c>
      <c r="C169" s="190"/>
      <c r="D169" s="190"/>
      <c r="E169" s="98">
        <v>6</v>
      </c>
      <c r="F169" s="71">
        <f>VLOOKUP(A169,Insumos!$A$2:$D$236,4, )</f>
        <v>4.3499999999999996</v>
      </c>
      <c r="G169" s="98">
        <v>12</v>
      </c>
      <c r="H169" s="71">
        <f t="shared" si="1"/>
        <v>2.1800000000000002</v>
      </c>
      <c r="I169" s="4"/>
      <c r="AV169"/>
      <c r="AW169"/>
      <c r="AX169"/>
      <c r="AY169"/>
      <c r="AZ169"/>
      <c r="BA169"/>
      <c r="BB169"/>
      <c r="BC169"/>
    </row>
    <row r="170" spans="1:55" ht="12.75" customHeight="1" x14ac:dyDescent="0.2">
      <c r="A170" s="98">
        <v>157</v>
      </c>
      <c r="B170" s="190" t="s">
        <v>559</v>
      </c>
      <c r="C170" s="190"/>
      <c r="D170" s="190"/>
      <c r="E170" s="98">
        <v>2</v>
      </c>
      <c r="F170" s="71">
        <f>VLOOKUP(A170,Insumos!$A$2:$D$236,4, )</f>
        <v>24.6</v>
      </c>
      <c r="G170" s="98">
        <v>12</v>
      </c>
      <c r="H170" s="71">
        <f t="shared" si="1"/>
        <v>4.0999999999999996</v>
      </c>
      <c r="I170" s="4"/>
      <c r="AV170"/>
      <c r="AW170"/>
      <c r="AX170"/>
      <c r="AY170"/>
      <c r="AZ170"/>
      <c r="BA170"/>
      <c r="BB170"/>
      <c r="BC170"/>
    </row>
    <row r="171" spans="1:55" ht="12.75" customHeight="1" x14ac:dyDescent="0.2">
      <c r="A171" s="98">
        <v>165</v>
      </c>
      <c r="B171" s="190" t="s">
        <v>249</v>
      </c>
      <c r="C171" s="190"/>
      <c r="D171" s="190"/>
      <c r="E171" s="98">
        <v>2</v>
      </c>
      <c r="F171" s="71">
        <f>VLOOKUP(A171,Insumos!$A$2:$D$236,4, )</f>
        <v>51.73</v>
      </c>
      <c r="G171" s="98">
        <v>12</v>
      </c>
      <c r="H171" s="71">
        <f t="shared" si="1"/>
        <v>8.6199999999999992</v>
      </c>
      <c r="I171" s="4"/>
      <c r="AV171"/>
      <c r="AW171"/>
      <c r="AX171"/>
      <c r="AY171"/>
      <c r="AZ171"/>
      <c r="BA171"/>
      <c r="BB171"/>
      <c r="BC171"/>
    </row>
    <row r="172" spans="1:55" ht="12.75" customHeight="1" x14ac:dyDescent="0.2">
      <c r="A172" s="98">
        <v>166</v>
      </c>
      <c r="B172" s="190" t="s">
        <v>250</v>
      </c>
      <c r="C172" s="190"/>
      <c r="D172" s="190"/>
      <c r="E172" s="98">
        <v>2</v>
      </c>
      <c r="F172" s="71">
        <f>VLOOKUP(A172,Insumos!$A$2:$D$236,4, )</f>
        <v>14.57</v>
      </c>
      <c r="G172" s="98">
        <v>12</v>
      </c>
      <c r="H172" s="71">
        <f t="shared" si="1"/>
        <v>2.4300000000000002</v>
      </c>
      <c r="I172" s="4"/>
      <c r="AV172"/>
      <c r="AW172"/>
      <c r="AX172"/>
      <c r="AY172"/>
      <c r="AZ172"/>
      <c r="BA172"/>
      <c r="BB172"/>
      <c r="BC172"/>
    </row>
    <row r="173" spans="1:55" ht="20.85" customHeight="1" x14ac:dyDescent="0.2">
      <c r="A173" s="98">
        <v>167</v>
      </c>
      <c r="B173" s="192" t="s">
        <v>539</v>
      </c>
      <c r="C173" s="192"/>
      <c r="D173" s="192"/>
      <c r="E173" s="98">
        <v>4</v>
      </c>
      <c r="F173" s="71">
        <f>VLOOKUP(A173,Insumos!$A$2:$D$236,4, )</f>
        <v>38.1</v>
      </c>
      <c r="G173" s="98">
        <v>4</v>
      </c>
      <c r="H173" s="71">
        <f t="shared" si="1"/>
        <v>38.1</v>
      </c>
      <c r="I173" s="4"/>
      <c r="AV173"/>
      <c r="AW173"/>
      <c r="AX173"/>
      <c r="AY173"/>
      <c r="AZ173"/>
      <c r="BA173"/>
      <c r="BB173"/>
      <c r="BC173"/>
    </row>
    <row r="174" spans="1:55" ht="12.75" customHeight="1" x14ac:dyDescent="0.2">
      <c r="A174" s="98">
        <v>47</v>
      </c>
      <c r="B174" s="190" t="s">
        <v>131</v>
      </c>
      <c r="C174" s="190"/>
      <c r="D174" s="190"/>
      <c r="E174" s="98">
        <v>1</v>
      </c>
      <c r="F174" s="71">
        <f>VLOOKUP(A174,Insumos!$A$2:$D$236,4, )</f>
        <v>3.6</v>
      </c>
      <c r="G174" s="98">
        <v>30</v>
      </c>
      <c r="H174" s="71">
        <f t="shared" si="1"/>
        <v>0.12</v>
      </c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</row>
    <row r="175" spans="1:55" x14ac:dyDescent="0.2">
      <c r="A175" s="193" t="s">
        <v>516</v>
      </c>
      <c r="B175" s="193"/>
      <c r="C175" s="193"/>
      <c r="D175" s="193"/>
      <c r="E175" s="193"/>
      <c r="F175" s="193"/>
      <c r="G175" s="193"/>
      <c r="H175" s="118">
        <f>SUM(H157:H174)</f>
        <v>122.79000000000002</v>
      </c>
      <c r="I175" s="2"/>
      <c r="AV175"/>
      <c r="AW175"/>
      <c r="AX175"/>
      <c r="AY175"/>
      <c r="AZ175"/>
      <c r="BA175"/>
      <c r="BB175"/>
      <c r="BC175"/>
    </row>
    <row r="176" spans="1:55" x14ac:dyDescent="0.2">
      <c r="A176" s="171"/>
      <c r="B176" s="171"/>
      <c r="C176" s="171"/>
      <c r="D176" s="171"/>
      <c r="E176" s="171"/>
      <c r="F176" s="171"/>
      <c r="G176" s="171"/>
      <c r="H176" s="171"/>
      <c r="I176" s="2"/>
      <c r="AV176"/>
      <c r="AW176"/>
      <c r="AX176"/>
      <c r="AY176"/>
      <c r="AZ176"/>
      <c r="BA176"/>
      <c r="BB176"/>
      <c r="BC176"/>
    </row>
    <row r="177" spans="1:55" x14ac:dyDescent="0.2">
      <c r="A177" s="175" t="s">
        <v>560</v>
      </c>
      <c r="B177" s="175"/>
      <c r="C177" s="175"/>
      <c r="D177" s="175"/>
      <c r="E177" s="175"/>
      <c r="F177" s="175"/>
      <c r="G177" s="175"/>
      <c r="H177" s="175"/>
      <c r="I177" s="2"/>
      <c r="AV177"/>
      <c r="AW177"/>
      <c r="AX177"/>
      <c r="AY177"/>
      <c r="AZ177"/>
      <c r="BA177"/>
      <c r="BB177"/>
      <c r="BC177"/>
    </row>
    <row r="178" spans="1:55" x14ac:dyDescent="0.2">
      <c r="A178" s="79" t="s">
        <v>18</v>
      </c>
      <c r="B178" s="156" t="s">
        <v>80</v>
      </c>
      <c r="C178" s="156"/>
      <c r="D178" s="156"/>
      <c r="E178" s="156"/>
      <c r="F178" s="79" t="s">
        <v>508</v>
      </c>
      <c r="G178" s="79" t="s">
        <v>493</v>
      </c>
      <c r="H178" s="79" t="s">
        <v>510</v>
      </c>
      <c r="I178" s="2"/>
      <c r="AV178"/>
      <c r="AW178"/>
      <c r="AX178"/>
      <c r="AY178"/>
      <c r="AZ178"/>
      <c r="BA178"/>
      <c r="BB178"/>
      <c r="BC178"/>
    </row>
    <row r="179" spans="1:55" ht="12.75" customHeight="1" x14ac:dyDescent="0.2">
      <c r="A179" s="98">
        <v>91</v>
      </c>
      <c r="B179" s="190" t="s">
        <v>175</v>
      </c>
      <c r="C179" s="190"/>
      <c r="D179" s="190"/>
      <c r="E179" s="190"/>
      <c r="F179" s="98">
        <v>50</v>
      </c>
      <c r="G179" s="71">
        <f>VLOOKUP(A179,Insumos!$A$2:$D$236,4, )</f>
        <v>5.39</v>
      </c>
      <c r="H179" s="71">
        <f t="shared" ref="H179:H198" si="2">ROUND(F179*G179,2)</f>
        <v>269.5</v>
      </c>
      <c r="I179" s="2"/>
      <c r="AV179"/>
      <c r="AW179"/>
      <c r="AX179"/>
      <c r="AY179"/>
      <c r="AZ179"/>
      <c r="BA179"/>
      <c r="BB179"/>
      <c r="BC179"/>
    </row>
    <row r="180" spans="1:55" ht="12.75" customHeight="1" x14ac:dyDescent="0.2">
      <c r="A180" s="98">
        <v>92</v>
      </c>
      <c r="B180" s="190" t="s">
        <v>176</v>
      </c>
      <c r="C180" s="190"/>
      <c r="D180" s="190"/>
      <c r="E180" s="190"/>
      <c r="F180" s="98">
        <v>1</v>
      </c>
      <c r="G180" s="71">
        <f>VLOOKUP(A180,Insumos!$A$2:$D$236,4, )</f>
        <v>12.19</v>
      </c>
      <c r="H180" s="71">
        <f t="shared" si="2"/>
        <v>12.19</v>
      </c>
      <c r="I180" s="2"/>
      <c r="AV180"/>
      <c r="AW180"/>
      <c r="AX180"/>
      <c r="AY180"/>
      <c r="AZ180"/>
      <c r="BA180"/>
      <c r="BB180"/>
      <c r="BC180"/>
    </row>
    <row r="181" spans="1:55" ht="12.75" customHeight="1" x14ac:dyDescent="0.2">
      <c r="A181" s="98">
        <v>138</v>
      </c>
      <c r="B181" s="190" t="s">
        <v>222</v>
      </c>
      <c r="C181" s="190"/>
      <c r="D181" s="190"/>
      <c r="E181" s="190"/>
      <c r="F181" s="98">
        <v>1</v>
      </c>
      <c r="G181" s="71">
        <f>VLOOKUP(A181,Insumos!$A$2:$D$236,4, )</f>
        <v>10.9</v>
      </c>
      <c r="H181" s="71">
        <f t="shared" si="2"/>
        <v>10.9</v>
      </c>
      <c r="I181" s="2"/>
      <c r="AV181"/>
      <c r="AW181"/>
      <c r="AX181"/>
      <c r="AY181"/>
      <c r="AZ181"/>
      <c r="BA181"/>
      <c r="BB181"/>
      <c r="BC181"/>
    </row>
    <row r="182" spans="1:55" ht="12.75" customHeight="1" x14ac:dyDescent="0.2">
      <c r="A182" s="98">
        <v>139</v>
      </c>
      <c r="B182" s="190" t="s">
        <v>223</v>
      </c>
      <c r="C182" s="190"/>
      <c r="D182" s="190"/>
      <c r="E182" s="190"/>
      <c r="F182" s="98">
        <v>1</v>
      </c>
      <c r="G182" s="71">
        <f>VLOOKUP(A182,Insumos!$A$2:$D$236,4, )</f>
        <v>17.399999999999999</v>
      </c>
      <c r="H182" s="71">
        <f t="shared" si="2"/>
        <v>17.399999999999999</v>
      </c>
      <c r="I182" s="2"/>
      <c r="AV182"/>
      <c r="AW182"/>
      <c r="AX182"/>
      <c r="AY182"/>
      <c r="AZ182"/>
      <c r="BA182"/>
      <c r="BB182"/>
      <c r="BC182"/>
    </row>
    <row r="183" spans="1:55" ht="12.75" customHeight="1" x14ac:dyDescent="0.2">
      <c r="A183" s="98">
        <v>140</v>
      </c>
      <c r="B183" s="190" t="s">
        <v>224</v>
      </c>
      <c r="C183" s="190"/>
      <c r="D183" s="190"/>
      <c r="E183" s="190"/>
      <c r="F183" s="98">
        <v>1</v>
      </c>
      <c r="G183" s="71">
        <f>VLOOKUP(A183,Insumos!$A$2:$D$236,4, )</f>
        <v>22.94</v>
      </c>
      <c r="H183" s="71">
        <f t="shared" si="2"/>
        <v>22.94</v>
      </c>
      <c r="I183" s="2"/>
      <c r="AV183"/>
      <c r="AW183"/>
      <c r="AX183"/>
      <c r="AY183"/>
      <c r="AZ183"/>
      <c r="BA183"/>
      <c r="BB183"/>
      <c r="BC183"/>
    </row>
    <row r="184" spans="1:55" ht="12.75" customHeight="1" x14ac:dyDescent="0.2">
      <c r="A184" s="98">
        <v>141</v>
      </c>
      <c r="B184" s="190" t="s">
        <v>225</v>
      </c>
      <c r="C184" s="190"/>
      <c r="D184" s="190"/>
      <c r="E184" s="190"/>
      <c r="F184" s="98">
        <v>1</v>
      </c>
      <c r="G184" s="71">
        <f>VLOOKUP(A184,Insumos!$A$2:$D$236,4, )</f>
        <v>33.51</v>
      </c>
      <c r="H184" s="71">
        <f t="shared" si="2"/>
        <v>33.51</v>
      </c>
      <c r="I184" s="2"/>
      <c r="AV184"/>
      <c r="AW184"/>
      <c r="AX184"/>
      <c r="AY184"/>
      <c r="AZ184"/>
      <c r="BA184"/>
      <c r="BB184"/>
      <c r="BC184"/>
    </row>
    <row r="185" spans="1:55" ht="12.75" customHeight="1" x14ac:dyDescent="0.2">
      <c r="A185" s="98">
        <v>164</v>
      </c>
      <c r="B185" s="190" t="s">
        <v>248</v>
      </c>
      <c r="C185" s="190"/>
      <c r="D185" s="190"/>
      <c r="E185" s="190"/>
      <c r="F185" s="98">
        <v>1</v>
      </c>
      <c r="G185" s="71">
        <f>VLOOKUP(A185,Insumos!$A$2:$D$236,4, )</f>
        <v>23.72</v>
      </c>
      <c r="H185" s="71">
        <f t="shared" si="2"/>
        <v>23.72</v>
      </c>
      <c r="I185" s="2"/>
      <c r="AV185"/>
      <c r="AW185"/>
      <c r="AX185"/>
      <c r="AY185"/>
      <c r="AZ185"/>
      <c r="BA185"/>
      <c r="BB185"/>
      <c r="BC185"/>
    </row>
    <row r="186" spans="1:55" ht="12.75" customHeight="1" x14ac:dyDescent="0.2">
      <c r="A186" s="98">
        <v>198</v>
      </c>
      <c r="B186" s="190" t="s">
        <v>282</v>
      </c>
      <c r="C186" s="190"/>
      <c r="D186" s="190"/>
      <c r="E186" s="190"/>
      <c r="F186" s="98">
        <v>1</v>
      </c>
      <c r="G186" s="71">
        <f>VLOOKUP(A186,Insumos!$A$2:$D$236,4, )</f>
        <v>4.97</v>
      </c>
      <c r="H186" s="71">
        <f t="shared" si="2"/>
        <v>4.97</v>
      </c>
      <c r="I186" s="2"/>
      <c r="AV186"/>
      <c r="AW186"/>
      <c r="AX186"/>
      <c r="AY186"/>
      <c r="AZ186"/>
      <c r="BA186"/>
      <c r="BB186"/>
      <c r="BC186"/>
    </row>
    <row r="187" spans="1:55" ht="12.75" customHeight="1" x14ac:dyDescent="0.2">
      <c r="A187" s="98">
        <v>199</v>
      </c>
      <c r="B187" s="190" t="s">
        <v>283</v>
      </c>
      <c r="C187" s="190"/>
      <c r="D187" s="190"/>
      <c r="E187" s="190"/>
      <c r="F187" s="98">
        <v>1</v>
      </c>
      <c r="G187" s="71">
        <f>VLOOKUP(A187,Insumos!$A$2:$D$236,4, )</f>
        <v>0.8</v>
      </c>
      <c r="H187" s="71">
        <f t="shared" si="2"/>
        <v>0.8</v>
      </c>
      <c r="I187" s="2"/>
      <c r="AV187"/>
      <c r="AW187"/>
      <c r="AX187"/>
      <c r="AY187"/>
      <c r="AZ187"/>
      <c r="BA187"/>
      <c r="BB187"/>
      <c r="BC187"/>
    </row>
    <row r="188" spans="1:55" ht="12.75" customHeight="1" x14ac:dyDescent="0.2">
      <c r="A188" s="98">
        <v>200</v>
      </c>
      <c r="B188" s="190" t="s">
        <v>284</v>
      </c>
      <c r="C188" s="190"/>
      <c r="D188" s="190"/>
      <c r="E188" s="190"/>
      <c r="F188" s="98">
        <v>1</v>
      </c>
      <c r="G188" s="71">
        <f>VLOOKUP(A188,Insumos!$A$2:$D$236,4, )</f>
        <v>5.97</v>
      </c>
      <c r="H188" s="71">
        <f t="shared" si="2"/>
        <v>5.97</v>
      </c>
      <c r="I188" s="2"/>
      <c r="AV188"/>
      <c r="AW188"/>
      <c r="AX188"/>
      <c r="AY188"/>
      <c r="AZ188"/>
      <c r="BA188"/>
      <c r="BB188"/>
      <c r="BC188"/>
    </row>
    <row r="189" spans="1:55" ht="12.75" customHeight="1" x14ac:dyDescent="0.2">
      <c r="A189" s="98">
        <v>201</v>
      </c>
      <c r="B189" s="190" t="s">
        <v>285</v>
      </c>
      <c r="C189" s="190"/>
      <c r="D189" s="190"/>
      <c r="E189" s="190"/>
      <c r="F189" s="98">
        <v>1</v>
      </c>
      <c r="G189" s="71">
        <f>VLOOKUP(A189,Insumos!$A$2:$D$236,4, )</f>
        <v>4.07</v>
      </c>
      <c r="H189" s="71">
        <f t="shared" si="2"/>
        <v>4.07</v>
      </c>
      <c r="I189" s="2"/>
      <c r="AV189"/>
      <c r="AW189"/>
      <c r="AX189"/>
      <c r="AY189"/>
      <c r="AZ189"/>
      <c r="BA189"/>
      <c r="BB189"/>
      <c r="BC189"/>
    </row>
    <row r="190" spans="1:55" ht="12.75" customHeight="1" x14ac:dyDescent="0.2">
      <c r="A190" s="98">
        <v>202</v>
      </c>
      <c r="B190" s="190" t="s">
        <v>286</v>
      </c>
      <c r="C190" s="190"/>
      <c r="D190" s="190"/>
      <c r="E190" s="190"/>
      <c r="F190" s="98">
        <v>1</v>
      </c>
      <c r="G190" s="71">
        <f>VLOOKUP(A190,Insumos!$A$2:$D$236,4, )</f>
        <v>4.3499999999999996</v>
      </c>
      <c r="H190" s="71">
        <f t="shared" si="2"/>
        <v>4.3499999999999996</v>
      </c>
      <c r="I190" s="2"/>
      <c r="AV190"/>
      <c r="AW190"/>
      <c r="AX190"/>
      <c r="AY190"/>
      <c r="AZ190"/>
      <c r="BA190"/>
      <c r="BB190"/>
      <c r="BC190"/>
    </row>
    <row r="191" spans="1:55" ht="12.75" customHeight="1" x14ac:dyDescent="0.2">
      <c r="A191" s="98">
        <v>203</v>
      </c>
      <c r="B191" s="190" t="s">
        <v>287</v>
      </c>
      <c r="C191" s="190"/>
      <c r="D191" s="190"/>
      <c r="E191" s="190"/>
      <c r="F191" s="98">
        <v>1</v>
      </c>
      <c r="G191" s="71">
        <f>VLOOKUP(A191,Insumos!$A$2:$D$236,4, )</f>
        <v>5.27</v>
      </c>
      <c r="H191" s="71">
        <f t="shared" si="2"/>
        <v>5.27</v>
      </c>
      <c r="I191" s="2"/>
      <c r="AV191"/>
      <c r="AW191"/>
      <c r="AX191"/>
      <c r="AY191"/>
      <c r="AZ191"/>
      <c r="BA191"/>
      <c r="BB191"/>
      <c r="BC191"/>
    </row>
    <row r="192" spans="1:55" ht="12.75" customHeight="1" x14ac:dyDescent="0.2">
      <c r="A192" s="98">
        <v>204</v>
      </c>
      <c r="B192" s="190" t="s">
        <v>288</v>
      </c>
      <c r="C192" s="190"/>
      <c r="D192" s="190"/>
      <c r="E192" s="190"/>
      <c r="F192" s="98">
        <v>1</v>
      </c>
      <c r="G192" s="71">
        <f>VLOOKUP(A192,Insumos!$A$2:$D$236,4, )</f>
        <v>5.27</v>
      </c>
      <c r="H192" s="71">
        <f t="shared" si="2"/>
        <v>5.27</v>
      </c>
      <c r="I192" s="2"/>
      <c r="AV192"/>
      <c r="AW192"/>
      <c r="AX192"/>
      <c r="AY192"/>
      <c r="AZ192"/>
      <c r="BA192"/>
      <c r="BB192"/>
      <c r="BC192"/>
    </row>
    <row r="193" spans="1:55" ht="12.75" customHeight="1" x14ac:dyDescent="0.2">
      <c r="A193" s="98">
        <v>205</v>
      </c>
      <c r="B193" s="190" t="s">
        <v>289</v>
      </c>
      <c r="C193" s="190"/>
      <c r="D193" s="190"/>
      <c r="E193" s="190"/>
      <c r="F193" s="98">
        <v>1</v>
      </c>
      <c r="G193" s="71">
        <f>VLOOKUP(A193,Insumos!$A$2:$D$236,4, )</f>
        <v>5.81</v>
      </c>
      <c r="H193" s="71">
        <f t="shared" si="2"/>
        <v>5.81</v>
      </c>
      <c r="I193" s="2"/>
      <c r="AV193"/>
      <c r="AW193"/>
      <c r="AX193"/>
      <c r="AY193"/>
      <c r="AZ193"/>
      <c r="BA193"/>
      <c r="BB193"/>
      <c r="BC193"/>
    </row>
    <row r="194" spans="1:55" ht="12.75" customHeight="1" x14ac:dyDescent="0.2">
      <c r="A194" s="98">
        <v>206</v>
      </c>
      <c r="B194" s="190" t="s">
        <v>290</v>
      </c>
      <c r="C194" s="190"/>
      <c r="D194" s="190"/>
      <c r="E194" s="190"/>
      <c r="F194" s="98">
        <v>1</v>
      </c>
      <c r="G194" s="71">
        <f>VLOOKUP(A194,Insumos!$A$2:$D$236,4, )</f>
        <v>16.11</v>
      </c>
      <c r="H194" s="71">
        <f t="shared" si="2"/>
        <v>16.11</v>
      </c>
      <c r="I194" s="2"/>
      <c r="AV194"/>
      <c r="AW194"/>
      <c r="AX194"/>
      <c r="AY194"/>
      <c r="AZ194"/>
      <c r="BA194"/>
      <c r="BB194"/>
      <c r="BC194"/>
    </row>
    <row r="195" spans="1:55" ht="12.75" customHeight="1" x14ac:dyDescent="0.2">
      <c r="A195" s="98">
        <v>207</v>
      </c>
      <c r="B195" s="190" t="s">
        <v>291</v>
      </c>
      <c r="C195" s="190"/>
      <c r="D195" s="190"/>
      <c r="E195" s="190"/>
      <c r="F195" s="98">
        <v>1</v>
      </c>
      <c r="G195" s="71">
        <f>VLOOKUP(A195,Insumos!$A$2:$D$236,4, )</f>
        <v>10.23</v>
      </c>
      <c r="H195" s="71">
        <f t="shared" si="2"/>
        <v>10.23</v>
      </c>
      <c r="I195" s="2"/>
      <c r="AV195"/>
      <c r="AW195"/>
      <c r="AX195"/>
      <c r="AY195"/>
      <c r="AZ195"/>
      <c r="BA195"/>
      <c r="BB195"/>
      <c r="BC195"/>
    </row>
    <row r="196" spans="1:55" ht="12.75" customHeight="1" x14ac:dyDescent="0.2">
      <c r="A196" s="98">
        <v>208</v>
      </c>
      <c r="B196" s="190" t="s">
        <v>292</v>
      </c>
      <c r="C196" s="190"/>
      <c r="D196" s="190"/>
      <c r="E196" s="190"/>
      <c r="F196" s="98">
        <v>1</v>
      </c>
      <c r="G196" s="71">
        <f>VLOOKUP(A196,Insumos!$A$2:$D$236,4, )</f>
        <v>45.93</v>
      </c>
      <c r="H196" s="71">
        <f t="shared" si="2"/>
        <v>45.93</v>
      </c>
      <c r="I196" s="2"/>
      <c r="AV196"/>
      <c r="AW196"/>
      <c r="AX196"/>
      <c r="AY196"/>
      <c r="AZ196"/>
      <c r="BA196"/>
      <c r="BB196"/>
      <c r="BC196"/>
    </row>
    <row r="197" spans="1:55" ht="12.75" customHeight="1" x14ac:dyDescent="0.2">
      <c r="A197" s="98">
        <v>209</v>
      </c>
      <c r="B197" s="190" t="s">
        <v>293</v>
      </c>
      <c r="C197" s="190"/>
      <c r="D197" s="190"/>
      <c r="E197" s="190"/>
      <c r="F197" s="98">
        <v>1</v>
      </c>
      <c r="G197" s="71">
        <f>VLOOKUP(A197,Insumos!$A$2:$D$236,4, )</f>
        <v>49.8</v>
      </c>
      <c r="H197" s="71">
        <f t="shared" si="2"/>
        <v>49.8</v>
      </c>
      <c r="I197" s="2"/>
      <c r="AV197"/>
      <c r="AW197"/>
      <c r="AX197"/>
      <c r="AY197"/>
      <c r="AZ197"/>
      <c r="BA197"/>
      <c r="BB197"/>
      <c r="BC197"/>
    </row>
    <row r="198" spans="1:55" ht="12.75" customHeight="1" x14ac:dyDescent="0.2">
      <c r="A198" s="98">
        <v>210</v>
      </c>
      <c r="B198" s="190" t="s">
        <v>294</v>
      </c>
      <c r="C198" s="190"/>
      <c r="D198" s="190"/>
      <c r="E198" s="190"/>
      <c r="F198" s="98">
        <v>1</v>
      </c>
      <c r="G198" s="71">
        <f>VLOOKUP(A198,Insumos!$A$2:$D$236,4, )</f>
        <v>8.74</v>
      </c>
      <c r="H198" s="71">
        <f t="shared" si="2"/>
        <v>8.74</v>
      </c>
      <c r="I198" s="2"/>
      <c r="AV198"/>
      <c r="AW198"/>
      <c r="AX198"/>
      <c r="AY198"/>
      <c r="AZ198"/>
      <c r="BA198"/>
      <c r="BB198"/>
      <c r="BC198"/>
    </row>
    <row r="199" spans="1:55" x14ac:dyDescent="0.2">
      <c r="A199" s="193" t="s">
        <v>516</v>
      </c>
      <c r="B199" s="193"/>
      <c r="C199" s="193"/>
      <c r="D199" s="193"/>
      <c r="E199" s="193"/>
      <c r="F199" s="193"/>
      <c r="G199" s="193"/>
      <c r="H199" s="118">
        <f>SUM(H179:H198)</f>
        <v>557.48</v>
      </c>
      <c r="I199" s="4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</row>
    <row r="200" spans="1:55" x14ac:dyDescent="0.2">
      <c r="A200" s="193" t="s">
        <v>522</v>
      </c>
      <c r="B200" s="193"/>
      <c r="C200" s="193"/>
      <c r="D200" s="193"/>
      <c r="E200" s="193"/>
      <c r="F200" s="193"/>
      <c r="G200" s="193"/>
      <c r="H200" s="98" t="str">
        <f>G21</f>
        <v>1</v>
      </c>
      <c r="I200" s="4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</row>
    <row r="201" spans="1:55" x14ac:dyDescent="0.2">
      <c r="A201" s="193" t="s">
        <v>20</v>
      </c>
      <c r="B201" s="193"/>
      <c r="C201" s="193"/>
      <c r="D201" s="193"/>
      <c r="E201" s="193"/>
      <c r="F201" s="193"/>
      <c r="G201" s="193"/>
      <c r="H201" s="98">
        <f>G20</f>
        <v>1</v>
      </c>
      <c r="I201" s="4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</row>
    <row r="202" spans="1:55" x14ac:dyDescent="0.2">
      <c r="A202" s="193" t="s">
        <v>546</v>
      </c>
      <c r="B202" s="193"/>
      <c r="C202" s="193"/>
      <c r="D202" s="193"/>
      <c r="E202" s="193"/>
      <c r="F202" s="193"/>
      <c r="G202" s="193"/>
      <c r="H202" s="71">
        <f>H199*H200*H201</f>
        <v>557.48</v>
      </c>
      <c r="I202" s="4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</row>
    <row r="203" spans="1:55" x14ac:dyDescent="0.2">
      <c r="A203" s="171"/>
      <c r="B203" s="171"/>
      <c r="C203" s="171"/>
      <c r="D203" s="171"/>
      <c r="E203" s="171"/>
      <c r="F203" s="171"/>
      <c r="G203" s="171"/>
      <c r="H203" s="171"/>
      <c r="I203" s="2"/>
      <c r="AV203"/>
      <c r="AW203"/>
      <c r="AX203"/>
      <c r="AY203"/>
      <c r="AZ203"/>
      <c r="BA203"/>
      <c r="BB203"/>
      <c r="BC203"/>
    </row>
    <row r="204" spans="1:55" x14ac:dyDescent="0.2">
      <c r="A204" s="175" t="s">
        <v>517</v>
      </c>
      <c r="B204" s="175"/>
      <c r="C204" s="175"/>
      <c r="D204" s="175"/>
      <c r="E204" s="175"/>
      <c r="F204" s="175"/>
      <c r="G204" s="175"/>
      <c r="H204" s="175"/>
      <c r="I204" s="2"/>
      <c r="AV204"/>
      <c r="AW204"/>
      <c r="AX204"/>
      <c r="AY204"/>
      <c r="AZ204"/>
      <c r="BA204"/>
      <c r="BB204"/>
      <c r="BC204"/>
    </row>
    <row r="205" spans="1:55" ht="25.5" x14ac:dyDescent="0.2">
      <c r="A205" s="79" t="s">
        <v>18</v>
      </c>
      <c r="B205" s="156" t="s">
        <v>80</v>
      </c>
      <c r="C205" s="156"/>
      <c r="D205" s="79" t="s">
        <v>508</v>
      </c>
      <c r="E205" s="79" t="s">
        <v>493</v>
      </c>
      <c r="F205" s="79" t="s">
        <v>518</v>
      </c>
      <c r="G205" s="97" t="s">
        <v>519</v>
      </c>
      <c r="H205" s="79" t="s">
        <v>520</v>
      </c>
      <c r="I205" s="2"/>
      <c r="AV205"/>
      <c r="AW205"/>
      <c r="AX205"/>
      <c r="AY205"/>
      <c r="AZ205"/>
      <c r="BA205"/>
      <c r="BB205"/>
      <c r="BC205"/>
    </row>
    <row r="206" spans="1:55" ht="12.75" customHeight="1" x14ac:dyDescent="0.2">
      <c r="A206" s="98">
        <v>5</v>
      </c>
      <c r="B206" s="190" t="s">
        <v>89</v>
      </c>
      <c r="C206" s="190"/>
      <c r="D206" s="98">
        <v>1</v>
      </c>
      <c r="E206" s="71">
        <f>VLOOKUP(A206,Insumos!$A$2:$D$236,4, )</f>
        <v>211.52</v>
      </c>
      <c r="F206" s="98">
        <v>120</v>
      </c>
      <c r="G206" s="71">
        <f t="shared" ref="G206:G244" si="3">ROUND((D206*E206*$H$250)/12,2)</f>
        <v>0.6</v>
      </c>
      <c r="H206" s="71">
        <f t="shared" ref="H206:H244" si="4">ROUND((E206/F206*D206)+G206,2)</f>
        <v>2.36</v>
      </c>
      <c r="I206" s="2"/>
      <c r="AV206"/>
      <c r="AW206"/>
      <c r="AX206"/>
      <c r="AY206"/>
      <c r="AZ206"/>
      <c r="BA206"/>
      <c r="BB206"/>
      <c r="BC206"/>
    </row>
    <row r="207" spans="1:55" ht="12.75" customHeight="1" x14ac:dyDescent="0.2">
      <c r="A207" s="98">
        <v>6</v>
      </c>
      <c r="B207" s="190" t="s">
        <v>90</v>
      </c>
      <c r="C207" s="190"/>
      <c r="D207" s="98">
        <v>1</v>
      </c>
      <c r="E207" s="71">
        <f>VLOOKUP(A207,Insumos!$A$2:$D$236,4, )</f>
        <v>34.17</v>
      </c>
      <c r="F207" s="98">
        <v>120</v>
      </c>
      <c r="G207" s="71">
        <f t="shared" si="3"/>
        <v>0.1</v>
      </c>
      <c r="H207" s="71">
        <f t="shared" si="4"/>
        <v>0.38</v>
      </c>
      <c r="I207" s="2"/>
      <c r="AV207"/>
      <c r="AW207"/>
      <c r="AX207"/>
      <c r="AY207"/>
      <c r="AZ207"/>
      <c r="BA207"/>
      <c r="BB207"/>
      <c r="BC207"/>
    </row>
    <row r="208" spans="1:55" ht="12.75" customHeight="1" x14ac:dyDescent="0.2">
      <c r="A208" s="98">
        <v>7</v>
      </c>
      <c r="B208" s="190" t="s">
        <v>91</v>
      </c>
      <c r="C208" s="190"/>
      <c r="D208" s="98">
        <v>1</v>
      </c>
      <c r="E208" s="71">
        <f>VLOOKUP(A208,Insumos!$A$2:$D$236,4, )</f>
        <v>26.62</v>
      </c>
      <c r="F208" s="98">
        <v>120</v>
      </c>
      <c r="G208" s="71">
        <f t="shared" si="3"/>
        <v>0.08</v>
      </c>
      <c r="H208" s="71">
        <f t="shared" si="4"/>
        <v>0.3</v>
      </c>
      <c r="I208" s="2"/>
      <c r="AV208"/>
      <c r="AW208"/>
      <c r="AX208"/>
      <c r="AY208"/>
      <c r="AZ208"/>
      <c r="BA208"/>
      <c r="BB208"/>
      <c r="BC208"/>
    </row>
    <row r="209" spans="1:55" ht="20.85" customHeight="1" x14ac:dyDescent="0.2">
      <c r="A209" s="98">
        <v>10</v>
      </c>
      <c r="B209" s="190" t="s">
        <v>94</v>
      </c>
      <c r="C209" s="190"/>
      <c r="D209" s="98">
        <v>1</v>
      </c>
      <c r="E209" s="71">
        <f>VLOOKUP(A209,Insumos!$A$2:$D$236,4, )</f>
        <v>16.59</v>
      </c>
      <c r="F209" s="98">
        <v>120</v>
      </c>
      <c r="G209" s="71">
        <f t="shared" si="3"/>
        <v>0.05</v>
      </c>
      <c r="H209" s="71">
        <f t="shared" si="4"/>
        <v>0.19</v>
      </c>
      <c r="I209" s="2"/>
      <c r="AV209"/>
      <c r="AW209"/>
      <c r="AX209"/>
      <c r="AY209"/>
      <c r="AZ209"/>
      <c r="BA209"/>
      <c r="BB209"/>
      <c r="BC209"/>
    </row>
    <row r="210" spans="1:55" ht="12.75" customHeight="1" x14ac:dyDescent="0.2">
      <c r="A210" s="98">
        <v>19</v>
      </c>
      <c r="B210" s="190" t="s">
        <v>103</v>
      </c>
      <c r="C210" s="190"/>
      <c r="D210" s="98">
        <v>1</v>
      </c>
      <c r="E210" s="71">
        <f>VLOOKUP(A210,Insumos!$A$2:$D$236,4, )</f>
        <v>94.85</v>
      </c>
      <c r="F210" s="98">
        <v>120</v>
      </c>
      <c r="G210" s="71">
        <f t="shared" si="3"/>
        <v>0.27</v>
      </c>
      <c r="H210" s="71">
        <f t="shared" si="4"/>
        <v>1.06</v>
      </c>
      <c r="I210" s="2"/>
      <c r="AV210"/>
      <c r="AW210"/>
      <c r="AX210"/>
      <c r="AY210"/>
      <c r="AZ210"/>
      <c r="BA210"/>
      <c r="BB210"/>
      <c r="BC210"/>
    </row>
    <row r="211" spans="1:55" ht="12.75" customHeight="1" x14ac:dyDescent="0.2">
      <c r="A211" s="98">
        <v>33</v>
      </c>
      <c r="B211" s="190" t="s">
        <v>117</v>
      </c>
      <c r="C211" s="190"/>
      <c r="D211" s="98">
        <v>1</v>
      </c>
      <c r="E211" s="71">
        <f>VLOOKUP(A211,Insumos!$A$2:$D$236,4, )</f>
        <v>60.07</v>
      </c>
      <c r="F211" s="98">
        <v>120</v>
      </c>
      <c r="G211" s="71">
        <f t="shared" si="3"/>
        <v>0.17</v>
      </c>
      <c r="H211" s="71">
        <f t="shared" si="4"/>
        <v>0.67</v>
      </c>
      <c r="I211" s="2"/>
      <c r="AV211"/>
      <c r="AW211"/>
      <c r="AX211"/>
      <c r="AY211"/>
      <c r="AZ211"/>
      <c r="BA211"/>
      <c r="BB211"/>
      <c r="BC211"/>
    </row>
    <row r="212" spans="1:55" ht="20.85" customHeight="1" x14ac:dyDescent="0.2">
      <c r="A212" s="98">
        <v>36</v>
      </c>
      <c r="B212" s="190" t="s">
        <v>120</v>
      </c>
      <c r="C212" s="190"/>
      <c r="D212" s="98">
        <v>1</v>
      </c>
      <c r="E212" s="71">
        <f>VLOOKUP(A212,Insumos!$A$2:$D$236,4, )</f>
        <v>127.37</v>
      </c>
      <c r="F212" s="98">
        <v>120</v>
      </c>
      <c r="G212" s="71">
        <f t="shared" si="3"/>
        <v>0.36</v>
      </c>
      <c r="H212" s="71">
        <f t="shared" si="4"/>
        <v>1.42</v>
      </c>
      <c r="I212" s="2"/>
      <c r="AV212"/>
      <c r="AW212"/>
      <c r="AX212"/>
      <c r="AY212"/>
      <c r="AZ212"/>
      <c r="BA212"/>
      <c r="BB212"/>
      <c r="BC212"/>
    </row>
    <row r="213" spans="1:55" ht="49.9" customHeight="1" x14ac:dyDescent="0.2">
      <c r="A213" s="98">
        <v>37</v>
      </c>
      <c r="B213" s="190" t="s">
        <v>121</v>
      </c>
      <c r="C213" s="190"/>
      <c r="D213" s="98">
        <v>1</v>
      </c>
      <c r="E213" s="71">
        <f>VLOOKUP(A213,Insumos!$A$2:$D$236,4, )</f>
        <v>46.9</v>
      </c>
      <c r="F213" s="98">
        <v>120</v>
      </c>
      <c r="G213" s="71">
        <f t="shared" si="3"/>
        <v>0.13</v>
      </c>
      <c r="H213" s="71">
        <f t="shared" si="4"/>
        <v>0.52</v>
      </c>
      <c r="I213" s="2"/>
      <c r="AV213"/>
      <c r="AW213"/>
      <c r="AX213"/>
      <c r="AY213"/>
      <c r="AZ213"/>
      <c r="BA213"/>
      <c r="BB213"/>
      <c r="BC213"/>
    </row>
    <row r="214" spans="1:55" ht="20.85" customHeight="1" x14ac:dyDescent="0.2">
      <c r="A214" s="98">
        <v>38</v>
      </c>
      <c r="B214" s="190" t="s">
        <v>122</v>
      </c>
      <c r="C214" s="190"/>
      <c r="D214" s="98">
        <v>1</v>
      </c>
      <c r="E214" s="71">
        <f>VLOOKUP(A214,Insumos!$A$2:$D$236,4, )</f>
        <v>39.25</v>
      </c>
      <c r="F214" s="98">
        <v>120</v>
      </c>
      <c r="G214" s="71">
        <f t="shared" si="3"/>
        <v>0.11</v>
      </c>
      <c r="H214" s="71">
        <f t="shared" si="4"/>
        <v>0.44</v>
      </c>
      <c r="I214" s="2"/>
      <c r="AV214"/>
      <c r="AW214"/>
      <c r="AX214"/>
      <c r="AY214"/>
      <c r="AZ214"/>
      <c r="BA214"/>
      <c r="BB214"/>
      <c r="BC214"/>
    </row>
    <row r="215" spans="1:55" ht="20.85" customHeight="1" x14ac:dyDescent="0.2">
      <c r="A215" s="98">
        <v>67</v>
      </c>
      <c r="B215" s="190" t="s">
        <v>151</v>
      </c>
      <c r="C215" s="190"/>
      <c r="D215" s="98">
        <v>1</v>
      </c>
      <c r="E215" s="71">
        <f>VLOOKUP(A215,Insumos!$A$2:$D$236,4, )</f>
        <v>29.27</v>
      </c>
      <c r="F215" s="98">
        <v>120</v>
      </c>
      <c r="G215" s="71">
        <f t="shared" si="3"/>
        <v>0.08</v>
      </c>
      <c r="H215" s="71">
        <f t="shared" si="4"/>
        <v>0.32</v>
      </c>
      <c r="I215" s="2"/>
      <c r="AV215"/>
      <c r="AW215"/>
      <c r="AX215"/>
      <c r="AY215"/>
      <c r="AZ215"/>
      <c r="BA215"/>
      <c r="BB215"/>
      <c r="BC215"/>
    </row>
    <row r="216" spans="1:55" ht="30.6" customHeight="1" x14ac:dyDescent="0.2">
      <c r="A216" s="98">
        <v>68</v>
      </c>
      <c r="B216" s="190" t="s">
        <v>152</v>
      </c>
      <c r="C216" s="190"/>
      <c r="D216" s="98">
        <v>1</v>
      </c>
      <c r="E216" s="71">
        <f>VLOOKUP(A216,Insumos!$A$2:$D$236,4, )</f>
        <v>32.58</v>
      </c>
      <c r="F216" s="98">
        <v>120</v>
      </c>
      <c r="G216" s="71">
        <f t="shared" si="3"/>
        <v>0.09</v>
      </c>
      <c r="H216" s="71">
        <f t="shared" si="4"/>
        <v>0.36</v>
      </c>
      <c r="I216" s="2"/>
      <c r="AV216"/>
      <c r="AW216"/>
      <c r="AX216"/>
      <c r="AY216"/>
      <c r="AZ216"/>
      <c r="BA216"/>
      <c r="BB216"/>
      <c r="BC216"/>
    </row>
    <row r="217" spans="1:55" ht="30.6" customHeight="1" x14ac:dyDescent="0.2">
      <c r="A217" s="98">
        <v>69</v>
      </c>
      <c r="B217" s="190" t="s">
        <v>153</v>
      </c>
      <c r="C217" s="190"/>
      <c r="D217" s="98">
        <v>1</v>
      </c>
      <c r="E217" s="71">
        <f>VLOOKUP(A217,Insumos!$A$2:$D$236,4, )</f>
        <v>28.36</v>
      </c>
      <c r="F217" s="98">
        <v>120</v>
      </c>
      <c r="G217" s="71">
        <f t="shared" si="3"/>
        <v>0.08</v>
      </c>
      <c r="H217" s="71">
        <f t="shared" si="4"/>
        <v>0.32</v>
      </c>
      <c r="I217" s="4"/>
      <c r="AV217"/>
      <c r="AW217"/>
      <c r="AX217"/>
      <c r="AY217"/>
      <c r="AZ217"/>
      <c r="BA217"/>
      <c r="BB217"/>
      <c r="BC217"/>
    </row>
    <row r="218" spans="1:55" ht="12.75" customHeight="1" x14ac:dyDescent="0.2">
      <c r="A218" s="98">
        <v>70</v>
      </c>
      <c r="B218" s="190" t="s">
        <v>154</v>
      </c>
      <c r="C218" s="190"/>
      <c r="D218" s="98">
        <v>1</v>
      </c>
      <c r="E218" s="71">
        <f>VLOOKUP(A218,Insumos!$A$2:$D$236,4, )</f>
        <v>28.17</v>
      </c>
      <c r="F218" s="98">
        <v>120</v>
      </c>
      <c r="G218" s="71">
        <f t="shared" si="3"/>
        <v>0.08</v>
      </c>
      <c r="H218" s="71">
        <f t="shared" si="4"/>
        <v>0.31</v>
      </c>
      <c r="I218" s="2"/>
      <c r="AV218"/>
      <c r="AW218"/>
      <c r="AX218"/>
      <c r="AY218"/>
      <c r="AZ218"/>
      <c r="BA218"/>
      <c r="BB218"/>
      <c r="BC218"/>
    </row>
    <row r="219" spans="1:55" ht="20.85" customHeight="1" x14ac:dyDescent="0.2">
      <c r="A219" s="98">
        <v>82</v>
      </c>
      <c r="B219" s="190" t="s">
        <v>166</v>
      </c>
      <c r="C219" s="190"/>
      <c r="D219" s="98">
        <v>1</v>
      </c>
      <c r="E219" s="71">
        <f>VLOOKUP(A219,Insumos!$A$2:$D$236,4, )</f>
        <v>28.91</v>
      </c>
      <c r="F219" s="98">
        <v>120</v>
      </c>
      <c r="G219" s="71">
        <f t="shared" si="3"/>
        <v>0.08</v>
      </c>
      <c r="H219" s="71">
        <f t="shared" si="4"/>
        <v>0.32</v>
      </c>
      <c r="I219" s="2"/>
      <c r="AV219"/>
      <c r="AW219"/>
      <c r="AX219"/>
      <c r="AY219"/>
      <c r="AZ219"/>
      <c r="BA219"/>
      <c r="BB219"/>
      <c r="BC219"/>
    </row>
    <row r="220" spans="1:55" ht="20.85" customHeight="1" x14ac:dyDescent="0.2">
      <c r="A220" s="98">
        <v>88</v>
      </c>
      <c r="B220" s="190" t="s">
        <v>172</v>
      </c>
      <c r="C220" s="190"/>
      <c r="D220" s="98">
        <v>1</v>
      </c>
      <c r="E220" s="71">
        <f>VLOOKUP(A220,Insumos!$A$2:$D$236,4, )</f>
        <v>39.270000000000003</v>
      </c>
      <c r="F220" s="98">
        <v>120</v>
      </c>
      <c r="G220" s="71">
        <f t="shared" si="3"/>
        <v>0.11</v>
      </c>
      <c r="H220" s="71">
        <f t="shared" si="4"/>
        <v>0.44</v>
      </c>
      <c r="I220" s="2"/>
      <c r="AV220"/>
      <c r="AW220"/>
      <c r="AX220"/>
      <c r="AY220"/>
      <c r="AZ220"/>
      <c r="BA220"/>
      <c r="BB220"/>
      <c r="BC220"/>
    </row>
    <row r="221" spans="1:55" ht="12.75" customHeight="1" x14ac:dyDescent="0.2">
      <c r="A221" s="98">
        <v>102</v>
      </c>
      <c r="B221" s="190" t="s">
        <v>186</v>
      </c>
      <c r="C221" s="190"/>
      <c r="D221" s="98">
        <v>1</v>
      </c>
      <c r="E221" s="71">
        <f>VLOOKUP(A221,Insumos!$A$2:$D$236,4, )</f>
        <v>31.61</v>
      </c>
      <c r="F221" s="98">
        <v>120</v>
      </c>
      <c r="G221" s="71">
        <f t="shared" si="3"/>
        <v>0.09</v>
      </c>
      <c r="H221" s="71">
        <f t="shared" si="4"/>
        <v>0.35</v>
      </c>
      <c r="I221" s="2"/>
      <c r="AV221"/>
      <c r="AW221"/>
      <c r="AX221"/>
      <c r="AY221"/>
      <c r="AZ221"/>
      <c r="BA221"/>
      <c r="BB221"/>
      <c r="BC221"/>
    </row>
    <row r="222" spans="1:55" ht="20.85" customHeight="1" x14ac:dyDescent="0.2">
      <c r="A222" s="98">
        <v>103</v>
      </c>
      <c r="B222" s="190" t="s">
        <v>187</v>
      </c>
      <c r="C222" s="190"/>
      <c r="D222" s="98">
        <v>1</v>
      </c>
      <c r="E222" s="71">
        <f>VLOOKUP(A222,Insumos!$A$2:$D$236,4, )</f>
        <v>159.9</v>
      </c>
      <c r="F222" s="98">
        <v>120</v>
      </c>
      <c r="G222" s="71">
        <f t="shared" si="3"/>
        <v>0.45</v>
      </c>
      <c r="H222" s="71">
        <f t="shared" si="4"/>
        <v>1.78</v>
      </c>
      <c r="I222" s="2"/>
      <c r="AV222"/>
      <c r="AW222"/>
      <c r="AX222"/>
      <c r="AY222"/>
      <c r="AZ222"/>
      <c r="BA222"/>
      <c r="BB222"/>
      <c r="BC222"/>
    </row>
    <row r="223" spans="1:55" ht="12.75" customHeight="1" x14ac:dyDescent="0.2">
      <c r="A223" s="98">
        <v>104</v>
      </c>
      <c r="B223" s="190" t="s">
        <v>188</v>
      </c>
      <c r="C223" s="190"/>
      <c r="D223" s="98">
        <v>1</v>
      </c>
      <c r="E223" s="71">
        <f>VLOOKUP(A223,Insumos!$A$2:$D$236,4, )</f>
        <v>206.3</v>
      </c>
      <c r="F223" s="98">
        <v>120</v>
      </c>
      <c r="G223" s="71">
        <f t="shared" si="3"/>
        <v>0.57999999999999996</v>
      </c>
      <c r="H223" s="71">
        <f t="shared" si="4"/>
        <v>2.2999999999999998</v>
      </c>
      <c r="I223" s="2"/>
      <c r="AV223"/>
      <c r="AW223"/>
      <c r="AX223"/>
      <c r="AY223"/>
      <c r="AZ223"/>
      <c r="BA223"/>
      <c r="BB223"/>
      <c r="BC223"/>
    </row>
    <row r="224" spans="1:55" ht="20.85" customHeight="1" x14ac:dyDescent="0.2">
      <c r="A224" s="98">
        <v>105</v>
      </c>
      <c r="B224" s="190" t="s">
        <v>189</v>
      </c>
      <c r="C224" s="190"/>
      <c r="D224" s="98">
        <v>1</v>
      </c>
      <c r="E224" s="71">
        <f>VLOOKUP(A224,Insumos!$A$2:$D$236,4, )</f>
        <v>222.36</v>
      </c>
      <c r="F224" s="98">
        <v>120</v>
      </c>
      <c r="G224" s="71">
        <f t="shared" si="3"/>
        <v>0.63</v>
      </c>
      <c r="H224" s="71">
        <f t="shared" si="4"/>
        <v>2.48</v>
      </c>
      <c r="I224" s="2"/>
      <c r="AV224"/>
      <c r="AW224"/>
      <c r="AX224"/>
      <c r="AY224"/>
      <c r="AZ224"/>
      <c r="BA224"/>
      <c r="BB224"/>
      <c r="BC224"/>
    </row>
    <row r="225" spans="1:55" ht="12.75" customHeight="1" x14ac:dyDescent="0.2">
      <c r="A225" s="98">
        <v>106</v>
      </c>
      <c r="B225" s="190" t="s">
        <v>190</v>
      </c>
      <c r="C225" s="190"/>
      <c r="D225" s="98">
        <v>1</v>
      </c>
      <c r="E225" s="71">
        <f>VLOOKUP(A225,Insumos!$A$2:$D$236,4, )</f>
        <v>26.72</v>
      </c>
      <c r="F225" s="98">
        <v>120</v>
      </c>
      <c r="G225" s="71">
        <f t="shared" si="3"/>
        <v>0.08</v>
      </c>
      <c r="H225" s="71">
        <f t="shared" si="4"/>
        <v>0.3</v>
      </c>
      <c r="I225" s="2"/>
      <c r="AV225"/>
      <c r="AW225"/>
      <c r="AX225"/>
      <c r="AY225"/>
      <c r="AZ225"/>
      <c r="BA225"/>
      <c r="BB225"/>
      <c r="BC225"/>
    </row>
    <row r="226" spans="1:55" ht="12.75" customHeight="1" x14ac:dyDescent="0.2">
      <c r="A226" s="98">
        <v>110</v>
      </c>
      <c r="B226" s="190" t="s">
        <v>194</v>
      </c>
      <c r="C226" s="190"/>
      <c r="D226" s="98">
        <v>1</v>
      </c>
      <c r="E226" s="71">
        <f>VLOOKUP(A226,Insumos!$A$2:$D$236,4, )</f>
        <v>16.32</v>
      </c>
      <c r="F226" s="98">
        <v>120</v>
      </c>
      <c r="G226" s="71">
        <f t="shared" si="3"/>
        <v>0.05</v>
      </c>
      <c r="H226" s="71">
        <f t="shared" si="4"/>
        <v>0.19</v>
      </c>
      <c r="I226" s="2"/>
      <c r="AV226"/>
      <c r="AW226"/>
      <c r="AX226"/>
      <c r="AY226"/>
      <c r="AZ226"/>
      <c r="BA226"/>
      <c r="BB226"/>
      <c r="BC226"/>
    </row>
    <row r="227" spans="1:55" ht="12.75" customHeight="1" x14ac:dyDescent="0.2">
      <c r="A227" s="98">
        <v>111</v>
      </c>
      <c r="B227" s="190" t="s">
        <v>195</v>
      </c>
      <c r="C227" s="190"/>
      <c r="D227" s="98">
        <v>1</v>
      </c>
      <c r="E227" s="71">
        <f>VLOOKUP(A227,Insumos!$A$2:$D$236,4, )</f>
        <v>39.22</v>
      </c>
      <c r="F227" s="98">
        <v>120</v>
      </c>
      <c r="G227" s="71">
        <f t="shared" si="3"/>
        <v>0.11</v>
      </c>
      <c r="H227" s="71">
        <f t="shared" si="4"/>
        <v>0.44</v>
      </c>
      <c r="I227" s="2"/>
      <c r="AV227"/>
      <c r="AW227"/>
      <c r="AX227"/>
      <c r="AY227"/>
      <c r="AZ227"/>
      <c r="BA227"/>
      <c r="BB227"/>
      <c r="BC227"/>
    </row>
    <row r="228" spans="1:55" ht="12.75" customHeight="1" x14ac:dyDescent="0.2">
      <c r="A228" s="98">
        <v>112</v>
      </c>
      <c r="B228" s="190" t="s">
        <v>196</v>
      </c>
      <c r="C228" s="190"/>
      <c r="D228" s="98">
        <v>1</v>
      </c>
      <c r="E228" s="71">
        <f>VLOOKUP(A228,Insumos!$A$2:$D$236,4, )</f>
        <v>22.91</v>
      </c>
      <c r="F228" s="98">
        <v>120</v>
      </c>
      <c r="G228" s="71">
        <f t="shared" si="3"/>
        <v>0.06</v>
      </c>
      <c r="H228" s="71">
        <f t="shared" si="4"/>
        <v>0.25</v>
      </c>
      <c r="I228" s="2"/>
      <c r="AV228"/>
      <c r="AW228"/>
      <c r="AX228"/>
      <c r="AY228"/>
      <c r="AZ228"/>
      <c r="BA228"/>
      <c r="BB228"/>
      <c r="BC228"/>
    </row>
    <row r="229" spans="1:55" ht="12.75" customHeight="1" x14ac:dyDescent="0.2">
      <c r="A229" s="98">
        <v>123</v>
      </c>
      <c r="B229" s="190" t="s">
        <v>207</v>
      </c>
      <c r="C229" s="190"/>
      <c r="D229" s="98">
        <v>1</v>
      </c>
      <c r="E229" s="71">
        <f>VLOOKUP(A229,Insumos!$A$2:$D$236,4, )</f>
        <v>53.44</v>
      </c>
      <c r="F229" s="98">
        <v>120</v>
      </c>
      <c r="G229" s="71">
        <f t="shared" si="3"/>
        <v>0.15</v>
      </c>
      <c r="H229" s="71">
        <f t="shared" si="4"/>
        <v>0.6</v>
      </c>
      <c r="I229" s="4"/>
      <c r="AV229"/>
      <c r="AW229"/>
      <c r="AX229"/>
      <c r="AY229"/>
      <c r="AZ229"/>
      <c r="BA229"/>
      <c r="BB229"/>
      <c r="BC229"/>
    </row>
    <row r="230" spans="1:55" ht="20.85" customHeight="1" x14ac:dyDescent="0.2">
      <c r="A230" s="98">
        <v>125</v>
      </c>
      <c r="B230" s="190" t="s">
        <v>209</v>
      </c>
      <c r="C230" s="190"/>
      <c r="D230" s="98">
        <v>1</v>
      </c>
      <c r="E230" s="71">
        <f>VLOOKUP(A230,Insumos!$A$2:$D$236,4, )</f>
        <v>115.64</v>
      </c>
      <c r="F230" s="98">
        <v>120</v>
      </c>
      <c r="G230" s="71">
        <f t="shared" si="3"/>
        <v>0.33</v>
      </c>
      <c r="H230" s="71">
        <f t="shared" si="4"/>
        <v>1.29</v>
      </c>
      <c r="I230" s="4"/>
      <c r="AV230"/>
      <c r="AW230"/>
      <c r="AX230"/>
      <c r="AY230"/>
      <c r="AZ230"/>
      <c r="BA230"/>
      <c r="BB230"/>
      <c r="BC230"/>
    </row>
    <row r="231" spans="1:55" ht="40.35" customHeight="1" x14ac:dyDescent="0.2">
      <c r="A231" s="98">
        <v>128</v>
      </c>
      <c r="B231" s="190" t="s">
        <v>212</v>
      </c>
      <c r="C231" s="190"/>
      <c r="D231" s="98">
        <v>1</v>
      </c>
      <c r="E231" s="71">
        <f>VLOOKUP(A231,Insumos!$A$2:$D$236,4, )</f>
        <v>42.45</v>
      </c>
      <c r="F231" s="98">
        <v>120</v>
      </c>
      <c r="G231" s="71">
        <f t="shared" si="3"/>
        <v>0.12</v>
      </c>
      <c r="H231" s="71">
        <f t="shared" si="4"/>
        <v>0.47</v>
      </c>
      <c r="I231" s="2"/>
      <c r="AV231"/>
      <c r="AW231"/>
      <c r="AX231"/>
      <c r="AY231"/>
      <c r="AZ231"/>
      <c r="BA231"/>
      <c r="BB231"/>
      <c r="BC231"/>
    </row>
    <row r="232" spans="1:55" ht="12.75" customHeight="1" x14ac:dyDescent="0.2">
      <c r="A232" s="98">
        <v>129</v>
      </c>
      <c r="B232" s="190" t="s">
        <v>213</v>
      </c>
      <c r="C232" s="190"/>
      <c r="D232" s="98">
        <v>1</v>
      </c>
      <c r="E232" s="71">
        <f>VLOOKUP(A232,Insumos!$A$2:$D$236,4, )</f>
        <v>27.58</v>
      </c>
      <c r="F232" s="98">
        <v>120</v>
      </c>
      <c r="G232" s="71">
        <f t="shared" si="3"/>
        <v>0.08</v>
      </c>
      <c r="H232" s="71">
        <f t="shared" si="4"/>
        <v>0.31</v>
      </c>
      <c r="I232" s="2"/>
      <c r="AV232"/>
      <c r="AW232"/>
      <c r="AX232"/>
      <c r="AY232"/>
      <c r="AZ232"/>
      <c r="BA232"/>
      <c r="BB232"/>
      <c r="BC232"/>
    </row>
    <row r="233" spans="1:55" ht="12.75" customHeight="1" x14ac:dyDescent="0.2">
      <c r="A233" s="98">
        <v>142</v>
      </c>
      <c r="B233" s="190" t="s">
        <v>226</v>
      </c>
      <c r="C233" s="190"/>
      <c r="D233" s="98">
        <v>1</v>
      </c>
      <c r="E233" s="71">
        <f>VLOOKUP(A233,Insumos!$A$2:$D$236,4, )</f>
        <v>24.11</v>
      </c>
      <c r="F233" s="98">
        <v>120</v>
      </c>
      <c r="G233" s="71">
        <f t="shared" si="3"/>
        <v>7.0000000000000007E-2</v>
      </c>
      <c r="H233" s="71">
        <f t="shared" si="4"/>
        <v>0.27</v>
      </c>
      <c r="I233" s="2"/>
      <c r="AV233"/>
      <c r="AW233"/>
      <c r="AX233"/>
      <c r="AY233"/>
      <c r="AZ233"/>
      <c r="BA233"/>
      <c r="BB233"/>
      <c r="BC233"/>
    </row>
    <row r="234" spans="1:55" ht="20.85" customHeight="1" x14ac:dyDescent="0.2">
      <c r="A234" s="98">
        <v>143</v>
      </c>
      <c r="B234" s="190" t="s">
        <v>227</v>
      </c>
      <c r="C234" s="190"/>
      <c r="D234" s="98">
        <v>1</v>
      </c>
      <c r="E234" s="71">
        <f>VLOOKUP(A234,Insumos!$A$2:$D$236,4, )</f>
        <v>53.47</v>
      </c>
      <c r="F234" s="98">
        <v>120</v>
      </c>
      <c r="G234" s="71">
        <f t="shared" si="3"/>
        <v>0.15</v>
      </c>
      <c r="H234" s="71">
        <f t="shared" si="4"/>
        <v>0.6</v>
      </c>
      <c r="I234" s="2"/>
      <c r="AV234"/>
      <c r="AW234"/>
      <c r="AX234"/>
      <c r="AY234"/>
      <c r="AZ234"/>
      <c r="BA234"/>
      <c r="BB234"/>
      <c r="BC234"/>
    </row>
    <row r="235" spans="1:55" ht="20.85" customHeight="1" x14ac:dyDescent="0.2">
      <c r="A235" s="98">
        <v>144</v>
      </c>
      <c r="B235" s="190" t="s">
        <v>228</v>
      </c>
      <c r="C235" s="190"/>
      <c r="D235" s="98">
        <v>1</v>
      </c>
      <c r="E235" s="71">
        <f>VLOOKUP(A235,Insumos!$A$2:$D$236,4, )</f>
        <v>45.53</v>
      </c>
      <c r="F235" s="98">
        <v>120</v>
      </c>
      <c r="G235" s="71">
        <f t="shared" si="3"/>
        <v>0.13</v>
      </c>
      <c r="H235" s="71">
        <f t="shared" si="4"/>
        <v>0.51</v>
      </c>
      <c r="I235" s="2"/>
      <c r="AV235"/>
      <c r="AW235"/>
      <c r="AX235"/>
      <c r="AY235"/>
      <c r="AZ235"/>
      <c r="BA235"/>
      <c r="BB235"/>
      <c r="BC235"/>
    </row>
    <row r="236" spans="1:55" ht="12.75" customHeight="1" x14ac:dyDescent="0.2">
      <c r="A236" s="98">
        <v>156</v>
      </c>
      <c r="B236" s="190" t="s">
        <v>240</v>
      </c>
      <c r="C236" s="190"/>
      <c r="D236" s="98">
        <v>1</v>
      </c>
      <c r="E236" s="71">
        <f>VLOOKUP(A236,Insumos!$A$2:$D$236,4, )</f>
        <v>43.35</v>
      </c>
      <c r="F236" s="98">
        <v>120</v>
      </c>
      <c r="G236" s="71">
        <f t="shared" si="3"/>
        <v>0.12</v>
      </c>
      <c r="H236" s="71">
        <f t="shared" si="4"/>
        <v>0.48</v>
      </c>
      <c r="I236" s="2"/>
      <c r="AV236"/>
      <c r="AW236"/>
      <c r="AX236"/>
      <c r="AY236"/>
      <c r="AZ236"/>
      <c r="BA236"/>
      <c r="BB236"/>
      <c r="BC236"/>
    </row>
    <row r="237" spans="1:55" ht="12.75" customHeight="1" x14ac:dyDescent="0.2">
      <c r="A237" s="98">
        <v>158</v>
      </c>
      <c r="B237" s="190" t="s">
        <v>242</v>
      </c>
      <c r="C237" s="190"/>
      <c r="D237" s="98">
        <v>1</v>
      </c>
      <c r="E237" s="71">
        <f>VLOOKUP(A237,Insumos!$A$2:$D$236,4, )</f>
        <v>56.31</v>
      </c>
      <c r="F237" s="98">
        <v>120</v>
      </c>
      <c r="G237" s="71">
        <f t="shared" si="3"/>
        <v>0.16</v>
      </c>
      <c r="H237" s="71">
        <f t="shared" si="4"/>
        <v>0.63</v>
      </c>
      <c r="I237" s="2"/>
      <c r="AV237"/>
      <c r="AW237"/>
      <c r="AX237"/>
      <c r="AY237"/>
      <c r="AZ237"/>
      <c r="BA237"/>
      <c r="BB237"/>
      <c r="BC237"/>
    </row>
    <row r="238" spans="1:55" ht="12.75" customHeight="1" x14ac:dyDescent="0.2">
      <c r="A238" s="98">
        <v>169</v>
      </c>
      <c r="B238" s="190" t="s">
        <v>253</v>
      </c>
      <c r="C238" s="190"/>
      <c r="D238" s="98">
        <v>1</v>
      </c>
      <c r="E238" s="71">
        <f>VLOOKUP(A238,Insumos!$A$2:$D$236,4, )</f>
        <v>153.02000000000001</v>
      </c>
      <c r="F238" s="98">
        <v>120</v>
      </c>
      <c r="G238" s="71">
        <f t="shared" si="3"/>
        <v>0.43</v>
      </c>
      <c r="H238" s="71">
        <f t="shared" si="4"/>
        <v>1.71</v>
      </c>
      <c r="I238" s="2"/>
      <c r="AV238"/>
      <c r="AW238"/>
      <c r="AX238"/>
      <c r="AY238"/>
      <c r="AZ238"/>
      <c r="BA238"/>
      <c r="BB238"/>
      <c r="BC238"/>
    </row>
    <row r="239" spans="1:55" ht="12.75" customHeight="1" x14ac:dyDescent="0.2">
      <c r="A239" s="98">
        <v>177</v>
      </c>
      <c r="B239" s="190" t="s">
        <v>261</v>
      </c>
      <c r="C239" s="190"/>
      <c r="D239" s="98">
        <v>1</v>
      </c>
      <c r="E239" s="71">
        <f>VLOOKUP(A239,Insumos!$A$2:$D$236,4, )</f>
        <v>26.05</v>
      </c>
      <c r="F239" s="98">
        <v>120</v>
      </c>
      <c r="G239" s="71">
        <f t="shared" si="3"/>
        <v>7.0000000000000007E-2</v>
      </c>
      <c r="H239" s="71">
        <f t="shared" si="4"/>
        <v>0.28999999999999998</v>
      </c>
      <c r="I239" s="4"/>
      <c r="AV239"/>
      <c r="AW239"/>
      <c r="AX239"/>
      <c r="AY239"/>
      <c r="AZ239"/>
      <c r="BA239"/>
      <c r="BB239"/>
      <c r="BC239"/>
    </row>
    <row r="240" spans="1:55" ht="40.35" customHeight="1" x14ac:dyDescent="0.2">
      <c r="A240" s="98">
        <v>178</v>
      </c>
      <c r="B240" s="190" t="s">
        <v>571</v>
      </c>
      <c r="C240" s="190"/>
      <c r="D240" s="98">
        <v>1</v>
      </c>
      <c r="E240" s="71">
        <f>VLOOKUP(A240,Insumos!$A$2:$D$236,4, )</f>
        <v>750.58</v>
      </c>
      <c r="F240" s="98">
        <v>120</v>
      </c>
      <c r="G240" s="71">
        <f t="shared" si="3"/>
        <v>2.13</v>
      </c>
      <c r="H240" s="71">
        <f t="shared" si="4"/>
        <v>8.3800000000000008</v>
      </c>
      <c r="I240" s="2"/>
      <c r="AV240"/>
      <c r="AW240"/>
      <c r="AX240"/>
      <c r="AY240"/>
      <c r="AZ240"/>
      <c r="BA240"/>
      <c r="BB240"/>
      <c r="BC240"/>
    </row>
    <row r="241" spans="1:55" ht="12.75" customHeight="1" x14ac:dyDescent="0.2">
      <c r="A241" s="98">
        <v>211</v>
      </c>
      <c r="B241" s="190" t="s">
        <v>295</v>
      </c>
      <c r="C241" s="190"/>
      <c r="D241" s="98">
        <v>1</v>
      </c>
      <c r="E241" s="71">
        <f>VLOOKUP(A241,Insumos!$A$2:$D$236,4, )</f>
        <v>39.03</v>
      </c>
      <c r="F241" s="98">
        <v>120</v>
      </c>
      <c r="G241" s="71">
        <f t="shared" si="3"/>
        <v>0.11</v>
      </c>
      <c r="H241" s="71">
        <f t="shared" si="4"/>
        <v>0.44</v>
      </c>
      <c r="I241" s="2"/>
      <c r="AV241"/>
      <c r="AW241"/>
      <c r="AX241"/>
      <c r="AY241"/>
      <c r="AZ241"/>
      <c r="BA241"/>
      <c r="BB241"/>
      <c r="BC241"/>
    </row>
    <row r="242" spans="1:55" ht="20.85" customHeight="1" x14ac:dyDescent="0.2">
      <c r="A242" s="98">
        <v>212</v>
      </c>
      <c r="B242" s="190" t="s">
        <v>296</v>
      </c>
      <c r="C242" s="190"/>
      <c r="D242" s="98">
        <v>1</v>
      </c>
      <c r="E242" s="71">
        <f>VLOOKUP(A242,Insumos!$A$2:$D$236,4, )</f>
        <v>37.78</v>
      </c>
      <c r="F242" s="98">
        <v>120</v>
      </c>
      <c r="G242" s="71">
        <f t="shared" si="3"/>
        <v>0.11</v>
      </c>
      <c r="H242" s="71">
        <f t="shared" si="4"/>
        <v>0.42</v>
      </c>
      <c r="I242" s="2"/>
      <c r="AV242"/>
      <c r="AW242"/>
      <c r="AX242"/>
      <c r="AY242"/>
      <c r="AZ242"/>
      <c r="BA242"/>
      <c r="BB242"/>
      <c r="BC242"/>
    </row>
    <row r="243" spans="1:55" ht="20.85" customHeight="1" x14ac:dyDescent="0.2">
      <c r="A243" s="98">
        <v>219</v>
      </c>
      <c r="B243" s="190" t="s">
        <v>303</v>
      </c>
      <c r="C243" s="190"/>
      <c r="D243" s="98">
        <v>1</v>
      </c>
      <c r="E243" s="71">
        <f>VLOOKUP(A243,Insumos!$A$2:$D$236,4, )</f>
        <v>35.19</v>
      </c>
      <c r="F243" s="98">
        <v>120</v>
      </c>
      <c r="G243" s="71">
        <f t="shared" si="3"/>
        <v>0.1</v>
      </c>
      <c r="H243" s="71">
        <f t="shared" si="4"/>
        <v>0.39</v>
      </c>
      <c r="I243" s="2"/>
      <c r="AV243"/>
      <c r="AW243"/>
      <c r="AX243"/>
      <c r="AY243"/>
      <c r="AZ243"/>
      <c r="BA243"/>
      <c r="BB243"/>
      <c r="BC243"/>
    </row>
    <row r="244" spans="1:55" ht="69.400000000000006" customHeight="1" x14ac:dyDescent="0.2">
      <c r="A244" s="98">
        <v>223</v>
      </c>
      <c r="B244" s="190" t="s">
        <v>307</v>
      </c>
      <c r="C244" s="190"/>
      <c r="D244" s="98">
        <v>1</v>
      </c>
      <c r="E244" s="71">
        <f>VLOOKUP(A244,Insumos!$A$2:$D$236,4, )</f>
        <v>12321.17</v>
      </c>
      <c r="F244" s="98">
        <v>120</v>
      </c>
      <c r="G244" s="71">
        <f t="shared" si="3"/>
        <v>34.909999999999997</v>
      </c>
      <c r="H244" s="71">
        <f t="shared" si="4"/>
        <v>137.59</v>
      </c>
      <c r="I244" s="2"/>
      <c r="AV244"/>
      <c r="AW244"/>
      <c r="AX244"/>
      <c r="AY244"/>
      <c r="AZ244"/>
      <c r="BA244"/>
      <c r="BB244"/>
      <c r="BC244"/>
    </row>
    <row r="245" spans="1:55" x14ac:dyDescent="0.2">
      <c r="A245" s="156" t="s">
        <v>521</v>
      </c>
      <c r="B245" s="156"/>
      <c r="C245" s="156"/>
      <c r="D245" s="156"/>
      <c r="E245" s="156"/>
      <c r="F245" s="156"/>
      <c r="G245" s="156"/>
      <c r="H245" s="118">
        <f>SUM(H206:H244)</f>
        <v>171.88</v>
      </c>
      <c r="I245" s="1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</row>
    <row r="246" spans="1:55" x14ac:dyDescent="0.2">
      <c r="A246" s="156" t="s">
        <v>522</v>
      </c>
      <c r="B246" s="156"/>
      <c r="C246" s="156"/>
      <c r="D246" s="156"/>
      <c r="E246" s="156"/>
      <c r="F246" s="156"/>
      <c r="G246" s="156"/>
      <c r="H246" s="79" t="str">
        <f>G21</f>
        <v>1</v>
      </c>
      <c r="I246" s="1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</row>
    <row r="247" spans="1:55" x14ac:dyDescent="0.2">
      <c r="A247" s="156" t="s">
        <v>20</v>
      </c>
      <c r="B247" s="156"/>
      <c r="C247" s="156"/>
      <c r="D247" s="156"/>
      <c r="E247" s="156"/>
      <c r="F247" s="156"/>
      <c r="G247" s="156"/>
      <c r="H247" s="79">
        <f>G20</f>
        <v>1</v>
      </c>
      <c r="I247" s="1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</row>
    <row r="248" spans="1:55" x14ac:dyDescent="0.2">
      <c r="A248" s="156" t="s">
        <v>516</v>
      </c>
      <c r="B248" s="156"/>
      <c r="C248" s="156"/>
      <c r="D248" s="156"/>
      <c r="E248" s="156"/>
      <c r="F248" s="156"/>
      <c r="G248" s="156"/>
      <c r="H248" s="118">
        <f>ROUND(H245/H246/H247,2)</f>
        <v>171.88</v>
      </c>
      <c r="I248" s="53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</row>
    <row r="249" spans="1:55" x14ac:dyDescent="0.2">
      <c r="A249" s="171"/>
      <c r="B249" s="171"/>
      <c r="C249" s="171"/>
      <c r="D249" s="171"/>
      <c r="E249" s="171"/>
      <c r="F249" s="171"/>
      <c r="G249" s="171"/>
      <c r="H249" s="171"/>
      <c r="I249" s="1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</row>
    <row r="250" spans="1:55" ht="23.85" customHeight="1" x14ac:dyDescent="0.2">
      <c r="A250" s="191" t="s">
        <v>523</v>
      </c>
      <c r="B250" s="191"/>
      <c r="C250" s="191"/>
      <c r="D250" s="191"/>
      <c r="E250" s="191"/>
      <c r="F250" s="191"/>
      <c r="G250" s="99" t="s">
        <v>524</v>
      </c>
      <c r="H250" s="100">
        <v>3.4000000000000002E-2</v>
      </c>
      <c r="I250" s="1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</row>
  </sheetData>
  <mergeCells count="280">
    <mergeCell ref="B243:C243"/>
    <mergeCell ref="B244:C244"/>
    <mergeCell ref="A245:G245"/>
    <mergeCell ref="A246:G246"/>
    <mergeCell ref="A247:G247"/>
    <mergeCell ref="A248:G248"/>
    <mergeCell ref="A249:H249"/>
    <mergeCell ref="A250:F250"/>
    <mergeCell ref="B234:C234"/>
    <mergeCell ref="B235:C235"/>
    <mergeCell ref="B236:C236"/>
    <mergeCell ref="B237:C237"/>
    <mergeCell ref="B238:C238"/>
    <mergeCell ref="B239:C239"/>
    <mergeCell ref="B240:C240"/>
    <mergeCell ref="B241:C241"/>
    <mergeCell ref="B242:C242"/>
    <mergeCell ref="B225:C225"/>
    <mergeCell ref="B226:C226"/>
    <mergeCell ref="B227:C227"/>
    <mergeCell ref="B228:C228"/>
    <mergeCell ref="B229:C229"/>
    <mergeCell ref="B230:C230"/>
    <mergeCell ref="B231:C231"/>
    <mergeCell ref="B232:C232"/>
    <mergeCell ref="B233:C233"/>
    <mergeCell ref="B216:C216"/>
    <mergeCell ref="B217:C217"/>
    <mergeCell ref="B218:C218"/>
    <mergeCell ref="B219:C219"/>
    <mergeCell ref="B220:C220"/>
    <mergeCell ref="B221:C221"/>
    <mergeCell ref="B222:C222"/>
    <mergeCell ref="B223:C223"/>
    <mergeCell ref="B224:C224"/>
    <mergeCell ref="B207:C207"/>
    <mergeCell ref="B208:C208"/>
    <mergeCell ref="B209:C209"/>
    <mergeCell ref="B210:C210"/>
    <mergeCell ref="B211:C211"/>
    <mergeCell ref="B212:C212"/>
    <mergeCell ref="B213:C213"/>
    <mergeCell ref="B214:C214"/>
    <mergeCell ref="B215:C215"/>
    <mergeCell ref="B198:E198"/>
    <mergeCell ref="A199:G199"/>
    <mergeCell ref="A200:G200"/>
    <mergeCell ref="A201:G201"/>
    <mergeCell ref="A202:G202"/>
    <mergeCell ref="A203:H203"/>
    <mergeCell ref="A204:H204"/>
    <mergeCell ref="B205:C205"/>
    <mergeCell ref="B206:C206"/>
    <mergeCell ref="B189:E189"/>
    <mergeCell ref="B190:E190"/>
    <mergeCell ref="B191:E191"/>
    <mergeCell ref="B192:E192"/>
    <mergeCell ref="B193:E193"/>
    <mergeCell ref="B194:E194"/>
    <mergeCell ref="B195:E195"/>
    <mergeCell ref="B196:E196"/>
    <mergeCell ref="B197:E197"/>
    <mergeCell ref="B180:E180"/>
    <mergeCell ref="B181:E181"/>
    <mergeCell ref="B182:E182"/>
    <mergeCell ref="B183:E183"/>
    <mergeCell ref="B184:E184"/>
    <mergeCell ref="B185:E185"/>
    <mergeCell ref="B186:E186"/>
    <mergeCell ref="B187:E187"/>
    <mergeCell ref="B188:E188"/>
    <mergeCell ref="B171:D171"/>
    <mergeCell ref="B172:D172"/>
    <mergeCell ref="B173:D173"/>
    <mergeCell ref="B174:D174"/>
    <mergeCell ref="A175:G175"/>
    <mergeCell ref="A176:H176"/>
    <mergeCell ref="A177:H177"/>
    <mergeCell ref="B178:E178"/>
    <mergeCell ref="B179:E179"/>
    <mergeCell ref="B162:D162"/>
    <mergeCell ref="B163:D163"/>
    <mergeCell ref="B164:D164"/>
    <mergeCell ref="B165:D165"/>
    <mergeCell ref="B166:D166"/>
    <mergeCell ref="B167:D167"/>
    <mergeCell ref="B168:D168"/>
    <mergeCell ref="B169:D169"/>
    <mergeCell ref="B170:D170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50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3" manualBreakCount="3">
    <brk id="65" max="16383" man="1"/>
    <brk id="131" max="16383" man="1"/>
    <brk id="203" max="16383" man="1"/>
  </rowBreaks>
  <drawing r:id="rId3"/>
  <legacyDrawing r:id="rId4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29FCF"/>
    <pageSetUpPr fitToPage="1"/>
  </sheetPr>
  <dimension ref="A1:BD172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572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604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611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612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613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573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44197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4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1159.73</v>
      </c>
      <c r="I25" s="27" t="s">
        <v>630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H25*G27</f>
        <v>231.94600000000003</v>
      </c>
      <c r="I27" s="27" t="s">
        <v>631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1391.68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115.97333333333333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38.657777777777774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154.6311111111111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1546.3111111111111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309.26222222222225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38.657777777777781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54.430151111111115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23.194666666666667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15.463111111111111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9.2778666666666663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3.0926222222222224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123.70488888888889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577.08330666666666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64.61999999999999</v>
      </c>
      <c r="I52" s="27" t="s">
        <v>616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376.58</v>
      </c>
      <c r="I53" s="27" t="s">
        <v>617</v>
      </c>
      <c r="AZ53"/>
      <c r="BA53"/>
      <c r="BB53"/>
      <c r="BC53"/>
      <c r="BD53"/>
    </row>
    <row r="54" spans="1:56" x14ac:dyDescent="0.2">
      <c r="A54" s="98" t="s">
        <v>331</v>
      </c>
      <c r="B54" s="164" t="s">
        <v>618</v>
      </c>
      <c r="C54" s="164"/>
      <c r="D54" s="164"/>
      <c r="E54" s="164"/>
      <c r="F54" s="164"/>
      <c r="G54" s="164"/>
      <c r="H54" s="77">
        <f>5%*H31</f>
        <v>69.584000000000003</v>
      </c>
      <c r="I54" s="27" t="s">
        <v>400</v>
      </c>
      <c r="AZ54"/>
      <c r="BA54"/>
      <c r="BB54"/>
      <c r="BC54"/>
      <c r="BD54"/>
    </row>
    <row r="55" spans="1:56" x14ac:dyDescent="0.2">
      <c r="A55" s="98" t="s">
        <v>334</v>
      </c>
      <c r="B55" s="164" t="s">
        <v>627</v>
      </c>
      <c r="C55" s="164"/>
      <c r="D55" s="164"/>
      <c r="E55" s="164"/>
      <c r="F55" s="164"/>
      <c r="G55" s="164"/>
      <c r="H55" s="77">
        <v>11</v>
      </c>
      <c r="I55" s="27" t="s">
        <v>620</v>
      </c>
      <c r="AZ55"/>
      <c r="BA55"/>
      <c r="BB55"/>
      <c r="BC55"/>
      <c r="BD55"/>
    </row>
    <row r="56" spans="1:56" ht="25.5" x14ac:dyDescent="0.2">
      <c r="A56" s="98" t="s">
        <v>337</v>
      </c>
      <c r="B56" s="164" t="s">
        <v>403</v>
      </c>
      <c r="C56" s="164"/>
      <c r="D56" s="164"/>
      <c r="E56" s="164"/>
      <c r="F56" s="164"/>
      <c r="G56" s="164"/>
      <c r="H56" s="77">
        <v>1</v>
      </c>
      <c r="I56" s="27" t="s">
        <v>621</v>
      </c>
      <c r="AZ56"/>
      <c r="BA56"/>
      <c r="BB56"/>
      <c r="BC56"/>
      <c r="BD56"/>
    </row>
    <row r="57" spans="1:56" x14ac:dyDescent="0.2">
      <c r="A57" s="98" t="s">
        <v>340</v>
      </c>
      <c r="B57" s="164" t="s">
        <v>622</v>
      </c>
      <c r="C57" s="164"/>
      <c r="D57" s="164"/>
      <c r="E57" s="164"/>
      <c r="F57" s="164"/>
      <c r="G57" s="164"/>
      <c r="H57" s="77">
        <f>1%*H31</f>
        <v>13.9168</v>
      </c>
      <c r="I57" s="27" t="s">
        <v>623</v>
      </c>
      <c r="AZ57"/>
      <c r="BA57"/>
      <c r="BB57"/>
      <c r="BC57"/>
      <c r="BD57"/>
    </row>
    <row r="58" spans="1:56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536.70079999999996</v>
      </c>
      <c r="AZ58"/>
      <c r="BA58"/>
      <c r="BB58"/>
      <c r="BC58"/>
      <c r="BD58"/>
    </row>
    <row r="59" spans="1:56" x14ac:dyDescent="0.2">
      <c r="A59" s="178"/>
      <c r="B59" s="178"/>
      <c r="C59" s="178"/>
      <c r="D59" s="178"/>
      <c r="E59" s="178"/>
      <c r="F59" s="178"/>
      <c r="G59" s="178"/>
      <c r="H59" s="178"/>
      <c r="AZ59"/>
      <c r="BA59"/>
      <c r="BB59"/>
      <c r="BC59"/>
      <c r="BD59"/>
    </row>
    <row r="60" spans="1:56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Z60"/>
      <c r="BA60"/>
      <c r="BB60"/>
      <c r="BC60"/>
      <c r="BD60"/>
    </row>
    <row r="61" spans="1:56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154.63</v>
      </c>
      <c r="AZ61"/>
      <c r="BA61"/>
      <c r="BB61"/>
      <c r="BC61"/>
      <c r="BD61"/>
    </row>
    <row r="62" spans="1:56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577.08000000000004</v>
      </c>
      <c r="AZ62"/>
      <c r="BA62"/>
      <c r="BB62"/>
      <c r="BC62"/>
      <c r="BD62"/>
    </row>
    <row r="63" spans="1:56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536.70000000000005</v>
      </c>
      <c r="AZ63"/>
      <c r="BA63"/>
      <c r="BB63"/>
      <c r="BC63"/>
      <c r="BD63"/>
    </row>
    <row r="64" spans="1:56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1268.4100000000001</v>
      </c>
      <c r="AZ64"/>
      <c r="BA64"/>
      <c r="BB64"/>
      <c r="BC64"/>
      <c r="BD64"/>
    </row>
    <row r="65" spans="1:56" x14ac:dyDescent="0.2">
      <c r="A65" s="178"/>
      <c r="B65" s="178"/>
      <c r="C65" s="178"/>
      <c r="D65" s="178"/>
      <c r="E65" s="178"/>
      <c r="F65" s="178"/>
      <c r="G65" s="178"/>
      <c r="H65" s="178"/>
      <c r="AZ65"/>
      <c r="BA65"/>
      <c r="BB65"/>
      <c r="BC65"/>
      <c r="BD65"/>
    </row>
    <row r="66" spans="1:56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Z66"/>
      <c r="BA66"/>
      <c r="BB66"/>
      <c r="BC66"/>
      <c r="BD66"/>
    </row>
    <row r="67" spans="1:56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1684.8348148148148</v>
      </c>
      <c r="AZ67"/>
      <c r="BA67"/>
      <c r="BB67"/>
      <c r="BC67"/>
      <c r="BD67"/>
    </row>
    <row r="68" spans="1:56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Z68"/>
      <c r="BA68"/>
      <c r="BB68"/>
      <c r="BC68"/>
      <c r="BD68"/>
    </row>
    <row r="69" spans="1:56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7.0201450617283951</v>
      </c>
      <c r="AZ69"/>
      <c r="BA69"/>
      <c r="BB69"/>
      <c r="BC69"/>
      <c r="BD69"/>
    </row>
    <row r="70" spans="1:56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0.56161160493827167</v>
      </c>
      <c r="AZ70"/>
      <c r="BA70"/>
      <c r="BB70"/>
      <c r="BC70"/>
      <c r="BD70"/>
    </row>
    <row r="71" spans="1:56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2.6957357037037037</v>
      </c>
      <c r="AZ71"/>
      <c r="BA71"/>
      <c r="BB71"/>
      <c r="BC71"/>
      <c r="BD71"/>
    </row>
    <row r="72" spans="1:56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10.28</v>
      </c>
      <c r="AZ72"/>
      <c r="BA72"/>
      <c r="BB72"/>
      <c r="BC72"/>
      <c r="BD72"/>
    </row>
    <row r="73" spans="1:56" x14ac:dyDescent="0.2">
      <c r="A73" s="178"/>
      <c r="B73" s="178"/>
      <c r="C73" s="178"/>
      <c r="D73" s="178"/>
      <c r="E73" s="178"/>
      <c r="F73" s="178"/>
      <c r="G73" s="178"/>
      <c r="H73" s="178"/>
      <c r="AZ73"/>
      <c r="BA73"/>
      <c r="BB73"/>
      <c r="BC73"/>
      <c r="BD73"/>
    </row>
    <row r="74" spans="1:56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1391.68</v>
      </c>
      <c r="AZ74"/>
      <c r="BA74"/>
      <c r="BB74"/>
      <c r="BC74"/>
      <c r="BD74"/>
    </row>
    <row r="75" spans="1:56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1684.8348148148148</v>
      </c>
      <c r="AZ75"/>
      <c r="BA75"/>
      <c r="BB75"/>
      <c r="BC75"/>
      <c r="BD75"/>
    </row>
    <row r="76" spans="1:56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Z76"/>
      <c r="BA76"/>
      <c r="BB76"/>
      <c r="BC76"/>
      <c r="BD76"/>
    </row>
    <row r="77" spans="1:56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27.060444444444446</v>
      </c>
      <c r="AZ77"/>
      <c r="BA77"/>
      <c r="BB77"/>
      <c r="BC77"/>
      <c r="BD77"/>
    </row>
    <row r="78" spans="1:56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10.098957866666668</v>
      </c>
      <c r="AZ78"/>
      <c r="BA78"/>
      <c r="BB78"/>
      <c r="BC78"/>
      <c r="BD78"/>
    </row>
    <row r="79" spans="1:56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53.914714074074077</v>
      </c>
      <c r="AZ79"/>
      <c r="BA79"/>
      <c r="BB79"/>
      <c r="BC79"/>
      <c r="BD79"/>
    </row>
    <row r="80" spans="1:56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91.07</v>
      </c>
      <c r="AZ80"/>
      <c r="BA80"/>
      <c r="BB80"/>
      <c r="BC80"/>
      <c r="BD80"/>
    </row>
    <row r="81" spans="1:56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101.35</v>
      </c>
      <c r="AZ81"/>
      <c r="BA81"/>
      <c r="BB81"/>
      <c r="BC81"/>
      <c r="BD81"/>
    </row>
    <row r="82" spans="1:56" x14ac:dyDescent="0.2">
      <c r="A82" s="178"/>
      <c r="B82" s="178"/>
      <c r="C82" s="178"/>
      <c r="D82" s="178"/>
      <c r="E82" s="178"/>
      <c r="F82" s="178"/>
      <c r="G82" s="178"/>
      <c r="H82" s="178"/>
      <c r="AZ82"/>
      <c r="BA82"/>
      <c r="BB82"/>
      <c r="BC82"/>
      <c r="BD82"/>
    </row>
    <row r="83" spans="1:56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Z83"/>
      <c r="BA83"/>
      <c r="BB83"/>
      <c r="BC83"/>
      <c r="BD83"/>
    </row>
    <row r="84" spans="1:56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1662.2844444444445</v>
      </c>
      <c r="AZ84"/>
      <c r="BA84"/>
      <c r="BB84"/>
      <c r="BC84"/>
      <c r="BD84"/>
    </row>
    <row r="85" spans="1:56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Z85"/>
      <c r="BA85"/>
      <c r="BB85"/>
      <c r="BC85"/>
      <c r="BD85"/>
    </row>
    <row r="86" spans="1:56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138.52370370370369</v>
      </c>
      <c r="AZ86"/>
      <c r="BA86"/>
      <c r="BB86"/>
      <c r="BC86"/>
      <c r="BD86"/>
    </row>
    <row r="87" spans="1:56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13.667672098765433</v>
      </c>
      <c r="AZ87"/>
      <c r="BA87"/>
      <c r="BB87"/>
      <c r="BC87"/>
      <c r="BD87"/>
    </row>
    <row r="88" spans="1:56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0.34630925925925926</v>
      </c>
      <c r="AZ88"/>
      <c r="BA88"/>
      <c r="BB88"/>
      <c r="BC88"/>
      <c r="BD88"/>
    </row>
    <row r="89" spans="1:56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0.54024244444444447</v>
      </c>
      <c r="AZ89"/>
      <c r="BA89"/>
      <c r="BB89"/>
      <c r="BC89"/>
      <c r="BD89"/>
    </row>
    <row r="90" spans="1:56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0.85906172839506167</v>
      </c>
      <c r="AZ90"/>
      <c r="BA90"/>
      <c r="BB90"/>
      <c r="BC90"/>
      <c r="BD90"/>
    </row>
    <row r="91" spans="1:56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Z91"/>
      <c r="BA91"/>
      <c r="BB91"/>
      <c r="BC91"/>
      <c r="BD91"/>
    </row>
    <row r="92" spans="1:56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153.93698923456787</v>
      </c>
      <c r="AZ92"/>
      <c r="BA92"/>
      <c r="BB92"/>
      <c r="BC92"/>
      <c r="BD92"/>
    </row>
    <row r="93" spans="1:56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57.449284382340736</v>
      </c>
      <c r="AZ93"/>
      <c r="BA93"/>
      <c r="BB93"/>
      <c r="BC93"/>
      <c r="BD93"/>
    </row>
    <row r="94" spans="1:56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211.39</v>
      </c>
      <c r="AZ94"/>
      <c r="BA94"/>
      <c r="BB94"/>
      <c r="BC94"/>
      <c r="BD94"/>
    </row>
    <row r="95" spans="1:56" x14ac:dyDescent="0.2">
      <c r="A95" s="178"/>
      <c r="B95" s="178"/>
      <c r="C95" s="178"/>
      <c r="D95" s="178"/>
      <c r="E95" s="178"/>
      <c r="F95" s="178"/>
      <c r="G95" s="178"/>
      <c r="H95" s="178"/>
      <c r="AZ95"/>
      <c r="BA95"/>
      <c r="BB95"/>
      <c r="BC95"/>
      <c r="BD95"/>
    </row>
    <row r="96" spans="1:56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Z96"/>
      <c r="BA96"/>
      <c r="BB96"/>
      <c r="BC96"/>
      <c r="BD96"/>
    </row>
    <row r="97" spans="1:56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Z97"/>
      <c r="BA97"/>
      <c r="BB97"/>
      <c r="BC97"/>
      <c r="BD97"/>
    </row>
    <row r="98" spans="1:56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H167</f>
        <v>53.11</v>
      </c>
      <c r="I98" s="27" t="s">
        <v>624</v>
      </c>
      <c r="AZ98"/>
      <c r="BA98"/>
      <c r="BB98"/>
      <c r="BC98"/>
      <c r="BD98"/>
    </row>
    <row r="99" spans="1:56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v>0</v>
      </c>
      <c r="AZ99"/>
      <c r="BA99"/>
      <c r="BB99"/>
      <c r="BC99"/>
      <c r="BD99"/>
    </row>
    <row r="100" spans="1:56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v>0</v>
      </c>
      <c r="AZ100"/>
      <c r="BA100"/>
      <c r="BB100"/>
      <c r="BC100"/>
      <c r="BD100"/>
    </row>
    <row r="101" spans="1:56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Z101"/>
      <c r="BA101"/>
      <c r="BB101"/>
      <c r="BC101"/>
      <c r="BD101"/>
    </row>
    <row r="102" spans="1:56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53.11</v>
      </c>
      <c r="AZ102"/>
      <c r="BA102"/>
      <c r="BB102"/>
      <c r="BC102"/>
      <c r="BD102"/>
    </row>
    <row r="103" spans="1:56" x14ac:dyDescent="0.2">
      <c r="A103" s="178"/>
      <c r="B103" s="178"/>
      <c r="C103" s="178"/>
      <c r="D103" s="178"/>
      <c r="E103" s="178"/>
      <c r="F103" s="178"/>
      <c r="G103" s="178"/>
      <c r="H103" s="178"/>
      <c r="AZ103"/>
      <c r="BA103"/>
      <c r="BB103"/>
      <c r="BC103"/>
      <c r="BD103"/>
    </row>
    <row r="104" spans="1:56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Z104"/>
      <c r="BA104"/>
      <c r="BB104"/>
      <c r="BC104"/>
      <c r="BD104"/>
    </row>
    <row r="105" spans="1:56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Z105"/>
      <c r="BA105"/>
      <c r="BB105"/>
      <c r="BC105"/>
      <c r="BD105"/>
    </row>
    <row r="106" spans="1:56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3025.94</v>
      </c>
      <c r="G106" s="84">
        <v>0.03</v>
      </c>
      <c r="H106" s="47">
        <f>ROUND(F106*G106,2)</f>
        <v>90.78</v>
      </c>
      <c r="AZ106"/>
      <c r="BA106"/>
      <c r="BB106"/>
      <c r="BC106"/>
      <c r="BD106"/>
    </row>
    <row r="107" spans="1:56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3116.7200000000003</v>
      </c>
      <c r="G107" s="84">
        <v>6.7900000000000002E-2</v>
      </c>
      <c r="H107" s="47">
        <f>ROUND(F107*G107,2)</f>
        <v>211.63</v>
      </c>
      <c r="AZ107"/>
      <c r="BA107"/>
      <c r="BB107"/>
      <c r="BC107"/>
      <c r="BD107"/>
    </row>
    <row r="108" spans="1:56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Z108"/>
      <c r="BA108"/>
      <c r="BB108"/>
      <c r="BC108"/>
      <c r="BD108"/>
    </row>
    <row r="109" spans="1:56" x14ac:dyDescent="0.2">
      <c r="A109" s="98"/>
      <c r="B109" s="158" t="s">
        <v>455</v>
      </c>
      <c r="C109" s="158"/>
      <c r="D109" s="158"/>
      <c r="E109" s="158"/>
      <c r="F109" s="66">
        <f>SUM(F107,H107)</f>
        <v>3328.3500000000004</v>
      </c>
      <c r="G109" s="84">
        <v>9.2499999999999999E-2</v>
      </c>
      <c r="H109" s="47">
        <f>ROUND(F109*G109,2)</f>
        <v>307.87</v>
      </c>
      <c r="AZ109"/>
      <c r="BA109"/>
      <c r="BB109"/>
      <c r="BC109"/>
      <c r="BD109"/>
    </row>
    <row r="110" spans="1:56" x14ac:dyDescent="0.2">
      <c r="A110" s="98"/>
      <c r="B110" s="158" t="s">
        <v>609</v>
      </c>
      <c r="C110" s="158"/>
      <c r="D110" s="158"/>
      <c r="E110" s="158"/>
      <c r="F110" s="66">
        <f>SUM(F109,H109)</f>
        <v>3636.2200000000003</v>
      </c>
      <c r="G110" s="84">
        <v>0.04</v>
      </c>
      <c r="H110" s="47">
        <f>ROUND(F110*G110,2)</f>
        <v>145.44999999999999</v>
      </c>
      <c r="AZ110"/>
      <c r="BA110"/>
      <c r="BB110"/>
      <c r="BC110"/>
      <c r="BD110"/>
    </row>
    <row r="111" spans="1:56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755.73</v>
      </c>
      <c r="AZ111"/>
      <c r="BA111"/>
      <c r="BB111"/>
      <c r="BC111"/>
      <c r="BD111"/>
    </row>
    <row r="112" spans="1:56" x14ac:dyDescent="0.2">
      <c r="A112" s="178"/>
      <c r="B112" s="178"/>
      <c r="C112" s="178"/>
      <c r="D112" s="178"/>
      <c r="E112" s="178"/>
      <c r="F112" s="178"/>
      <c r="G112" s="178"/>
      <c r="H112" s="178"/>
      <c r="AZ112"/>
      <c r="BA112"/>
      <c r="BB112"/>
      <c r="BC112"/>
      <c r="BD112"/>
    </row>
    <row r="113" spans="1:56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Z113"/>
      <c r="BA113"/>
      <c r="BB113"/>
      <c r="BC113"/>
      <c r="BD113"/>
    </row>
    <row r="114" spans="1:56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1391.68</v>
      </c>
      <c r="AZ114"/>
      <c r="BA114"/>
      <c r="BB114"/>
      <c r="BC114"/>
      <c r="BD114"/>
    </row>
    <row r="115" spans="1:56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1268.4100000000001</v>
      </c>
      <c r="AZ115"/>
      <c r="BA115"/>
      <c r="BB115"/>
      <c r="BC115"/>
      <c r="BD115"/>
    </row>
    <row r="116" spans="1:56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101.35</v>
      </c>
      <c r="AZ116"/>
      <c r="BA116"/>
      <c r="BB116"/>
      <c r="BC116"/>
      <c r="BD116"/>
    </row>
    <row r="117" spans="1:56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211.39</v>
      </c>
      <c r="AZ117"/>
      <c r="BA117"/>
      <c r="BB117"/>
      <c r="BC117"/>
      <c r="BD117"/>
    </row>
    <row r="118" spans="1:56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53.11</v>
      </c>
      <c r="AZ118"/>
      <c r="BA118"/>
      <c r="BB118"/>
      <c r="BC118"/>
      <c r="BD118"/>
    </row>
    <row r="119" spans="1:56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755.73</v>
      </c>
      <c r="AZ119"/>
      <c r="BA119"/>
      <c r="BB119"/>
      <c r="BC119"/>
      <c r="BD119"/>
    </row>
    <row r="120" spans="1:56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3781.67</v>
      </c>
      <c r="AZ120"/>
      <c r="BA120"/>
      <c r="BB120"/>
      <c r="BC120"/>
      <c r="BD120"/>
    </row>
    <row r="121" spans="1:56" x14ac:dyDescent="0.2">
      <c r="A121" s="171"/>
      <c r="B121" s="171"/>
      <c r="C121" s="171"/>
      <c r="D121" s="171"/>
      <c r="E121" s="171"/>
      <c r="F121" s="171"/>
      <c r="G121" s="171"/>
      <c r="H121" s="171"/>
      <c r="AZ121"/>
      <c r="BA121"/>
      <c r="BB121"/>
      <c r="BC121"/>
      <c r="BD121"/>
    </row>
    <row r="122" spans="1:56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Z122"/>
      <c r="BA122"/>
      <c r="BB122"/>
      <c r="BC122"/>
      <c r="BD122"/>
    </row>
    <row r="123" spans="1:56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3781.67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3781.67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4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15126.68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181520.16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</row>
    <row r="130" spans="1:56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453800.4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</row>
    <row r="131" spans="1:56" x14ac:dyDescent="0.2">
      <c r="A131" s="171"/>
      <c r="B131" s="171"/>
      <c r="C131" s="171"/>
      <c r="D131" s="171"/>
      <c r="E131" s="171"/>
      <c r="F131" s="171"/>
      <c r="G131" s="171"/>
      <c r="H131" s="171"/>
      <c r="AZ131"/>
      <c r="BA131"/>
      <c r="BB131"/>
      <c r="BC131"/>
      <c r="BD131"/>
    </row>
    <row r="132" spans="1:56" x14ac:dyDescent="0.2">
      <c r="A132" s="185"/>
      <c r="B132" s="185"/>
      <c r="C132" s="185"/>
      <c r="D132" s="185"/>
      <c r="E132" s="185"/>
      <c r="F132" s="185"/>
      <c r="G132" s="185"/>
      <c r="H132" s="185"/>
      <c r="AZ132"/>
      <c r="BA132"/>
      <c r="BB132"/>
      <c r="BC132"/>
      <c r="BD132"/>
    </row>
    <row r="133" spans="1:56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6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6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6" x14ac:dyDescent="0.2">
      <c r="A136" s="186">
        <v>3.05</v>
      </c>
      <c r="B136" s="186"/>
      <c r="C136" s="186"/>
      <c r="D136" s="187">
        <v>2</v>
      </c>
      <c r="E136" s="187"/>
      <c r="F136" s="188">
        <v>22</v>
      </c>
      <c r="G136" s="188"/>
      <c r="H136" s="94">
        <f>ROUND(A136*D136*F136,2)</f>
        <v>134.19999999999999</v>
      </c>
      <c r="I136" s="27" t="s">
        <v>610</v>
      </c>
    </row>
    <row r="137" spans="1:56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6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6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6" x14ac:dyDescent="0.2">
      <c r="A140" s="186">
        <f>H25</f>
        <v>1159.73</v>
      </c>
      <c r="B140" s="186"/>
      <c r="C140" s="186"/>
      <c r="D140" s="189">
        <v>1</v>
      </c>
      <c r="E140" s="189"/>
      <c r="F140" s="189">
        <v>0.06</v>
      </c>
      <c r="G140" s="189"/>
      <c r="H140" s="94">
        <f>ROUND(A140*D140*F140,2)</f>
        <v>69.58</v>
      </c>
    </row>
    <row r="141" spans="1:56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6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64.61999999999999</v>
      </c>
    </row>
    <row r="143" spans="1:56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6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8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8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8" x14ac:dyDescent="0.2">
      <c r="A147" s="186">
        <v>17.29</v>
      </c>
      <c r="B147" s="186"/>
      <c r="C147" s="186"/>
      <c r="D147" s="188">
        <v>22</v>
      </c>
      <c r="E147" s="188"/>
      <c r="F147" s="188"/>
      <c r="G147" s="186">
        <f>ROUND(A147*D147,2)</f>
        <v>380.38</v>
      </c>
      <c r="H147" s="186"/>
    </row>
    <row r="148" spans="1:8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8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8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8" x14ac:dyDescent="0.2">
      <c r="A151" s="186">
        <f>G147</f>
        <v>380.38</v>
      </c>
      <c r="B151" s="186"/>
      <c r="C151" s="186"/>
      <c r="D151" s="189">
        <v>0.01</v>
      </c>
      <c r="E151" s="189"/>
      <c r="F151" s="189"/>
      <c r="G151" s="186">
        <f>ROUND(A151*D151,2)</f>
        <v>3.8</v>
      </c>
      <c r="H151" s="186"/>
    </row>
    <row r="152" spans="1:8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8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376.58</v>
      </c>
    </row>
    <row r="154" spans="1:8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8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</row>
    <row r="156" spans="1:8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</row>
    <row r="157" spans="1:8" ht="20.85" customHeight="1" x14ac:dyDescent="0.2">
      <c r="A157" s="98">
        <v>1</v>
      </c>
      <c r="B157" s="190" t="s">
        <v>83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66" si="1">ROUND(E157*F157/G157,2)</f>
        <v>11.51</v>
      </c>
    </row>
    <row r="158" spans="1:8" ht="30.6" customHeight="1" x14ac:dyDescent="0.2">
      <c r="A158" s="98">
        <v>17</v>
      </c>
      <c r="B158" s="190" t="s">
        <v>101</v>
      </c>
      <c r="C158" s="190" t="s">
        <v>575</v>
      </c>
      <c r="D158" s="190" t="s">
        <v>575</v>
      </c>
      <c r="E158" s="98">
        <v>1</v>
      </c>
      <c r="F158" s="71">
        <f>VLOOKUP(A158,Insumos!$A$2:$D$236,4, )</f>
        <v>36.99</v>
      </c>
      <c r="G158" s="98">
        <v>12</v>
      </c>
      <c r="H158" s="71">
        <f t="shared" si="1"/>
        <v>3.08</v>
      </c>
    </row>
    <row r="159" spans="1:8" ht="12.75" customHeight="1" x14ac:dyDescent="0.2">
      <c r="A159" s="98">
        <v>26</v>
      </c>
      <c r="B159" s="192" t="s">
        <v>110</v>
      </c>
      <c r="C159" s="192"/>
      <c r="D159" s="192"/>
      <c r="E159" s="98">
        <v>4</v>
      </c>
      <c r="F159" s="71">
        <f>VLOOKUP(A159,Insumos!$A$2:$D$236,4, )</f>
        <v>33.229999999999997</v>
      </c>
      <c r="G159" s="98">
        <v>12</v>
      </c>
      <c r="H159" s="71">
        <f t="shared" si="1"/>
        <v>11.08</v>
      </c>
    </row>
    <row r="160" spans="1:8" ht="20.85" customHeight="1" x14ac:dyDescent="0.2">
      <c r="A160" s="98">
        <v>27</v>
      </c>
      <c r="B160" s="192" t="s">
        <v>111</v>
      </c>
      <c r="C160" s="192"/>
      <c r="D160" s="192"/>
      <c r="E160" s="98">
        <v>2</v>
      </c>
      <c r="F160" s="71">
        <f>VLOOKUP(A160,Insumos!$A$2:$D$236,4, )</f>
        <v>47.4</v>
      </c>
      <c r="G160" s="98">
        <v>12</v>
      </c>
      <c r="H160" s="71">
        <f t="shared" si="1"/>
        <v>7.9</v>
      </c>
    </row>
    <row r="161" spans="1:56" ht="20.85" customHeight="1" x14ac:dyDescent="0.2">
      <c r="A161" s="98">
        <v>31</v>
      </c>
      <c r="B161" s="192" t="s">
        <v>115</v>
      </c>
      <c r="C161" s="192"/>
      <c r="D161" s="192"/>
      <c r="E161" s="98">
        <v>2</v>
      </c>
      <c r="F161" s="71">
        <f>VLOOKUP(A161,Insumos!$A$2:$D$236,4, )</f>
        <v>17.64</v>
      </c>
      <c r="G161" s="98">
        <v>12</v>
      </c>
      <c r="H161" s="71">
        <f t="shared" si="1"/>
        <v>2.94</v>
      </c>
    </row>
    <row r="162" spans="1:56" ht="20.85" customHeight="1" x14ac:dyDescent="0.2">
      <c r="A162" s="98">
        <v>32</v>
      </c>
      <c r="B162" s="192" t="s">
        <v>116</v>
      </c>
      <c r="C162" s="192"/>
      <c r="D162" s="192"/>
      <c r="E162" s="98">
        <v>2</v>
      </c>
      <c r="F162" s="71">
        <f>VLOOKUP(A162,Insumos!$A$2:$D$236,4, )</f>
        <v>26.27</v>
      </c>
      <c r="G162" s="98">
        <v>12</v>
      </c>
      <c r="H162" s="71">
        <f t="shared" si="1"/>
        <v>4.38</v>
      </c>
    </row>
    <row r="163" spans="1:56" ht="12.75" customHeight="1" x14ac:dyDescent="0.2">
      <c r="A163" s="98">
        <v>41</v>
      </c>
      <c r="B163" s="190" t="s">
        <v>576</v>
      </c>
      <c r="C163" s="190"/>
      <c r="D163" s="190"/>
      <c r="E163" s="98">
        <v>1</v>
      </c>
      <c r="F163" s="71">
        <f>VLOOKUP(A163,Insumos!$A$2:$D$236,4, )</f>
        <v>8.11</v>
      </c>
      <c r="G163" s="98">
        <v>12</v>
      </c>
      <c r="H163" s="71">
        <f t="shared" si="1"/>
        <v>0.68</v>
      </c>
    </row>
    <row r="164" spans="1:56" ht="12.75" customHeight="1" x14ac:dyDescent="0.2">
      <c r="A164" s="98">
        <v>120</v>
      </c>
      <c r="B164" s="190" t="s">
        <v>204</v>
      </c>
      <c r="C164" s="190"/>
      <c r="D164" s="190"/>
      <c r="E164" s="98">
        <v>6</v>
      </c>
      <c r="F164" s="71">
        <f>VLOOKUP(A164,Insumos!$A$2:$D$236,4, )</f>
        <v>3.77</v>
      </c>
      <c r="G164" s="98">
        <v>12</v>
      </c>
      <c r="H164" s="71">
        <f t="shared" si="1"/>
        <v>1.89</v>
      </c>
    </row>
    <row r="165" spans="1:56" ht="20.85" customHeight="1" x14ac:dyDescent="0.2">
      <c r="A165" s="98">
        <v>167</v>
      </c>
      <c r="B165" s="192" t="s">
        <v>515</v>
      </c>
      <c r="C165" s="192"/>
      <c r="D165" s="192"/>
      <c r="E165" s="98">
        <v>1</v>
      </c>
      <c r="F165" s="71">
        <f>VLOOKUP(A165,Insumos!$A$2:$D$236,4, )</f>
        <v>38.1</v>
      </c>
      <c r="G165" s="98">
        <v>4</v>
      </c>
      <c r="H165" s="71">
        <f t="shared" si="1"/>
        <v>9.5299999999999994</v>
      </c>
    </row>
    <row r="166" spans="1:56" ht="12.75" customHeight="1" x14ac:dyDescent="0.2">
      <c r="A166" s="98">
        <v>47</v>
      </c>
      <c r="B166" s="190" t="s">
        <v>131</v>
      </c>
      <c r="C166" s="190"/>
      <c r="D166" s="190"/>
      <c r="E166" s="98">
        <v>1</v>
      </c>
      <c r="F166" s="71">
        <f>VLOOKUP(A166,Insumos!$A$2:$D$236,4, )</f>
        <v>3.6</v>
      </c>
      <c r="G166" s="98">
        <v>30</v>
      </c>
      <c r="H166" s="71">
        <f t="shared" si="1"/>
        <v>0.12</v>
      </c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</row>
    <row r="167" spans="1:56" x14ac:dyDescent="0.2">
      <c r="A167" s="193" t="s">
        <v>516</v>
      </c>
      <c r="B167" s="193"/>
      <c r="C167" s="193"/>
      <c r="D167" s="193"/>
      <c r="E167" s="193"/>
      <c r="F167" s="193"/>
      <c r="G167" s="193"/>
      <c r="H167" s="118">
        <f>SUM(H157:H166)</f>
        <v>53.11</v>
      </c>
      <c r="I167" s="1"/>
    </row>
    <row r="168" spans="1:56" x14ac:dyDescent="0.2">
      <c r="A168" s="171"/>
      <c r="B168" s="171"/>
      <c r="C168" s="171"/>
      <c r="D168" s="171"/>
      <c r="E168" s="171"/>
      <c r="F168" s="171"/>
      <c r="G168" s="171"/>
      <c r="H168" s="171"/>
      <c r="I168" s="1"/>
    </row>
    <row r="169" spans="1:56" x14ac:dyDescent="0.2">
      <c r="I169" s="1"/>
    </row>
    <row r="170" spans="1:56" x14ac:dyDescent="0.2">
      <c r="I170" s="1"/>
    </row>
    <row r="171" spans="1:56" x14ac:dyDescent="0.2">
      <c r="I171" s="1"/>
    </row>
    <row r="172" spans="1:56" x14ac:dyDescent="0.2">
      <c r="I172" s="1"/>
    </row>
  </sheetData>
  <mergeCells count="198">
    <mergeCell ref="B162:D162"/>
    <mergeCell ref="B163:D163"/>
    <mergeCell ref="B164:D164"/>
    <mergeCell ref="B165:D165"/>
    <mergeCell ref="B166:D166"/>
    <mergeCell ref="A167:G167"/>
    <mergeCell ref="A168:H168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5" max="16383" man="1"/>
    <brk id="131" max="16383" man="1"/>
  </rowBreaks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29FCF"/>
    <pageSetUpPr fitToPage="1"/>
  </sheetPr>
  <dimension ref="A1:BD191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632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604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611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612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613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633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44197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1229.01</v>
      </c>
      <c r="I25" s="27" t="s">
        <v>634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1229.01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102.41749999999999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34.139166666666668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136.55666666666667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1365.5666666666666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273.11333333333334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34.139166666666668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48.067946666666664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20.483499999999999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13.655666666666667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8.1934000000000005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2.7311333333333332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109.24533333333333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509.62948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60.459999999999994</v>
      </c>
      <c r="I52" s="27" t="s">
        <v>616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376.58</v>
      </c>
      <c r="I53" s="27" t="s">
        <v>617</v>
      </c>
      <c r="AZ53"/>
      <c r="BA53"/>
      <c r="BB53"/>
      <c r="BC53"/>
      <c r="BD53"/>
    </row>
    <row r="54" spans="1:56" x14ac:dyDescent="0.2">
      <c r="A54" s="98" t="s">
        <v>331</v>
      </c>
      <c r="B54" s="164" t="s">
        <v>618</v>
      </c>
      <c r="C54" s="164"/>
      <c r="D54" s="164"/>
      <c r="E54" s="164"/>
      <c r="F54" s="164"/>
      <c r="G54" s="164"/>
      <c r="H54" s="77">
        <f>5%*H31</f>
        <v>61.450500000000005</v>
      </c>
      <c r="I54" s="27" t="s">
        <v>400</v>
      </c>
      <c r="AZ54"/>
      <c r="BA54"/>
      <c r="BB54"/>
      <c r="BC54"/>
      <c r="BD54"/>
    </row>
    <row r="55" spans="1:56" x14ac:dyDescent="0.2">
      <c r="A55" s="98" t="s">
        <v>334</v>
      </c>
      <c r="B55" s="164" t="s">
        <v>627</v>
      </c>
      <c r="C55" s="164"/>
      <c r="D55" s="164"/>
      <c r="E55" s="164"/>
      <c r="F55" s="164"/>
      <c r="G55" s="164"/>
      <c r="H55" s="77">
        <v>11</v>
      </c>
      <c r="I55" s="27" t="s">
        <v>620</v>
      </c>
      <c r="AZ55"/>
      <c r="BA55"/>
      <c r="BB55"/>
      <c r="BC55"/>
      <c r="BD55"/>
    </row>
    <row r="56" spans="1:56" ht="25.5" x14ac:dyDescent="0.2">
      <c r="A56" s="98" t="s">
        <v>337</v>
      </c>
      <c r="B56" s="164" t="s">
        <v>403</v>
      </c>
      <c r="C56" s="164"/>
      <c r="D56" s="164"/>
      <c r="E56" s="164"/>
      <c r="F56" s="164"/>
      <c r="G56" s="164"/>
      <c r="H56" s="77">
        <v>1</v>
      </c>
      <c r="I56" s="27" t="s">
        <v>621</v>
      </c>
      <c r="AZ56"/>
      <c r="BA56"/>
      <c r="BB56"/>
      <c r="BC56"/>
      <c r="BD56"/>
    </row>
    <row r="57" spans="1:56" x14ac:dyDescent="0.2">
      <c r="A57" s="98" t="s">
        <v>340</v>
      </c>
      <c r="B57" s="164" t="s">
        <v>622</v>
      </c>
      <c r="C57" s="164"/>
      <c r="D57" s="164"/>
      <c r="E57" s="164"/>
      <c r="F57" s="164"/>
      <c r="G57" s="164"/>
      <c r="H57" s="77">
        <f>1%*H31</f>
        <v>12.290100000000001</v>
      </c>
      <c r="I57" s="27" t="s">
        <v>623</v>
      </c>
      <c r="AZ57"/>
      <c r="BA57"/>
      <c r="BB57"/>
      <c r="BC57"/>
      <c r="BD57"/>
    </row>
    <row r="58" spans="1:56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522.78060000000005</v>
      </c>
      <c r="AZ58"/>
      <c r="BA58"/>
      <c r="BB58"/>
      <c r="BC58"/>
      <c r="BD58"/>
    </row>
    <row r="59" spans="1:56" x14ac:dyDescent="0.2">
      <c r="A59" s="178"/>
      <c r="B59" s="178"/>
      <c r="C59" s="178"/>
      <c r="D59" s="178"/>
      <c r="E59" s="178"/>
      <c r="F59" s="178"/>
      <c r="G59" s="178"/>
      <c r="H59" s="178"/>
      <c r="AZ59"/>
      <c r="BA59"/>
      <c r="BB59"/>
      <c r="BC59"/>
      <c r="BD59"/>
    </row>
    <row r="60" spans="1:56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Z60"/>
      <c r="BA60"/>
      <c r="BB60"/>
      <c r="BC60"/>
      <c r="BD60"/>
    </row>
    <row r="61" spans="1:56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136.56</v>
      </c>
      <c r="AZ61"/>
      <c r="BA61"/>
      <c r="BB61"/>
      <c r="BC61"/>
      <c r="BD61"/>
    </row>
    <row r="62" spans="1:56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509.63</v>
      </c>
      <c r="AZ62"/>
      <c r="BA62"/>
      <c r="BB62"/>
      <c r="BC62"/>
      <c r="BD62"/>
    </row>
    <row r="63" spans="1:56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522.78</v>
      </c>
      <c r="AZ63"/>
      <c r="BA63"/>
      <c r="BB63"/>
      <c r="BC63"/>
      <c r="BD63"/>
    </row>
    <row r="64" spans="1:56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1168.97</v>
      </c>
      <c r="AZ64"/>
      <c r="BA64"/>
      <c r="BB64"/>
      <c r="BC64"/>
      <c r="BD64"/>
    </row>
    <row r="65" spans="1:56" x14ac:dyDescent="0.2">
      <c r="A65" s="178"/>
      <c r="B65" s="178"/>
      <c r="C65" s="178"/>
      <c r="D65" s="178"/>
      <c r="E65" s="178"/>
      <c r="F65" s="178"/>
      <c r="G65" s="178"/>
      <c r="H65" s="178"/>
      <c r="AZ65"/>
      <c r="BA65"/>
      <c r="BB65"/>
      <c r="BC65"/>
      <c r="BD65"/>
    </row>
    <row r="66" spans="1:56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Z66"/>
      <c r="BA66"/>
      <c r="BB66"/>
      <c r="BC66"/>
      <c r="BD66"/>
    </row>
    <row r="67" spans="1:56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1487.8986805555555</v>
      </c>
      <c r="AZ67"/>
      <c r="BA67"/>
      <c r="BB67"/>
      <c r="BC67"/>
      <c r="BD67"/>
    </row>
    <row r="68" spans="1:56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Z68"/>
      <c r="BA68"/>
      <c r="BB68"/>
      <c r="BC68"/>
      <c r="BD68"/>
    </row>
    <row r="69" spans="1:56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6.1995778356481477</v>
      </c>
      <c r="AZ69"/>
      <c r="BA69"/>
      <c r="BB69"/>
      <c r="BC69"/>
      <c r="BD69"/>
    </row>
    <row r="70" spans="1:56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0.49596622685185182</v>
      </c>
      <c r="AZ70"/>
      <c r="BA70"/>
      <c r="BB70"/>
      <c r="BC70"/>
      <c r="BD70"/>
    </row>
    <row r="71" spans="1:56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2.3806378888888888</v>
      </c>
      <c r="AZ71"/>
      <c r="BA71"/>
      <c r="BB71"/>
      <c r="BC71"/>
      <c r="BD71"/>
    </row>
    <row r="72" spans="1:56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9.08</v>
      </c>
      <c r="AZ72"/>
      <c r="BA72"/>
      <c r="BB72"/>
      <c r="BC72"/>
      <c r="BD72"/>
    </row>
    <row r="73" spans="1:56" x14ac:dyDescent="0.2">
      <c r="A73" s="178"/>
      <c r="B73" s="178"/>
      <c r="C73" s="178"/>
      <c r="D73" s="178"/>
      <c r="E73" s="178"/>
      <c r="F73" s="178"/>
      <c r="G73" s="178"/>
      <c r="H73" s="178"/>
      <c r="AZ73"/>
      <c r="BA73"/>
      <c r="BB73"/>
      <c r="BC73"/>
      <c r="BD73"/>
    </row>
    <row r="74" spans="1:56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1229.01</v>
      </c>
      <c r="AZ74"/>
      <c r="BA74"/>
      <c r="BB74"/>
      <c r="BC74"/>
      <c r="BD74"/>
    </row>
    <row r="75" spans="1:56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1487.8986805555555</v>
      </c>
      <c r="AZ75"/>
      <c r="BA75"/>
      <c r="BB75"/>
      <c r="BC75"/>
      <c r="BD75"/>
    </row>
    <row r="76" spans="1:56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Z76"/>
      <c r="BA76"/>
      <c r="BB76"/>
      <c r="BC76"/>
      <c r="BD76"/>
    </row>
    <row r="77" spans="1:56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23.897416666666668</v>
      </c>
      <c r="AZ77"/>
      <c r="BA77"/>
      <c r="BB77"/>
      <c r="BC77"/>
      <c r="BD77"/>
    </row>
    <row r="78" spans="1:56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8.9185159000000009</v>
      </c>
      <c r="AZ78"/>
      <c r="BA78"/>
      <c r="BB78"/>
      <c r="BC78"/>
      <c r="BD78"/>
    </row>
    <row r="79" spans="1:56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47.61275777777778</v>
      </c>
      <c r="AZ79"/>
      <c r="BA79"/>
      <c r="BB79"/>
      <c r="BC79"/>
      <c r="BD79"/>
    </row>
    <row r="80" spans="1:56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80.430000000000007</v>
      </c>
      <c r="AZ80"/>
      <c r="BA80"/>
      <c r="BB80"/>
      <c r="BC80"/>
      <c r="BD80"/>
    </row>
    <row r="81" spans="1:56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89.51</v>
      </c>
      <c r="AZ81"/>
      <c r="BA81"/>
      <c r="BB81"/>
      <c r="BC81"/>
      <c r="BD81"/>
    </row>
    <row r="82" spans="1:56" x14ac:dyDescent="0.2">
      <c r="A82" s="178"/>
      <c r="B82" s="178"/>
      <c r="C82" s="178"/>
      <c r="D82" s="178"/>
      <c r="E82" s="178"/>
      <c r="F82" s="178"/>
      <c r="G82" s="178"/>
      <c r="H82" s="178"/>
      <c r="AZ82"/>
      <c r="BA82"/>
      <c r="BB82"/>
      <c r="BC82"/>
      <c r="BD82"/>
    </row>
    <row r="83" spans="1:56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Z83"/>
      <c r="BA83"/>
      <c r="BB83"/>
      <c r="BC83"/>
      <c r="BD83"/>
    </row>
    <row r="84" spans="1:56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1467.9841666666666</v>
      </c>
      <c r="AZ84"/>
      <c r="BA84"/>
      <c r="BB84"/>
      <c r="BC84"/>
      <c r="BD84"/>
    </row>
    <row r="85" spans="1:56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Z85"/>
      <c r="BA85"/>
      <c r="BB85"/>
      <c r="BC85"/>
      <c r="BD85"/>
    </row>
    <row r="86" spans="1:56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122.33201388888888</v>
      </c>
      <c r="AZ86"/>
      <c r="BA86"/>
      <c r="BB86"/>
      <c r="BC86"/>
      <c r="BD86"/>
    </row>
    <row r="87" spans="1:56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12.070092037037037</v>
      </c>
      <c r="AZ87"/>
      <c r="BA87"/>
      <c r="BB87"/>
      <c r="BC87"/>
      <c r="BD87"/>
    </row>
    <row r="88" spans="1:56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0.3058300347222222</v>
      </c>
      <c r="AZ88"/>
      <c r="BA88"/>
      <c r="BB88"/>
      <c r="BC88"/>
      <c r="BD88"/>
    </row>
    <row r="89" spans="1:56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0.47709485416666664</v>
      </c>
      <c r="AZ89"/>
      <c r="BA89"/>
      <c r="BB89"/>
      <c r="BC89"/>
      <c r="BD89"/>
    </row>
    <row r="90" spans="1:56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0.75864814814814807</v>
      </c>
      <c r="AZ90"/>
      <c r="BA90"/>
      <c r="BB90"/>
      <c r="BC90"/>
      <c r="BD90"/>
    </row>
    <row r="91" spans="1:56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Z91"/>
      <c r="BA91"/>
      <c r="BB91"/>
      <c r="BC91"/>
      <c r="BD91"/>
    </row>
    <row r="92" spans="1:56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135.94367896296296</v>
      </c>
      <c r="AZ92"/>
      <c r="BA92"/>
      <c r="BB92"/>
      <c r="BC92"/>
      <c r="BD92"/>
    </row>
    <row r="93" spans="1:56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50.734180988977783</v>
      </c>
      <c r="AZ93"/>
      <c r="BA93"/>
      <c r="BB93"/>
      <c r="BC93"/>
      <c r="BD93"/>
    </row>
    <row r="94" spans="1:56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186.68</v>
      </c>
      <c r="AZ94"/>
      <c r="BA94"/>
      <c r="BB94"/>
      <c r="BC94"/>
      <c r="BD94"/>
    </row>
    <row r="95" spans="1:56" x14ac:dyDescent="0.2">
      <c r="A95" s="178"/>
      <c r="B95" s="178"/>
      <c r="C95" s="178"/>
      <c r="D95" s="178"/>
      <c r="E95" s="178"/>
      <c r="F95" s="178"/>
      <c r="G95" s="178"/>
      <c r="H95" s="178"/>
      <c r="AZ95"/>
      <c r="BA95"/>
      <c r="BB95"/>
      <c r="BC95"/>
      <c r="BD95"/>
    </row>
    <row r="96" spans="1:56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Z96"/>
      <c r="BA96"/>
      <c r="BB96"/>
      <c r="BC96"/>
      <c r="BD96"/>
    </row>
    <row r="97" spans="1:56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Z97"/>
      <c r="BA97"/>
      <c r="BB97"/>
      <c r="BC97"/>
      <c r="BD97"/>
    </row>
    <row r="98" spans="1:56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H165</f>
        <v>123.60000000000001</v>
      </c>
      <c r="I98" s="27" t="s">
        <v>624</v>
      </c>
      <c r="AZ98"/>
      <c r="BA98"/>
      <c r="BB98"/>
      <c r="BC98"/>
      <c r="BD98"/>
    </row>
    <row r="99" spans="1:56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v>0</v>
      </c>
      <c r="AZ99"/>
      <c r="BA99"/>
      <c r="BB99"/>
      <c r="BC99"/>
      <c r="BD99"/>
    </row>
    <row r="100" spans="1:56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v>0</v>
      </c>
      <c r="AZ100"/>
      <c r="BA100"/>
      <c r="BB100"/>
      <c r="BC100"/>
      <c r="BD100"/>
    </row>
    <row r="101" spans="1:56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Z101"/>
      <c r="BA101"/>
      <c r="BB101"/>
      <c r="BC101"/>
      <c r="BD101"/>
    </row>
    <row r="102" spans="1:56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123.60000000000001</v>
      </c>
      <c r="AZ102"/>
      <c r="BA102"/>
      <c r="BB102"/>
      <c r="BC102"/>
      <c r="BD102"/>
    </row>
    <row r="103" spans="1:56" x14ac:dyDescent="0.2">
      <c r="A103" s="178"/>
      <c r="B103" s="178"/>
      <c r="C103" s="178"/>
      <c r="D103" s="178"/>
      <c r="E103" s="178"/>
      <c r="F103" s="178"/>
      <c r="G103" s="178"/>
      <c r="H103" s="178"/>
      <c r="AZ103"/>
      <c r="BA103"/>
      <c r="BB103"/>
      <c r="BC103"/>
      <c r="BD103"/>
    </row>
    <row r="104" spans="1:56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Z104"/>
      <c r="BA104"/>
      <c r="BB104"/>
      <c r="BC104"/>
      <c r="BD104"/>
    </row>
    <row r="105" spans="1:56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Z105"/>
      <c r="BA105"/>
      <c r="BB105"/>
      <c r="BC105"/>
      <c r="BD105"/>
    </row>
    <row r="106" spans="1:56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2797.77</v>
      </c>
      <c r="G106" s="84">
        <v>0.03</v>
      </c>
      <c r="H106" s="47">
        <f>ROUND(F106*G106,2)</f>
        <v>83.93</v>
      </c>
      <c r="AZ106"/>
      <c r="BA106"/>
      <c r="BB106"/>
      <c r="BC106"/>
      <c r="BD106"/>
    </row>
    <row r="107" spans="1:56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2881.7</v>
      </c>
      <c r="G107" s="84">
        <v>6.7900000000000002E-2</v>
      </c>
      <c r="H107" s="47">
        <f>ROUND(F107*G107,2)</f>
        <v>195.67</v>
      </c>
      <c r="AZ107"/>
      <c r="BA107"/>
      <c r="BB107"/>
      <c r="BC107"/>
      <c r="BD107"/>
    </row>
    <row r="108" spans="1:56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Z108"/>
      <c r="BA108"/>
      <c r="BB108"/>
      <c r="BC108"/>
      <c r="BD108"/>
    </row>
    <row r="109" spans="1:56" x14ac:dyDescent="0.2">
      <c r="A109" s="98"/>
      <c r="B109" s="158" t="s">
        <v>455</v>
      </c>
      <c r="C109" s="158"/>
      <c r="D109" s="158"/>
      <c r="E109" s="158"/>
      <c r="F109" s="66">
        <f>SUM(F107,H107)</f>
        <v>3077.37</v>
      </c>
      <c r="G109" s="84">
        <v>9.2499999999999999E-2</v>
      </c>
      <c r="H109" s="47">
        <f>ROUND(F109*G109,2)</f>
        <v>284.66000000000003</v>
      </c>
      <c r="AZ109"/>
      <c r="BA109"/>
      <c r="BB109"/>
      <c r="BC109"/>
      <c r="BD109"/>
    </row>
    <row r="110" spans="1:56" x14ac:dyDescent="0.2">
      <c r="A110" s="98"/>
      <c r="B110" s="158" t="s">
        <v>609</v>
      </c>
      <c r="C110" s="158"/>
      <c r="D110" s="158"/>
      <c r="E110" s="158"/>
      <c r="F110" s="66">
        <f>SUM(F109,H109)</f>
        <v>3362.0299999999997</v>
      </c>
      <c r="G110" s="84">
        <v>0.04</v>
      </c>
      <c r="H110" s="47">
        <f>ROUND(F110*G110,2)</f>
        <v>134.47999999999999</v>
      </c>
      <c r="AZ110"/>
      <c r="BA110"/>
      <c r="BB110"/>
      <c r="BC110"/>
      <c r="BD110"/>
    </row>
    <row r="111" spans="1:56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698.74</v>
      </c>
      <c r="AZ111"/>
      <c r="BA111"/>
      <c r="BB111"/>
      <c r="BC111"/>
      <c r="BD111"/>
    </row>
    <row r="112" spans="1:56" x14ac:dyDescent="0.2">
      <c r="A112" s="178"/>
      <c r="B112" s="178"/>
      <c r="C112" s="178"/>
      <c r="D112" s="178"/>
      <c r="E112" s="178"/>
      <c r="F112" s="178"/>
      <c r="G112" s="178"/>
      <c r="H112" s="178"/>
      <c r="AZ112"/>
      <c r="BA112"/>
      <c r="BB112"/>
      <c r="BC112"/>
      <c r="BD112"/>
    </row>
    <row r="113" spans="1:56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Z113"/>
      <c r="BA113"/>
      <c r="BB113"/>
      <c r="BC113"/>
      <c r="BD113"/>
    </row>
    <row r="114" spans="1:56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1229.01</v>
      </c>
      <c r="AZ114"/>
      <c r="BA114"/>
      <c r="BB114"/>
      <c r="BC114"/>
      <c r="BD114"/>
    </row>
    <row r="115" spans="1:56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1168.97</v>
      </c>
      <c r="AZ115"/>
      <c r="BA115"/>
      <c r="BB115"/>
      <c r="BC115"/>
      <c r="BD115"/>
    </row>
    <row r="116" spans="1:56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89.51</v>
      </c>
      <c r="AZ116"/>
      <c r="BA116"/>
      <c r="BB116"/>
      <c r="BC116"/>
      <c r="BD116"/>
    </row>
    <row r="117" spans="1:56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186.68</v>
      </c>
      <c r="AZ117"/>
      <c r="BA117"/>
      <c r="BB117"/>
      <c r="BC117"/>
      <c r="BD117"/>
    </row>
    <row r="118" spans="1:56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123.6</v>
      </c>
      <c r="AZ118"/>
      <c r="BA118"/>
      <c r="BB118"/>
      <c r="BC118"/>
      <c r="BD118"/>
    </row>
    <row r="119" spans="1:56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698.74</v>
      </c>
      <c r="AZ119"/>
      <c r="BA119"/>
      <c r="BB119"/>
      <c r="BC119"/>
      <c r="BD119"/>
    </row>
    <row r="120" spans="1:56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3496.51</v>
      </c>
      <c r="AZ120"/>
      <c r="BA120"/>
      <c r="BB120"/>
      <c r="BC120"/>
      <c r="BD120"/>
    </row>
    <row r="121" spans="1:56" x14ac:dyDescent="0.2">
      <c r="A121" s="171"/>
      <c r="B121" s="171"/>
      <c r="C121" s="171"/>
      <c r="D121" s="171"/>
      <c r="E121" s="171"/>
      <c r="F121" s="171"/>
      <c r="G121" s="171"/>
      <c r="H121" s="171"/>
      <c r="AZ121"/>
      <c r="BA121"/>
      <c r="BB121"/>
      <c r="BC121"/>
      <c r="BD121"/>
    </row>
    <row r="122" spans="1:56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Z122"/>
      <c r="BA122"/>
      <c r="BB122"/>
      <c r="BC122"/>
      <c r="BD122"/>
    </row>
    <row r="123" spans="1:56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3496.51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3496.51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2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6993.02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83916.24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</row>
    <row r="130" spans="1:56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209790.6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</row>
    <row r="131" spans="1:56" x14ac:dyDescent="0.2">
      <c r="A131" s="171"/>
      <c r="B131" s="171"/>
      <c r="C131" s="171"/>
      <c r="D131" s="171"/>
      <c r="E131" s="171"/>
      <c r="F131" s="171"/>
      <c r="G131" s="171"/>
      <c r="H131" s="171"/>
      <c r="AZ131"/>
      <c r="BA131"/>
      <c r="BB131"/>
      <c r="BC131"/>
      <c r="BD131"/>
    </row>
    <row r="132" spans="1:56" x14ac:dyDescent="0.2">
      <c r="A132" s="185"/>
      <c r="B132" s="185"/>
      <c r="C132" s="185"/>
      <c r="D132" s="185"/>
      <c r="E132" s="185"/>
      <c r="F132" s="185"/>
      <c r="G132" s="185"/>
      <c r="H132" s="185"/>
      <c r="AZ132"/>
      <c r="BA132"/>
      <c r="BB132"/>
      <c r="BC132"/>
      <c r="BD132"/>
    </row>
    <row r="133" spans="1:56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6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6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6" x14ac:dyDescent="0.2">
      <c r="A136" s="186">
        <v>3.05</v>
      </c>
      <c r="B136" s="186"/>
      <c r="C136" s="186"/>
      <c r="D136" s="187">
        <v>2</v>
      </c>
      <c r="E136" s="187"/>
      <c r="F136" s="188">
        <v>22</v>
      </c>
      <c r="G136" s="188"/>
      <c r="H136" s="94">
        <f>ROUND(A136*D136*F136,2)</f>
        <v>134.19999999999999</v>
      </c>
      <c r="I136" s="27" t="s">
        <v>610</v>
      </c>
    </row>
    <row r="137" spans="1:56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6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6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6" x14ac:dyDescent="0.2">
      <c r="A140" s="186">
        <f>H25</f>
        <v>1229.01</v>
      </c>
      <c r="B140" s="186"/>
      <c r="C140" s="186"/>
      <c r="D140" s="189">
        <v>1</v>
      </c>
      <c r="E140" s="189"/>
      <c r="F140" s="189">
        <v>0.06</v>
      </c>
      <c r="G140" s="189"/>
      <c r="H140" s="94">
        <f>ROUND(A140*D140*F140,2)</f>
        <v>73.739999999999995</v>
      </c>
    </row>
    <row r="141" spans="1:56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6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60.459999999999994</v>
      </c>
    </row>
    <row r="143" spans="1:56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6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8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8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8" x14ac:dyDescent="0.2">
      <c r="A147" s="186">
        <v>17.29</v>
      </c>
      <c r="B147" s="186"/>
      <c r="C147" s="186"/>
      <c r="D147" s="188">
        <v>22</v>
      </c>
      <c r="E147" s="188"/>
      <c r="F147" s="188"/>
      <c r="G147" s="186">
        <f>ROUND(A147*D147,2)</f>
        <v>380.38</v>
      </c>
      <c r="H147" s="186"/>
    </row>
    <row r="148" spans="1:8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8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8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8" x14ac:dyDescent="0.2">
      <c r="A151" s="186">
        <f>G147</f>
        <v>380.38</v>
      </c>
      <c r="B151" s="186"/>
      <c r="C151" s="186"/>
      <c r="D151" s="189">
        <v>0.01</v>
      </c>
      <c r="E151" s="189"/>
      <c r="F151" s="189"/>
      <c r="G151" s="186">
        <f>ROUND(A151*D151,2)</f>
        <v>3.8</v>
      </c>
      <c r="H151" s="186"/>
    </row>
    <row r="152" spans="1:8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8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376.58</v>
      </c>
    </row>
    <row r="154" spans="1:8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8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</row>
    <row r="156" spans="1:8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</row>
    <row r="157" spans="1:8" ht="20.85" customHeight="1" x14ac:dyDescent="0.2">
      <c r="A157" s="98">
        <v>1</v>
      </c>
      <c r="B157" s="190" t="s">
        <v>588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64" si="1">ROUND(E157*F157/G157,2)</f>
        <v>11.51</v>
      </c>
    </row>
    <row r="158" spans="1:8" ht="12.75" customHeight="1" x14ac:dyDescent="0.2">
      <c r="A158" s="98">
        <v>25</v>
      </c>
      <c r="B158" s="190" t="s">
        <v>598</v>
      </c>
      <c r="C158" s="190"/>
      <c r="D158" s="190"/>
      <c r="E158" s="98">
        <v>4</v>
      </c>
      <c r="F158" s="71">
        <f>VLOOKUP(A158,Insumos!$A$2:$D$236,4, )</f>
        <v>79.13</v>
      </c>
      <c r="G158" s="98">
        <v>12</v>
      </c>
      <c r="H158" s="71">
        <f t="shared" si="1"/>
        <v>26.38</v>
      </c>
    </row>
    <row r="159" spans="1:8" ht="20.85" customHeight="1" x14ac:dyDescent="0.2">
      <c r="A159" s="98">
        <v>29</v>
      </c>
      <c r="B159" s="190" t="s">
        <v>113</v>
      </c>
      <c r="C159" s="190"/>
      <c r="D159" s="190"/>
      <c r="E159" s="98">
        <v>2</v>
      </c>
      <c r="F159" s="71">
        <f>VLOOKUP(A159,Insumos!$A$2:$D$236,4, )</f>
        <v>37.46</v>
      </c>
      <c r="G159" s="98">
        <v>12</v>
      </c>
      <c r="H159" s="71">
        <f t="shared" si="1"/>
        <v>6.24</v>
      </c>
    </row>
    <row r="160" spans="1:8" ht="20.85" customHeight="1" x14ac:dyDescent="0.2">
      <c r="A160" s="98">
        <v>30</v>
      </c>
      <c r="B160" s="190" t="s">
        <v>599</v>
      </c>
      <c r="C160" s="190"/>
      <c r="D160" s="190"/>
      <c r="E160" s="98">
        <v>2</v>
      </c>
      <c r="F160" s="71">
        <f>VLOOKUP(A160,Insumos!$A$2:$D$236,4, )</f>
        <v>74.2</v>
      </c>
      <c r="G160" s="98">
        <v>12</v>
      </c>
      <c r="H160" s="71">
        <f t="shared" si="1"/>
        <v>12.37</v>
      </c>
    </row>
    <row r="161" spans="1:56" ht="12.75" customHeight="1" x14ac:dyDescent="0.2">
      <c r="A161" s="98">
        <v>43</v>
      </c>
      <c r="B161" s="190" t="s">
        <v>127</v>
      </c>
      <c r="C161" s="190"/>
      <c r="D161" s="190"/>
      <c r="E161" s="98">
        <v>2</v>
      </c>
      <c r="F161" s="71">
        <f>VLOOKUP(A161,Insumos!$A$2:$D$236,4, )</f>
        <v>21.54</v>
      </c>
      <c r="G161" s="98">
        <v>12</v>
      </c>
      <c r="H161" s="71">
        <f t="shared" si="1"/>
        <v>3.59</v>
      </c>
    </row>
    <row r="162" spans="1:56" ht="12.75" customHeight="1" x14ac:dyDescent="0.2">
      <c r="A162" s="98">
        <v>145</v>
      </c>
      <c r="B162" s="190" t="s">
        <v>600</v>
      </c>
      <c r="C162" s="190"/>
      <c r="D162" s="190"/>
      <c r="E162" s="98">
        <v>2</v>
      </c>
      <c r="F162" s="71">
        <f>VLOOKUP(A162,Insumos!$A$2:$D$236,4, )</f>
        <v>303.33</v>
      </c>
      <c r="G162" s="98">
        <v>12</v>
      </c>
      <c r="H162" s="71">
        <f t="shared" si="1"/>
        <v>50.56</v>
      </c>
    </row>
    <row r="163" spans="1:56" ht="12.75" customHeight="1" x14ac:dyDescent="0.2">
      <c r="A163" s="98">
        <v>191</v>
      </c>
      <c r="B163" s="190" t="s">
        <v>275</v>
      </c>
      <c r="C163" s="190"/>
      <c r="D163" s="190"/>
      <c r="E163" s="98">
        <v>2</v>
      </c>
      <c r="F163" s="71">
        <f>VLOOKUP(A163,Insumos!$A$2:$D$236,4, )</f>
        <v>76.95</v>
      </c>
      <c r="G163" s="98">
        <v>12</v>
      </c>
      <c r="H163" s="71">
        <f t="shared" si="1"/>
        <v>12.83</v>
      </c>
    </row>
    <row r="164" spans="1:56" ht="12.75" customHeight="1" x14ac:dyDescent="0.2">
      <c r="A164" s="98">
        <v>47</v>
      </c>
      <c r="B164" s="190" t="s">
        <v>131</v>
      </c>
      <c r="C164" s="190"/>
      <c r="D164" s="190"/>
      <c r="E164" s="98">
        <v>1</v>
      </c>
      <c r="F164" s="71">
        <f>VLOOKUP(A164,Insumos!$A$2:$D$236,4, )</f>
        <v>3.6</v>
      </c>
      <c r="G164" s="98">
        <v>30</v>
      </c>
      <c r="H164" s="71">
        <f t="shared" si="1"/>
        <v>0.12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</row>
    <row r="165" spans="1:56" x14ac:dyDescent="0.2">
      <c r="A165" s="193" t="s">
        <v>516</v>
      </c>
      <c r="B165" s="193"/>
      <c r="C165" s="193"/>
      <c r="D165" s="193"/>
      <c r="E165" s="193"/>
      <c r="F165" s="193"/>
      <c r="G165" s="193"/>
      <c r="H165" s="118">
        <f>SUM(H157:H164)</f>
        <v>123.60000000000001</v>
      </c>
    </row>
    <row r="166" spans="1:56" x14ac:dyDescent="0.2">
      <c r="I166" s="1"/>
    </row>
    <row r="167" spans="1:56" x14ac:dyDescent="0.2">
      <c r="I167" s="1"/>
    </row>
    <row r="168" spans="1:56" x14ac:dyDescent="0.2">
      <c r="I168" s="1"/>
    </row>
    <row r="169" spans="1:56" x14ac:dyDescent="0.2">
      <c r="I169" s="1"/>
    </row>
    <row r="170" spans="1:56" x14ac:dyDescent="0.2">
      <c r="I170" s="1"/>
    </row>
    <row r="171" spans="1:56" x14ac:dyDescent="0.2">
      <c r="I171" s="1"/>
    </row>
    <row r="172" spans="1:56" x14ac:dyDescent="0.2">
      <c r="I172" s="1"/>
    </row>
    <row r="173" spans="1:56" x14ac:dyDescent="0.2">
      <c r="I173" s="1"/>
    </row>
    <row r="174" spans="1:56" x14ac:dyDescent="0.2">
      <c r="I174" s="1"/>
    </row>
    <row r="175" spans="1:56" x14ac:dyDescent="0.2">
      <c r="I175" s="1"/>
    </row>
    <row r="176" spans="1:56" x14ac:dyDescent="0.2">
      <c r="I176" s="1"/>
    </row>
    <row r="177" spans="9:9" x14ac:dyDescent="0.2">
      <c r="I177" s="1"/>
    </row>
    <row r="179" spans="9:9" x14ac:dyDescent="0.2">
      <c r="I179" s="1"/>
    </row>
    <row r="180" spans="9:9" x14ac:dyDescent="0.2">
      <c r="I180" s="1"/>
    </row>
    <row r="181" spans="9:9" x14ac:dyDescent="0.2">
      <c r="I181" s="1"/>
    </row>
    <row r="182" spans="9:9" x14ac:dyDescent="0.2">
      <c r="I182" s="1"/>
    </row>
    <row r="183" spans="9:9" x14ac:dyDescent="0.2">
      <c r="I183" s="1"/>
    </row>
    <row r="184" spans="9:9" x14ac:dyDescent="0.2">
      <c r="I184" s="1"/>
    </row>
    <row r="185" spans="9:9" x14ac:dyDescent="0.2">
      <c r="I185" s="1"/>
    </row>
    <row r="186" spans="9:9" x14ac:dyDescent="0.2">
      <c r="I186" s="1"/>
    </row>
    <row r="187" spans="9:9" x14ac:dyDescent="0.2">
      <c r="I187" s="1"/>
    </row>
    <row r="188" spans="9:9" x14ac:dyDescent="0.2">
      <c r="I188" s="1"/>
    </row>
    <row r="189" spans="9:9" x14ac:dyDescent="0.2">
      <c r="I189" s="1"/>
    </row>
    <row r="190" spans="9:9" x14ac:dyDescent="0.2">
      <c r="I190" s="1"/>
    </row>
    <row r="191" spans="9:9" x14ac:dyDescent="0.2">
      <c r="I191" s="1"/>
    </row>
  </sheetData>
  <mergeCells count="195">
    <mergeCell ref="B162:D162"/>
    <mergeCell ref="B163:D163"/>
    <mergeCell ref="B164:D164"/>
    <mergeCell ref="A165:G165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5" max="16383" man="1"/>
    <brk id="131" max="16383" man="1"/>
  </rowBreaks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29FCF"/>
    <pageSetUpPr fitToPage="1"/>
  </sheetPr>
  <dimension ref="A1:BC181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5" width="11.5703125" style="4"/>
    <col min="56" max="1025" width="11.5703125"/>
  </cols>
  <sheetData>
    <row r="1" spans="1:55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5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5" x14ac:dyDescent="0.2">
      <c r="A8" s="159"/>
      <c r="B8" s="159"/>
      <c r="C8" s="159"/>
      <c r="D8" s="159"/>
      <c r="E8" s="159"/>
      <c r="F8" s="159"/>
      <c r="G8" s="159"/>
      <c r="H8" s="159"/>
    </row>
    <row r="9" spans="1:55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5" x14ac:dyDescent="0.2">
      <c r="A10" s="59" t="s">
        <v>326</v>
      </c>
      <c r="B10" s="157" t="s">
        <v>327</v>
      </c>
      <c r="C10" s="157"/>
      <c r="D10" s="157"/>
      <c r="E10" s="139" t="s">
        <v>635</v>
      </c>
      <c r="F10" s="139"/>
      <c r="G10" s="139"/>
      <c r="H10" s="139"/>
    </row>
    <row r="11" spans="1:55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5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604</v>
      </c>
      <c r="H12" s="139"/>
    </row>
    <row r="13" spans="1:55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611</v>
      </c>
      <c r="H13" s="139"/>
    </row>
    <row r="14" spans="1:55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612</v>
      </c>
      <c r="H14" s="139"/>
    </row>
    <row r="15" spans="1:55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613</v>
      </c>
      <c r="H15" s="139"/>
    </row>
    <row r="16" spans="1:55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636</v>
      </c>
      <c r="H16" s="163"/>
    </row>
    <row r="17" spans="1:55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44197</v>
      </c>
      <c r="H17" s="165"/>
    </row>
    <row r="18" spans="1:55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5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Y19"/>
      <c r="AZ19"/>
      <c r="BA19"/>
      <c r="BB19"/>
      <c r="BC19"/>
    </row>
    <row r="20" spans="1:55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Y20"/>
      <c r="AZ20"/>
      <c r="BA20"/>
      <c r="BB20"/>
      <c r="BC20"/>
    </row>
    <row r="21" spans="1:55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637</v>
      </c>
      <c r="H21" s="168"/>
      <c r="AY21"/>
      <c r="AZ21"/>
      <c r="BA21"/>
      <c r="BB21"/>
      <c r="BC21"/>
    </row>
    <row r="22" spans="1:55" x14ac:dyDescent="0.2">
      <c r="A22" s="171"/>
      <c r="B22" s="171"/>
      <c r="C22" s="171"/>
      <c r="D22" s="171"/>
      <c r="E22" s="171"/>
      <c r="F22" s="171"/>
      <c r="G22" s="171"/>
      <c r="H22" s="171"/>
      <c r="AY22"/>
      <c r="AZ22"/>
      <c r="BA22"/>
      <c r="BB22"/>
      <c r="BC22"/>
    </row>
    <row r="23" spans="1:55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Y23"/>
      <c r="AZ23"/>
      <c r="BA23"/>
      <c r="BB23"/>
      <c r="BC23"/>
    </row>
    <row r="24" spans="1:55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Y24"/>
      <c r="AZ24"/>
      <c r="BA24"/>
      <c r="BB24"/>
      <c r="BC24"/>
    </row>
    <row r="25" spans="1:5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1229.01</v>
      </c>
      <c r="I25" s="27" t="s">
        <v>638</v>
      </c>
      <c r="AY25"/>
      <c r="AZ25"/>
      <c r="BA25"/>
      <c r="BB25"/>
      <c r="BC25"/>
    </row>
    <row r="26" spans="1:55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Y26"/>
      <c r="AZ26"/>
      <c r="BA26"/>
      <c r="BB26"/>
      <c r="BC26"/>
    </row>
    <row r="27" spans="1:5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Y27"/>
      <c r="AZ27"/>
      <c r="BA27"/>
      <c r="BB27"/>
      <c r="BC27"/>
    </row>
    <row r="28" spans="1:55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Y28"/>
      <c r="AZ28"/>
      <c r="BA28"/>
      <c r="BB28"/>
      <c r="BC28"/>
    </row>
    <row r="29" spans="1:55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Y29"/>
      <c r="AZ29"/>
      <c r="BA29"/>
      <c r="BB29"/>
      <c r="BC29"/>
    </row>
    <row r="30" spans="1:55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Y30"/>
      <c r="AZ30"/>
      <c r="BA30"/>
      <c r="BB30"/>
      <c r="BC30"/>
    </row>
    <row r="31" spans="1:55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1229.01</v>
      </c>
      <c r="AY31"/>
      <c r="AZ31"/>
      <c r="BA31"/>
      <c r="BB31"/>
      <c r="BC31"/>
    </row>
    <row r="32" spans="1:55" x14ac:dyDescent="0.2">
      <c r="A32" s="171"/>
      <c r="B32" s="171"/>
      <c r="C32" s="171"/>
      <c r="D32" s="171"/>
      <c r="E32" s="171"/>
      <c r="F32" s="171"/>
      <c r="G32" s="171"/>
      <c r="H32" s="171"/>
      <c r="AY32"/>
      <c r="AZ32"/>
      <c r="BA32"/>
      <c r="BB32"/>
      <c r="BC32"/>
    </row>
    <row r="33" spans="1:55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Y33"/>
      <c r="AZ33"/>
      <c r="BA33"/>
      <c r="BB33"/>
      <c r="BC33"/>
    </row>
    <row r="34" spans="1:55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Y34"/>
      <c r="AZ34"/>
      <c r="BA34"/>
      <c r="BB34"/>
      <c r="BC34"/>
    </row>
    <row r="35" spans="1:55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102.41749999999999</v>
      </c>
      <c r="AY35"/>
      <c r="AZ35"/>
      <c r="BA35"/>
      <c r="BB35"/>
      <c r="BC35"/>
    </row>
    <row r="36" spans="1:55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34.139166666666668</v>
      </c>
      <c r="AY36"/>
      <c r="AZ36"/>
      <c r="BA36"/>
      <c r="BB36"/>
      <c r="BC36"/>
    </row>
    <row r="37" spans="1:55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136.55666666666667</v>
      </c>
      <c r="AY37"/>
      <c r="AZ37"/>
      <c r="BA37"/>
      <c r="BB37"/>
      <c r="BC37"/>
    </row>
    <row r="38" spans="1:55" x14ac:dyDescent="0.2">
      <c r="A38" s="177"/>
      <c r="B38" s="177"/>
      <c r="C38" s="177"/>
      <c r="D38" s="177"/>
      <c r="E38" s="177"/>
      <c r="F38" s="177"/>
      <c r="G38" s="177"/>
      <c r="H38" s="177"/>
      <c r="AY38"/>
      <c r="AZ38"/>
      <c r="BA38"/>
      <c r="BB38"/>
      <c r="BC38"/>
    </row>
    <row r="39" spans="1:55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1365.5666666666666</v>
      </c>
      <c r="AY39"/>
      <c r="AZ39"/>
      <c r="BA39"/>
      <c r="BB39"/>
      <c r="BC39"/>
    </row>
    <row r="40" spans="1:55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Y40"/>
      <c r="AZ40"/>
      <c r="BA40"/>
      <c r="BB40"/>
      <c r="BC40"/>
    </row>
    <row r="41" spans="1:55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273.11333333333334</v>
      </c>
      <c r="AY41"/>
      <c r="AZ41"/>
      <c r="BA41"/>
      <c r="BB41"/>
      <c r="BC41"/>
    </row>
    <row r="42" spans="1:55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34.139166666666668</v>
      </c>
      <c r="AY42"/>
      <c r="AZ42"/>
      <c r="BA42"/>
      <c r="BB42"/>
      <c r="BC42"/>
    </row>
    <row r="43" spans="1:55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48.067946666666664</v>
      </c>
      <c r="AY43"/>
      <c r="AZ43"/>
      <c r="BA43"/>
      <c r="BB43"/>
      <c r="BC43"/>
    </row>
    <row r="44" spans="1:55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20.483499999999999</v>
      </c>
      <c r="AY44"/>
      <c r="AZ44"/>
      <c r="BA44"/>
      <c r="BB44"/>
      <c r="BC44"/>
    </row>
    <row r="45" spans="1:55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13.655666666666667</v>
      </c>
      <c r="AY45"/>
      <c r="AZ45"/>
      <c r="BA45"/>
      <c r="BB45"/>
      <c r="BC45"/>
    </row>
    <row r="46" spans="1:55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8.1934000000000005</v>
      </c>
      <c r="AY46"/>
      <c r="AZ46"/>
      <c r="BA46"/>
      <c r="BB46"/>
      <c r="BC46"/>
    </row>
    <row r="47" spans="1:55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2.7311333333333332</v>
      </c>
      <c r="AY47"/>
      <c r="AZ47"/>
      <c r="BA47"/>
      <c r="BB47"/>
      <c r="BC47"/>
    </row>
    <row r="48" spans="1:55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109.24533333333333</v>
      </c>
      <c r="AY48"/>
      <c r="AZ48"/>
      <c r="BA48"/>
      <c r="BB48"/>
      <c r="BC48"/>
    </row>
    <row r="49" spans="1:55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509.62948</v>
      </c>
      <c r="AY49"/>
      <c r="AZ49"/>
      <c r="BA49"/>
      <c r="BB49"/>
      <c r="BC49"/>
    </row>
    <row r="50" spans="1:55" x14ac:dyDescent="0.2">
      <c r="A50" s="177"/>
      <c r="B50" s="177"/>
      <c r="C50" s="177"/>
      <c r="D50" s="177"/>
      <c r="E50" s="177"/>
      <c r="F50" s="177"/>
      <c r="G50" s="177"/>
      <c r="H50" s="177"/>
      <c r="AY50"/>
      <c r="AZ50"/>
      <c r="BA50"/>
      <c r="BB50"/>
      <c r="BC50"/>
    </row>
    <row r="51" spans="1:55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Y51"/>
      <c r="AZ51"/>
      <c r="BA51"/>
      <c r="BB51"/>
      <c r="BC51"/>
    </row>
    <row r="52" spans="1:55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60.459999999999994</v>
      </c>
      <c r="I52" s="27" t="s">
        <v>616</v>
      </c>
      <c r="AY52"/>
      <c r="AZ52"/>
      <c r="BA52"/>
      <c r="BB52"/>
      <c r="BC52"/>
    </row>
    <row r="53" spans="1:55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309.70999999999998</v>
      </c>
      <c r="I53" s="27" t="s">
        <v>617</v>
      </c>
      <c r="AY53"/>
      <c r="AZ53"/>
      <c r="BA53"/>
      <c r="BB53"/>
      <c r="BC53"/>
    </row>
    <row r="54" spans="1:55" x14ac:dyDescent="0.2">
      <c r="A54" s="98" t="s">
        <v>331</v>
      </c>
      <c r="B54" s="164" t="s">
        <v>618</v>
      </c>
      <c r="C54" s="164"/>
      <c r="D54" s="164"/>
      <c r="E54" s="164"/>
      <c r="F54" s="164"/>
      <c r="G54" s="164"/>
      <c r="H54" s="77">
        <f>5%*H31</f>
        <v>61.450500000000005</v>
      </c>
      <c r="I54" s="27" t="s">
        <v>400</v>
      </c>
      <c r="AY54"/>
      <c r="AZ54"/>
      <c r="BA54"/>
      <c r="BB54"/>
      <c r="BC54"/>
    </row>
    <row r="55" spans="1:55" x14ac:dyDescent="0.2">
      <c r="A55" s="98" t="s">
        <v>334</v>
      </c>
      <c r="B55" s="164" t="s">
        <v>627</v>
      </c>
      <c r="C55" s="164"/>
      <c r="D55" s="164"/>
      <c r="E55" s="164"/>
      <c r="F55" s="164"/>
      <c r="G55" s="164"/>
      <c r="H55" s="77">
        <v>11</v>
      </c>
      <c r="I55" s="27" t="s">
        <v>620</v>
      </c>
      <c r="AY55"/>
      <c r="AZ55"/>
      <c r="BA55"/>
      <c r="BB55"/>
      <c r="BC55"/>
    </row>
    <row r="56" spans="1:55" ht="25.5" x14ac:dyDescent="0.2">
      <c r="A56" s="98" t="s">
        <v>337</v>
      </c>
      <c r="B56" s="164" t="s">
        <v>403</v>
      </c>
      <c r="C56" s="164"/>
      <c r="D56" s="164"/>
      <c r="E56" s="164"/>
      <c r="F56" s="164"/>
      <c r="G56" s="164"/>
      <c r="H56" s="77">
        <v>1</v>
      </c>
      <c r="I56" s="27" t="s">
        <v>621</v>
      </c>
      <c r="AY56"/>
      <c r="AZ56"/>
      <c r="BA56"/>
      <c r="BB56"/>
      <c r="BC56"/>
    </row>
    <row r="57" spans="1:55" x14ac:dyDescent="0.2">
      <c r="A57" s="98" t="s">
        <v>340</v>
      </c>
      <c r="B57" s="164" t="s">
        <v>622</v>
      </c>
      <c r="C57" s="164"/>
      <c r="D57" s="164"/>
      <c r="E57" s="164"/>
      <c r="F57" s="164"/>
      <c r="G57" s="164"/>
      <c r="H57" s="77">
        <f>1%*H31</f>
        <v>12.290100000000001</v>
      </c>
      <c r="I57" s="27" t="s">
        <v>623</v>
      </c>
      <c r="AY57"/>
      <c r="AZ57"/>
      <c r="BA57"/>
      <c r="BB57"/>
      <c r="BC57"/>
    </row>
    <row r="58" spans="1:55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455.91059999999999</v>
      </c>
      <c r="AY58"/>
      <c r="AZ58"/>
      <c r="BA58"/>
      <c r="BB58"/>
      <c r="BC58"/>
    </row>
    <row r="59" spans="1:55" x14ac:dyDescent="0.2">
      <c r="A59" s="178"/>
      <c r="B59" s="178"/>
      <c r="C59" s="178"/>
      <c r="D59" s="178"/>
      <c r="E59" s="178"/>
      <c r="F59" s="178"/>
      <c r="G59" s="178"/>
      <c r="H59" s="178"/>
      <c r="AY59"/>
      <c r="AZ59"/>
      <c r="BA59"/>
      <c r="BB59"/>
      <c r="BC59"/>
    </row>
    <row r="60" spans="1:55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Y60"/>
      <c r="AZ60"/>
      <c r="BA60"/>
      <c r="BB60"/>
      <c r="BC60"/>
    </row>
    <row r="61" spans="1:55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136.56</v>
      </c>
      <c r="AY61"/>
      <c r="AZ61"/>
      <c r="BA61"/>
      <c r="BB61"/>
      <c r="BC61"/>
    </row>
    <row r="62" spans="1:55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509.63</v>
      </c>
      <c r="AY62"/>
      <c r="AZ62"/>
      <c r="BA62"/>
      <c r="BB62"/>
      <c r="BC62"/>
    </row>
    <row r="63" spans="1:55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455.91</v>
      </c>
      <c r="AY63"/>
      <c r="AZ63"/>
      <c r="BA63"/>
      <c r="BB63"/>
      <c r="BC63"/>
    </row>
    <row r="64" spans="1:55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1102.1000000000001</v>
      </c>
      <c r="AY64"/>
      <c r="AZ64"/>
      <c r="BA64"/>
      <c r="BB64"/>
      <c r="BC64"/>
    </row>
    <row r="65" spans="1:55" x14ac:dyDescent="0.2">
      <c r="A65" s="178"/>
      <c r="B65" s="178"/>
      <c r="C65" s="178"/>
      <c r="D65" s="178"/>
      <c r="E65" s="178"/>
      <c r="F65" s="178"/>
      <c r="G65" s="178"/>
      <c r="H65" s="178"/>
      <c r="AY65"/>
      <c r="AZ65"/>
      <c r="BA65"/>
      <c r="BB65"/>
      <c r="BC65"/>
    </row>
    <row r="66" spans="1:55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Y66"/>
      <c r="AZ66"/>
      <c r="BA66"/>
      <c r="BB66"/>
      <c r="BC66"/>
    </row>
    <row r="67" spans="1:55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1487.8986805555555</v>
      </c>
      <c r="AY67"/>
      <c r="AZ67"/>
      <c r="BA67"/>
      <c r="BB67"/>
      <c r="BC67"/>
    </row>
    <row r="68" spans="1:55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Y68"/>
      <c r="AZ68"/>
      <c r="BA68"/>
      <c r="BB68"/>
      <c r="BC68"/>
    </row>
    <row r="69" spans="1:55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6.1995778356481477</v>
      </c>
      <c r="AY69"/>
      <c r="AZ69"/>
      <c r="BA69"/>
      <c r="BB69"/>
      <c r="BC69"/>
    </row>
    <row r="70" spans="1:55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0.49596622685185182</v>
      </c>
      <c r="AY70"/>
      <c r="AZ70"/>
      <c r="BA70"/>
      <c r="BB70"/>
      <c r="BC70"/>
    </row>
    <row r="71" spans="1:55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2.3806378888888888</v>
      </c>
      <c r="AY71"/>
      <c r="AZ71"/>
      <c r="BA71"/>
      <c r="BB71"/>
      <c r="BC71"/>
    </row>
    <row r="72" spans="1:55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9.08</v>
      </c>
      <c r="AY72"/>
      <c r="AZ72"/>
      <c r="BA72"/>
      <c r="BB72"/>
      <c r="BC72"/>
    </row>
    <row r="73" spans="1:55" x14ac:dyDescent="0.2">
      <c r="A73" s="178"/>
      <c r="B73" s="178"/>
      <c r="C73" s="178"/>
      <c r="D73" s="178"/>
      <c r="E73" s="178"/>
      <c r="F73" s="178"/>
      <c r="G73" s="178"/>
      <c r="H73" s="178"/>
      <c r="AY73"/>
      <c r="AZ73"/>
      <c r="BA73"/>
      <c r="BB73"/>
      <c r="BC73"/>
    </row>
    <row r="74" spans="1:55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1229.01</v>
      </c>
      <c r="AY74"/>
      <c r="AZ74"/>
      <c r="BA74"/>
      <c r="BB74"/>
      <c r="BC74"/>
    </row>
    <row r="75" spans="1:55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1487.8986805555555</v>
      </c>
      <c r="AY75"/>
      <c r="AZ75"/>
      <c r="BA75"/>
      <c r="BB75"/>
      <c r="BC75"/>
    </row>
    <row r="76" spans="1:55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Y76"/>
      <c r="AZ76"/>
      <c r="BA76"/>
      <c r="BB76"/>
      <c r="BC76"/>
    </row>
    <row r="77" spans="1:55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23.897416666666668</v>
      </c>
      <c r="AY77"/>
      <c r="AZ77"/>
      <c r="BA77"/>
      <c r="BB77"/>
      <c r="BC77"/>
    </row>
    <row r="78" spans="1:55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8.9185159000000009</v>
      </c>
      <c r="AY78"/>
      <c r="AZ78"/>
      <c r="BA78"/>
      <c r="BB78"/>
      <c r="BC78"/>
    </row>
    <row r="79" spans="1:55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47.61275777777778</v>
      </c>
      <c r="AY79"/>
      <c r="AZ79"/>
      <c r="BA79"/>
      <c r="BB79"/>
      <c r="BC79"/>
    </row>
    <row r="80" spans="1:55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80.430000000000007</v>
      </c>
      <c r="AY80"/>
      <c r="AZ80"/>
      <c r="BA80"/>
      <c r="BB80"/>
      <c r="BC80"/>
    </row>
    <row r="81" spans="1:55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89.51</v>
      </c>
      <c r="AY81"/>
      <c r="AZ81"/>
      <c r="BA81"/>
      <c r="BB81"/>
      <c r="BC81"/>
    </row>
    <row r="82" spans="1:55" x14ac:dyDescent="0.2">
      <c r="A82" s="178"/>
      <c r="B82" s="178"/>
      <c r="C82" s="178"/>
      <c r="D82" s="178"/>
      <c r="E82" s="178"/>
      <c r="F82" s="178"/>
      <c r="G82" s="178"/>
      <c r="H82" s="178"/>
      <c r="AY82"/>
      <c r="AZ82"/>
      <c r="BA82"/>
      <c r="BB82"/>
      <c r="BC82"/>
    </row>
    <row r="83" spans="1:55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Y83"/>
      <c r="AZ83"/>
      <c r="BA83"/>
      <c r="BB83"/>
      <c r="BC83"/>
    </row>
    <row r="84" spans="1:55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1467.9841666666666</v>
      </c>
      <c r="AY84"/>
      <c r="AZ84"/>
      <c r="BA84"/>
      <c r="BB84"/>
      <c r="BC84"/>
    </row>
    <row r="85" spans="1:55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Y85"/>
      <c r="AZ85"/>
      <c r="BA85"/>
      <c r="BB85"/>
      <c r="BC85"/>
    </row>
    <row r="86" spans="1:55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122.33201388888888</v>
      </c>
      <c r="AY86"/>
      <c r="AZ86"/>
      <c r="BA86"/>
      <c r="BB86"/>
      <c r="BC86"/>
    </row>
    <row r="87" spans="1:55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12.070092037037037</v>
      </c>
      <c r="AY87"/>
      <c r="AZ87"/>
      <c r="BA87"/>
      <c r="BB87"/>
      <c r="BC87"/>
    </row>
    <row r="88" spans="1:55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0.3058300347222222</v>
      </c>
      <c r="AY88"/>
      <c r="AZ88"/>
      <c r="BA88"/>
      <c r="BB88"/>
      <c r="BC88"/>
    </row>
    <row r="89" spans="1:55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0.47709485416666664</v>
      </c>
      <c r="AY89"/>
      <c r="AZ89"/>
      <c r="BA89"/>
      <c r="BB89"/>
      <c r="BC89"/>
    </row>
    <row r="90" spans="1:55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0.75864814814814807</v>
      </c>
      <c r="AY90"/>
      <c r="AZ90"/>
      <c r="BA90"/>
      <c r="BB90"/>
      <c r="BC90"/>
    </row>
    <row r="91" spans="1:55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Y91"/>
      <c r="AZ91"/>
      <c r="BA91"/>
      <c r="BB91"/>
      <c r="BC91"/>
    </row>
    <row r="92" spans="1:55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135.94367896296296</v>
      </c>
      <c r="AY92"/>
      <c r="AZ92"/>
      <c r="BA92"/>
      <c r="BB92"/>
      <c r="BC92"/>
    </row>
    <row r="93" spans="1:55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50.734180988977783</v>
      </c>
      <c r="AY93"/>
      <c r="AZ93"/>
      <c r="BA93"/>
      <c r="BB93"/>
      <c r="BC93"/>
    </row>
    <row r="94" spans="1:55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186.68</v>
      </c>
      <c r="AY94"/>
      <c r="AZ94"/>
      <c r="BA94"/>
      <c r="BB94"/>
      <c r="BC94"/>
    </row>
    <row r="95" spans="1:55" x14ac:dyDescent="0.2">
      <c r="A95" s="178"/>
      <c r="B95" s="178"/>
      <c r="C95" s="178"/>
      <c r="D95" s="178"/>
      <c r="E95" s="178"/>
      <c r="F95" s="178"/>
      <c r="G95" s="178"/>
      <c r="H95" s="178"/>
      <c r="AY95"/>
      <c r="AZ95"/>
      <c r="BA95"/>
      <c r="BB95"/>
      <c r="BC95"/>
    </row>
    <row r="96" spans="1:55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Y96"/>
      <c r="AZ96"/>
      <c r="BA96"/>
      <c r="BB96"/>
      <c r="BC96"/>
    </row>
    <row r="97" spans="1:55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Y97"/>
      <c r="AZ97"/>
      <c r="BA97"/>
      <c r="BB97"/>
      <c r="BC97"/>
    </row>
    <row r="98" spans="1:55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H165</f>
        <v>123.60000000000001</v>
      </c>
      <c r="I98" s="27" t="s">
        <v>624</v>
      </c>
      <c r="AY98"/>
      <c r="AZ98"/>
      <c r="BA98"/>
      <c r="BB98"/>
      <c r="BC98"/>
    </row>
    <row r="99" spans="1:55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v>0</v>
      </c>
      <c r="AY99"/>
      <c r="AZ99"/>
      <c r="BA99"/>
      <c r="BB99"/>
      <c r="BC99"/>
    </row>
    <row r="100" spans="1:55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f>H173</f>
        <v>0.79</v>
      </c>
      <c r="AY100"/>
      <c r="AZ100"/>
      <c r="BA100"/>
      <c r="BB100"/>
      <c r="BC100"/>
    </row>
    <row r="101" spans="1:55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Y101"/>
      <c r="AZ101"/>
      <c r="BA101"/>
      <c r="BB101"/>
      <c r="BC101"/>
    </row>
    <row r="102" spans="1:55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124.39000000000001</v>
      </c>
      <c r="AY102"/>
      <c r="AZ102"/>
      <c r="BA102"/>
      <c r="BB102"/>
      <c r="BC102"/>
    </row>
    <row r="103" spans="1:55" x14ac:dyDescent="0.2">
      <c r="A103" s="178"/>
      <c r="B103" s="178"/>
      <c r="C103" s="178"/>
      <c r="D103" s="178"/>
      <c r="E103" s="178"/>
      <c r="F103" s="178"/>
      <c r="G103" s="178"/>
      <c r="H103" s="178"/>
      <c r="AY103"/>
      <c r="AZ103"/>
      <c r="BA103"/>
      <c r="BB103"/>
      <c r="BC103"/>
    </row>
    <row r="104" spans="1:55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Y104"/>
      <c r="AZ104"/>
      <c r="BA104"/>
      <c r="BB104"/>
      <c r="BC104"/>
    </row>
    <row r="105" spans="1:55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Y105"/>
      <c r="AZ105"/>
      <c r="BA105"/>
      <c r="BB105"/>
      <c r="BC105"/>
    </row>
    <row r="106" spans="1:55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2731.69</v>
      </c>
      <c r="G106" s="84">
        <v>0.03</v>
      </c>
      <c r="H106" s="47">
        <f>ROUND(F106*G106,2)</f>
        <v>81.95</v>
      </c>
      <c r="AY106"/>
      <c r="AZ106"/>
      <c r="BA106"/>
      <c r="BB106"/>
      <c r="BC106"/>
    </row>
    <row r="107" spans="1:55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2813.64</v>
      </c>
      <c r="G107" s="84">
        <v>6.7900000000000002E-2</v>
      </c>
      <c r="H107" s="47">
        <f>ROUND(F107*G107,2)</f>
        <v>191.05</v>
      </c>
      <c r="AY107"/>
      <c r="AZ107"/>
      <c r="BA107"/>
      <c r="BB107"/>
      <c r="BC107"/>
    </row>
    <row r="108" spans="1:55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Y108"/>
      <c r="AZ108"/>
      <c r="BA108"/>
      <c r="BB108"/>
      <c r="BC108"/>
    </row>
    <row r="109" spans="1:55" x14ac:dyDescent="0.2">
      <c r="A109" s="98"/>
      <c r="B109" s="158" t="s">
        <v>455</v>
      </c>
      <c r="C109" s="158"/>
      <c r="D109" s="158"/>
      <c r="E109" s="158"/>
      <c r="F109" s="66">
        <f>SUM(F107,H107)</f>
        <v>3004.69</v>
      </c>
      <c r="G109" s="84">
        <v>9.2499999999999999E-2</v>
      </c>
      <c r="H109" s="47">
        <f>ROUND(F109*G109,2)</f>
        <v>277.93</v>
      </c>
      <c r="AY109"/>
      <c r="AZ109"/>
      <c r="BA109"/>
      <c r="BB109"/>
      <c r="BC109"/>
    </row>
    <row r="110" spans="1:55" x14ac:dyDescent="0.2">
      <c r="A110" s="98"/>
      <c r="B110" s="158" t="s">
        <v>609</v>
      </c>
      <c r="C110" s="158"/>
      <c r="D110" s="158"/>
      <c r="E110" s="158"/>
      <c r="F110" s="66">
        <f>SUM(F109,H109)</f>
        <v>3282.62</v>
      </c>
      <c r="G110" s="84">
        <v>0.04</v>
      </c>
      <c r="H110" s="47">
        <f>ROUND(F110*G110,2)</f>
        <v>131.30000000000001</v>
      </c>
      <c r="AY110"/>
      <c r="AZ110"/>
      <c r="BA110"/>
      <c r="BB110"/>
      <c r="BC110"/>
    </row>
    <row r="111" spans="1:55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682.23</v>
      </c>
      <c r="AY111"/>
      <c r="AZ111"/>
      <c r="BA111"/>
      <c r="BB111"/>
      <c r="BC111"/>
    </row>
    <row r="112" spans="1:55" x14ac:dyDescent="0.2">
      <c r="A112" s="178"/>
      <c r="B112" s="178"/>
      <c r="C112" s="178"/>
      <c r="D112" s="178"/>
      <c r="E112" s="178"/>
      <c r="F112" s="178"/>
      <c r="G112" s="178"/>
      <c r="H112" s="178"/>
      <c r="AY112"/>
      <c r="AZ112"/>
      <c r="BA112"/>
      <c r="BB112"/>
      <c r="BC112"/>
    </row>
    <row r="113" spans="1:55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Y113"/>
      <c r="AZ113"/>
      <c r="BA113"/>
      <c r="BB113"/>
      <c r="BC113"/>
    </row>
    <row r="114" spans="1:55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1229.01</v>
      </c>
      <c r="AY114"/>
      <c r="AZ114"/>
      <c r="BA114"/>
      <c r="BB114"/>
      <c r="BC114"/>
    </row>
    <row r="115" spans="1:55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1102.0999999999999</v>
      </c>
      <c r="AY115"/>
      <c r="AZ115"/>
      <c r="BA115"/>
      <c r="BB115"/>
      <c r="BC115"/>
    </row>
    <row r="116" spans="1:55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89.51</v>
      </c>
      <c r="AY116"/>
      <c r="AZ116"/>
      <c r="BA116"/>
      <c r="BB116"/>
      <c r="BC116"/>
    </row>
    <row r="117" spans="1:55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186.68</v>
      </c>
      <c r="AY117"/>
      <c r="AZ117"/>
      <c r="BA117"/>
      <c r="BB117"/>
      <c r="BC117"/>
    </row>
    <row r="118" spans="1:55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124.39</v>
      </c>
      <c r="AY118"/>
      <c r="AZ118"/>
      <c r="BA118"/>
      <c r="BB118"/>
      <c r="BC118"/>
    </row>
    <row r="119" spans="1:55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682.23</v>
      </c>
      <c r="AY119"/>
      <c r="AZ119"/>
      <c r="BA119"/>
      <c r="BB119"/>
      <c r="BC119"/>
    </row>
    <row r="120" spans="1:55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3413.9199999999996</v>
      </c>
      <c r="AY120"/>
      <c r="AZ120"/>
      <c r="BA120"/>
      <c r="BB120"/>
      <c r="BC120"/>
    </row>
    <row r="121" spans="1:55" x14ac:dyDescent="0.2">
      <c r="A121" s="171"/>
      <c r="B121" s="171"/>
      <c r="C121" s="171"/>
      <c r="D121" s="171"/>
      <c r="E121" s="171"/>
      <c r="F121" s="171"/>
      <c r="G121" s="171"/>
      <c r="H121" s="171"/>
      <c r="AY121"/>
      <c r="AZ121"/>
      <c r="BA121"/>
      <c r="BB121"/>
      <c r="BC121"/>
    </row>
    <row r="122" spans="1:55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Y122"/>
      <c r="AZ122"/>
      <c r="BA122"/>
      <c r="BB122"/>
      <c r="BC122"/>
    </row>
    <row r="123" spans="1:55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3413.9199999999996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</row>
    <row r="124" spans="1:55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2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</row>
    <row r="125" spans="1:55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6827.8399999999992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</row>
    <row r="126" spans="1:55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2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</row>
    <row r="127" spans="1:55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13655.679999999998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</row>
    <row r="128" spans="1:55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163868.15999999997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</row>
    <row r="129" spans="1:55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</row>
    <row r="130" spans="1:55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409670.39999999997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</row>
    <row r="131" spans="1:55" x14ac:dyDescent="0.2">
      <c r="A131" s="171"/>
      <c r="B131" s="171"/>
      <c r="C131" s="171"/>
      <c r="D131" s="171"/>
      <c r="E131" s="171"/>
      <c r="F131" s="171"/>
      <c r="G131" s="171"/>
      <c r="H131" s="171"/>
      <c r="AY131"/>
      <c r="AZ131"/>
      <c r="BA131"/>
      <c r="BB131"/>
      <c r="BC131"/>
    </row>
    <row r="132" spans="1:55" x14ac:dyDescent="0.2">
      <c r="A132" s="185"/>
      <c r="B132" s="185"/>
      <c r="C132" s="185"/>
      <c r="D132" s="185"/>
      <c r="E132" s="185"/>
      <c r="F132" s="185"/>
      <c r="G132" s="185"/>
      <c r="H132" s="185"/>
      <c r="AY132"/>
      <c r="AZ132"/>
      <c r="BA132"/>
      <c r="BB132"/>
      <c r="BC132"/>
    </row>
    <row r="133" spans="1:55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5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5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5" x14ac:dyDescent="0.2">
      <c r="A136" s="186">
        <v>3.05</v>
      </c>
      <c r="B136" s="186"/>
      <c r="C136" s="186"/>
      <c r="D136" s="187">
        <v>2</v>
      </c>
      <c r="E136" s="187"/>
      <c r="F136" s="188">
        <v>22</v>
      </c>
      <c r="G136" s="188"/>
      <c r="H136" s="94">
        <f>ROUND(A136*D136*F136,2)</f>
        <v>134.19999999999999</v>
      </c>
      <c r="I136" s="27" t="s">
        <v>610</v>
      </c>
    </row>
    <row r="137" spans="1:55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5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5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5" x14ac:dyDescent="0.2">
      <c r="A140" s="186">
        <f>H25</f>
        <v>1229.01</v>
      </c>
      <c r="B140" s="186"/>
      <c r="C140" s="186"/>
      <c r="D140" s="189">
        <v>1</v>
      </c>
      <c r="E140" s="189"/>
      <c r="F140" s="189">
        <v>0.06</v>
      </c>
      <c r="G140" s="189"/>
      <c r="H140" s="94">
        <f>ROUND(A140*D140*F140,2)</f>
        <v>73.739999999999995</v>
      </c>
    </row>
    <row r="141" spans="1:55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5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60.459999999999994</v>
      </c>
    </row>
    <row r="143" spans="1:55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5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8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8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8" x14ac:dyDescent="0.2">
      <c r="A147" s="186">
        <v>14.22</v>
      </c>
      <c r="B147" s="186"/>
      <c r="C147" s="186"/>
      <c r="D147" s="188">
        <v>22</v>
      </c>
      <c r="E147" s="188"/>
      <c r="F147" s="188"/>
      <c r="G147" s="186">
        <f>ROUND(A147*D147,2)</f>
        <v>312.83999999999997</v>
      </c>
      <c r="H147" s="186"/>
    </row>
    <row r="148" spans="1:8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8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8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8" x14ac:dyDescent="0.2">
      <c r="A151" s="186">
        <f>G147</f>
        <v>312.83999999999997</v>
      </c>
      <c r="B151" s="186"/>
      <c r="C151" s="186"/>
      <c r="D151" s="189">
        <v>0.01</v>
      </c>
      <c r="E151" s="189"/>
      <c r="F151" s="189"/>
      <c r="G151" s="186">
        <f>ROUND(A151*D151,2)</f>
        <v>3.13</v>
      </c>
      <c r="H151" s="186"/>
    </row>
    <row r="152" spans="1:8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8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309.70999999999998</v>
      </c>
    </row>
    <row r="154" spans="1:8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8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</row>
    <row r="156" spans="1:8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</row>
    <row r="157" spans="1:8" ht="20.85" customHeight="1" x14ac:dyDescent="0.2">
      <c r="A157" s="98">
        <v>1</v>
      </c>
      <c r="B157" s="190" t="s">
        <v>588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64" si="1">ROUND(E157*F157/G157,2)</f>
        <v>11.51</v>
      </c>
    </row>
    <row r="158" spans="1:8" ht="12.75" customHeight="1" x14ac:dyDescent="0.2">
      <c r="A158" s="98">
        <v>25</v>
      </c>
      <c r="B158" s="190" t="s">
        <v>598</v>
      </c>
      <c r="C158" s="190"/>
      <c r="D158" s="190"/>
      <c r="E158" s="98">
        <v>4</v>
      </c>
      <c r="F158" s="71">
        <f>VLOOKUP(A158,Insumos!$A$2:$D$236,4, )</f>
        <v>79.13</v>
      </c>
      <c r="G158" s="98">
        <v>12</v>
      </c>
      <c r="H158" s="71">
        <f t="shared" si="1"/>
        <v>26.38</v>
      </c>
    </row>
    <row r="159" spans="1:8" ht="20.85" customHeight="1" x14ac:dyDescent="0.2">
      <c r="A159" s="98">
        <v>29</v>
      </c>
      <c r="B159" s="190" t="s">
        <v>113</v>
      </c>
      <c r="C159" s="190"/>
      <c r="D159" s="190"/>
      <c r="E159" s="98">
        <v>2</v>
      </c>
      <c r="F159" s="71">
        <f>VLOOKUP(A159,Insumos!$A$2:$D$236,4, )</f>
        <v>37.46</v>
      </c>
      <c r="G159" s="98">
        <v>12</v>
      </c>
      <c r="H159" s="71">
        <f t="shared" si="1"/>
        <v>6.24</v>
      </c>
    </row>
    <row r="160" spans="1:8" ht="20.85" customHeight="1" x14ac:dyDescent="0.2">
      <c r="A160" s="98">
        <v>30</v>
      </c>
      <c r="B160" s="190" t="s">
        <v>599</v>
      </c>
      <c r="C160" s="190"/>
      <c r="D160" s="190"/>
      <c r="E160" s="98">
        <v>2</v>
      </c>
      <c r="F160" s="71">
        <f>VLOOKUP(A160,Insumos!$A$2:$D$236,4, )</f>
        <v>74.2</v>
      </c>
      <c r="G160" s="98">
        <v>12</v>
      </c>
      <c r="H160" s="71">
        <f t="shared" si="1"/>
        <v>12.37</v>
      </c>
    </row>
    <row r="161" spans="1:55" ht="12.75" customHeight="1" x14ac:dyDescent="0.2">
      <c r="A161" s="98">
        <v>43</v>
      </c>
      <c r="B161" s="190" t="s">
        <v>127</v>
      </c>
      <c r="C161" s="190"/>
      <c r="D161" s="190"/>
      <c r="E161" s="98">
        <v>2</v>
      </c>
      <c r="F161" s="71">
        <f>VLOOKUP(A161,Insumos!$A$2:$D$236,4, )</f>
        <v>21.54</v>
      </c>
      <c r="G161" s="98">
        <v>12</v>
      </c>
      <c r="H161" s="71">
        <f t="shared" si="1"/>
        <v>3.59</v>
      </c>
    </row>
    <row r="162" spans="1:55" ht="12.75" customHeight="1" x14ac:dyDescent="0.2">
      <c r="A162" s="98">
        <v>145</v>
      </c>
      <c r="B162" s="190" t="s">
        <v>600</v>
      </c>
      <c r="C162" s="190"/>
      <c r="D162" s="190"/>
      <c r="E162" s="98">
        <v>2</v>
      </c>
      <c r="F162" s="71">
        <f>VLOOKUP(A162,Insumos!$A$2:$D$236,4, )</f>
        <v>303.33</v>
      </c>
      <c r="G162" s="98">
        <v>12</v>
      </c>
      <c r="H162" s="71">
        <f t="shared" si="1"/>
        <v>50.56</v>
      </c>
    </row>
    <row r="163" spans="1:55" ht="12.75" customHeight="1" x14ac:dyDescent="0.2">
      <c r="A163" s="98">
        <v>191</v>
      </c>
      <c r="B163" s="190" t="s">
        <v>275</v>
      </c>
      <c r="C163" s="190"/>
      <c r="D163" s="190"/>
      <c r="E163" s="98">
        <v>2</v>
      </c>
      <c r="F163" s="71">
        <f>VLOOKUP(A163,Insumos!$A$2:$D$236,4, )</f>
        <v>76.95</v>
      </c>
      <c r="G163" s="98">
        <v>12</v>
      </c>
      <c r="H163" s="71">
        <f t="shared" si="1"/>
        <v>12.83</v>
      </c>
    </row>
    <row r="164" spans="1:55" ht="12.75" customHeight="1" x14ac:dyDescent="0.2">
      <c r="A164" s="98">
        <v>47</v>
      </c>
      <c r="B164" s="190" t="s">
        <v>131</v>
      </c>
      <c r="C164" s="190"/>
      <c r="D164" s="190"/>
      <c r="E164" s="98">
        <v>1</v>
      </c>
      <c r="F164" s="71">
        <f>VLOOKUP(A164,Insumos!$A$2:$D$236,4, )</f>
        <v>3.6</v>
      </c>
      <c r="G164" s="98">
        <v>30</v>
      </c>
      <c r="H164" s="71">
        <f t="shared" si="1"/>
        <v>0.12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</row>
    <row r="165" spans="1:55" x14ac:dyDescent="0.2">
      <c r="A165" s="193" t="s">
        <v>516</v>
      </c>
      <c r="B165" s="193"/>
      <c r="C165" s="193"/>
      <c r="D165" s="193"/>
      <c r="E165" s="193"/>
      <c r="F165" s="193"/>
      <c r="G165" s="193"/>
      <c r="H165" s="118">
        <f>SUM(H157:H164)</f>
        <v>123.60000000000001</v>
      </c>
    </row>
    <row r="166" spans="1:55" x14ac:dyDescent="0.2">
      <c r="I166" s="1"/>
    </row>
    <row r="167" spans="1:55" x14ac:dyDescent="0.2">
      <c r="A167" s="175" t="s">
        <v>517</v>
      </c>
      <c r="B167" s="175"/>
      <c r="C167" s="175"/>
      <c r="D167" s="175"/>
      <c r="E167" s="175"/>
      <c r="F167" s="175"/>
      <c r="G167" s="175"/>
      <c r="H167" s="175"/>
      <c r="I167" s="1"/>
    </row>
    <row r="168" spans="1:55" ht="25.5" x14ac:dyDescent="0.2">
      <c r="A168" s="79" t="s">
        <v>18</v>
      </c>
      <c r="B168" s="156" t="s">
        <v>80</v>
      </c>
      <c r="C168" s="156"/>
      <c r="D168" s="79" t="s">
        <v>508</v>
      </c>
      <c r="E168" s="79" t="s">
        <v>493</v>
      </c>
      <c r="F168" s="79" t="s">
        <v>518</v>
      </c>
      <c r="G168" s="97" t="s">
        <v>519</v>
      </c>
      <c r="H168" s="79" t="s">
        <v>520</v>
      </c>
      <c r="I168" s="1"/>
    </row>
    <row r="169" spans="1:55" ht="12.75" customHeight="1" x14ac:dyDescent="0.2">
      <c r="A169" s="98">
        <v>95</v>
      </c>
      <c r="B169" s="190" t="s">
        <v>639</v>
      </c>
      <c r="C169" s="190"/>
      <c r="D169" s="98">
        <v>4</v>
      </c>
      <c r="E169" s="71">
        <f>VLOOKUP(A169,Insumos!$A$2:$D$236,4, )</f>
        <v>70.5</v>
      </c>
      <c r="F169" s="98">
        <v>120</v>
      </c>
      <c r="G169" s="71">
        <f>ROUND((D169*E169*H175)/12,2)</f>
        <v>0.8</v>
      </c>
      <c r="H169" s="71">
        <f>ROUND((E169/F169*D169)+G169,2)</f>
        <v>3.15</v>
      </c>
      <c r="I169" s="1"/>
    </row>
    <row r="170" spans="1:55" x14ac:dyDescent="0.2">
      <c r="A170" s="156" t="s">
        <v>521</v>
      </c>
      <c r="B170" s="156"/>
      <c r="C170" s="156"/>
      <c r="D170" s="156"/>
      <c r="E170" s="156"/>
      <c r="F170" s="156"/>
      <c r="G170" s="156"/>
      <c r="H170" s="118">
        <f>SUM(H169)</f>
        <v>3.15</v>
      </c>
      <c r="I170" s="1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</row>
    <row r="171" spans="1:55" x14ac:dyDescent="0.2">
      <c r="A171" s="156" t="s">
        <v>522</v>
      </c>
      <c r="B171" s="156"/>
      <c r="C171" s="156"/>
      <c r="D171" s="156"/>
      <c r="E171" s="156"/>
      <c r="F171" s="156"/>
      <c r="G171" s="156"/>
      <c r="H171" s="79" t="str">
        <f>G21</f>
        <v>2</v>
      </c>
      <c r="I171" s="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</row>
    <row r="172" spans="1:55" x14ac:dyDescent="0.2">
      <c r="A172" s="156" t="s">
        <v>20</v>
      </c>
      <c r="B172" s="156"/>
      <c r="C172" s="156"/>
      <c r="D172" s="156"/>
      <c r="E172" s="156"/>
      <c r="F172" s="156"/>
      <c r="G172" s="156"/>
      <c r="H172" s="79">
        <f>G20</f>
        <v>2</v>
      </c>
      <c r="I172" s="1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</row>
    <row r="173" spans="1:55" x14ac:dyDescent="0.2">
      <c r="A173" s="156" t="s">
        <v>516</v>
      </c>
      <c r="B173" s="156"/>
      <c r="C173" s="156"/>
      <c r="D173" s="156"/>
      <c r="E173" s="156"/>
      <c r="F173" s="156"/>
      <c r="G173" s="156"/>
      <c r="H173" s="118">
        <f>ROUND(H170/H171/H172,2)</f>
        <v>0.79</v>
      </c>
      <c r="I173" s="5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</row>
    <row r="174" spans="1:55" x14ac:dyDescent="0.2">
      <c r="A174" s="171"/>
      <c r="B174" s="171"/>
      <c r="C174" s="171"/>
      <c r="D174" s="171"/>
      <c r="E174" s="171"/>
      <c r="F174" s="171"/>
      <c r="G174" s="171"/>
      <c r="H174" s="171"/>
      <c r="I174" s="1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</row>
    <row r="175" spans="1:55" ht="23.85" customHeight="1" x14ac:dyDescent="0.2">
      <c r="A175" s="191" t="s">
        <v>523</v>
      </c>
      <c r="B175" s="191"/>
      <c r="C175" s="191"/>
      <c r="D175" s="191"/>
      <c r="E175" s="191"/>
      <c r="F175" s="191"/>
      <c r="G175" s="99" t="s">
        <v>524</v>
      </c>
      <c r="H175" s="100">
        <v>3.4000000000000002E-2</v>
      </c>
      <c r="I175" s="1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</row>
    <row r="176" spans="1:55" x14ac:dyDescent="0.2">
      <c r="I176" s="1"/>
    </row>
    <row r="177" spans="9:9" x14ac:dyDescent="0.2">
      <c r="I177" s="1"/>
    </row>
    <row r="178" spans="9:9" x14ac:dyDescent="0.2">
      <c r="I178" s="1"/>
    </row>
    <row r="179" spans="9:9" x14ac:dyDescent="0.2">
      <c r="I179" s="1"/>
    </row>
    <row r="180" spans="9:9" x14ac:dyDescent="0.2">
      <c r="I180" s="1"/>
    </row>
    <row r="181" spans="9:9" x14ac:dyDescent="0.2">
      <c r="I181" s="1"/>
    </row>
  </sheetData>
  <mergeCells count="204">
    <mergeCell ref="A172:G172"/>
    <mergeCell ref="A173:G173"/>
    <mergeCell ref="A174:H174"/>
    <mergeCell ref="A175:F175"/>
    <mergeCell ref="B162:D162"/>
    <mergeCell ref="B163:D163"/>
    <mergeCell ref="B164:D164"/>
    <mergeCell ref="A165:G165"/>
    <mergeCell ref="A167:H167"/>
    <mergeCell ref="B168:C168"/>
    <mergeCell ref="B169:C169"/>
    <mergeCell ref="A170:G170"/>
    <mergeCell ref="A171:G171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175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2" manualBreakCount="2">
    <brk id="65" max="16383" man="1"/>
    <brk id="131" max="16383" man="1"/>
  </rowBreaks>
  <drawing r:id="rId3"/>
  <legacyDrawing r:id="rId4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29FCF"/>
    <pageSetUpPr fitToPage="1"/>
  </sheetPr>
  <dimension ref="A1:BD165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640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604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336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641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642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643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44449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1429.16</v>
      </c>
      <c r="I25" s="27" t="s">
        <v>644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1429.16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119.09666666666666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39.698888888888888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158.79555555555555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1587.9555555555557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317.59111111111116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39.698888888888895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55.896035555555564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23.819333333333336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15.879555555555557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9.5277333333333338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3.1759111111111116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127.03644444444446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592.62501333333353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H139</f>
        <v>48.449999999999989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H150</f>
        <v>0</v>
      </c>
      <c r="AZ53"/>
      <c r="BA53"/>
      <c r="BB53"/>
      <c r="BC53"/>
      <c r="BD53"/>
    </row>
    <row r="54" spans="1:56" x14ac:dyDescent="0.2">
      <c r="A54" s="98" t="s">
        <v>331</v>
      </c>
      <c r="B54" s="164" t="s">
        <v>375</v>
      </c>
      <c r="C54" s="164"/>
      <c r="D54" s="164"/>
      <c r="E54" s="164"/>
      <c r="F54" s="164"/>
      <c r="G54" s="164"/>
      <c r="H54" s="77">
        <v>0</v>
      </c>
      <c r="AZ54"/>
      <c r="BA54"/>
      <c r="BB54"/>
      <c r="BC54"/>
      <c r="BD54"/>
    </row>
    <row r="55" spans="1:56" x14ac:dyDescent="0.2">
      <c r="A55" s="156" t="s">
        <v>407</v>
      </c>
      <c r="B55" s="156"/>
      <c r="C55" s="156"/>
      <c r="D55" s="156"/>
      <c r="E55" s="156"/>
      <c r="F55" s="156"/>
      <c r="G55" s="156"/>
      <c r="H55" s="78">
        <f>SUM(H52:H54)</f>
        <v>48.449999999999989</v>
      </c>
      <c r="AZ55"/>
      <c r="BA55"/>
      <c r="BB55"/>
      <c r="BC55"/>
      <c r="BD55"/>
    </row>
    <row r="56" spans="1:56" x14ac:dyDescent="0.2">
      <c r="A56" s="178"/>
      <c r="B56" s="178"/>
      <c r="C56" s="178"/>
      <c r="D56" s="178"/>
      <c r="E56" s="178"/>
      <c r="F56" s="178"/>
      <c r="G56" s="178"/>
      <c r="H56" s="178"/>
      <c r="AZ56"/>
      <c r="BA56"/>
      <c r="BB56"/>
      <c r="BC56"/>
      <c r="BD56"/>
    </row>
    <row r="57" spans="1:56" x14ac:dyDescent="0.2">
      <c r="A57" s="175" t="s">
        <v>408</v>
      </c>
      <c r="B57" s="175"/>
      <c r="C57" s="175"/>
      <c r="D57" s="175"/>
      <c r="E57" s="175"/>
      <c r="F57" s="175"/>
      <c r="G57" s="175"/>
      <c r="H57" s="175"/>
      <c r="AZ57"/>
      <c r="BA57"/>
      <c r="BB57"/>
      <c r="BC57"/>
      <c r="BD57"/>
    </row>
    <row r="58" spans="1:56" x14ac:dyDescent="0.2">
      <c r="A58" s="95" t="s">
        <v>378</v>
      </c>
      <c r="B58" s="164" t="s">
        <v>409</v>
      </c>
      <c r="C58" s="164"/>
      <c r="D58" s="164"/>
      <c r="E58" s="164"/>
      <c r="F58" s="164"/>
      <c r="G58" s="164"/>
      <c r="H58" s="77">
        <f>ROUND(H37,2)</f>
        <v>158.80000000000001</v>
      </c>
      <c r="AZ58"/>
      <c r="BA58"/>
      <c r="BB58"/>
      <c r="BC58"/>
      <c r="BD58"/>
    </row>
    <row r="59" spans="1:56" x14ac:dyDescent="0.2">
      <c r="A59" s="95" t="s">
        <v>385</v>
      </c>
      <c r="B59" s="164" t="s">
        <v>410</v>
      </c>
      <c r="C59" s="164"/>
      <c r="D59" s="164"/>
      <c r="E59" s="164"/>
      <c r="F59" s="164"/>
      <c r="G59" s="164"/>
      <c r="H59" s="77">
        <f>ROUND(H49,2)</f>
        <v>592.63</v>
      </c>
      <c r="AZ59"/>
      <c r="BA59"/>
      <c r="BB59"/>
      <c r="BC59"/>
      <c r="BD59"/>
    </row>
    <row r="60" spans="1:56" x14ac:dyDescent="0.2">
      <c r="A60" s="95" t="s">
        <v>397</v>
      </c>
      <c r="B60" s="164" t="s">
        <v>411</v>
      </c>
      <c r="C60" s="164"/>
      <c r="D60" s="164"/>
      <c r="E60" s="164"/>
      <c r="F60" s="164"/>
      <c r="G60" s="164"/>
      <c r="H60" s="77">
        <f>ROUND(H55,2)</f>
        <v>48.45</v>
      </c>
      <c r="AZ60"/>
      <c r="BA60"/>
      <c r="BB60"/>
      <c r="BC60"/>
      <c r="BD60"/>
    </row>
    <row r="61" spans="1:56" x14ac:dyDescent="0.2">
      <c r="A61" s="156" t="s">
        <v>412</v>
      </c>
      <c r="B61" s="156"/>
      <c r="C61" s="156"/>
      <c r="D61" s="156"/>
      <c r="E61" s="156"/>
      <c r="F61" s="156"/>
      <c r="G61" s="156"/>
      <c r="H61" s="78">
        <f>SUM(H58:H60)</f>
        <v>799.88000000000011</v>
      </c>
      <c r="AZ61"/>
      <c r="BA61"/>
      <c r="BB61"/>
      <c r="BC61"/>
      <c r="BD61"/>
    </row>
    <row r="62" spans="1:56" x14ac:dyDescent="0.2">
      <c r="A62" s="178"/>
      <c r="B62" s="178"/>
      <c r="C62" s="178"/>
      <c r="D62" s="178"/>
      <c r="E62" s="178"/>
      <c r="F62" s="178"/>
      <c r="G62" s="178"/>
      <c r="H62" s="178"/>
      <c r="AZ62"/>
      <c r="BA62"/>
      <c r="BB62"/>
      <c r="BC62"/>
      <c r="BD62"/>
    </row>
    <row r="63" spans="1:56" x14ac:dyDescent="0.2">
      <c r="A63" s="173" t="s">
        <v>413</v>
      </c>
      <c r="B63" s="173"/>
      <c r="C63" s="173"/>
      <c r="D63" s="173"/>
      <c r="E63" s="173"/>
      <c r="F63" s="173"/>
      <c r="G63" s="173"/>
      <c r="H63" s="173"/>
      <c r="AZ63"/>
      <c r="BA63"/>
      <c r="BB63"/>
      <c r="BC63"/>
      <c r="BD63"/>
    </row>
    <row r="64" spans="1:56" x14ac:dyDescent="0.2">
      <c r="A64" s="156" t="s">
        <v>414</v>
      </c>
      <c r="B64" s="156"/>
      <c r="C64" s="156"/>
      <c r="D64" s="156"/>
      <c r="E64" s="156"/>
      <c r="F64" s="156"/>
      <c r="G64" s="156"/>
      <c r="H64" s="77">
        <f>H31+H35+H36+H83</f>
        <v>1730.2099074074074</v>
      </c>
      <c r="AZ64"/>
      <c r="BA64"/>
      <c r="BB64"/>
      <c r="BC64"/>
      <c r="BD64"/>
    </row>
    <row r="65" spans="1:56" x14ac:dyDescent="0.2">
      <c r="A65" s="59" t="s">
        <v>415</v>
      </c>
      <c r="B65" s="137" t="s">
        <v>416</v>
      </c>
      <c r="C65" s="137"/>
      <c r="D65" s="137"/>
      <c r="E65" s="137"/>
      <c r="F65" s="59" t="s">
        <v>417</v>
      </c>
      <c r="G65" s="59" t="s">
        <v>387</v>
      </c>
      <c r="H65" s="44" t="s">
        <v>368</v>
      </c>
      <c r="AZ65"/>
      <c r="BA65"/>
      <c r="BB65"/>
      <c r="BC65"/>
      <c r="BD65"/>
    </row>
    <row r="66" spans="1:56" x14ac:dyDescent="0.2">
      <c r="A66" s="58" t="s">
        <v>326</v>
      </c>
      <c r="B66" s="179" t="s">
        <v>418</v>
      </c>
      <c r="C66" s="179"/>
      <c r="D66" s="179"/>
      <c r="E66" s="179"/>
      <c r="F66" s="45">
        <v>0.05</v>
      </c>
      <c r="G66" s="46">
        <f>(1/12)*(30/30)*F66</f>
        <v>4.1666666666666666E-3</v>
      </c>
      <c r="H66" s="47">
        <f>H64*G66</f>
        <v>7.2092079475308637</v>
      </c>
      <c r="AZ66"/>
      <c r="BA66"/>
      <c r="BB66"/>
      <c r="BC66"/>
      <c r="BD66"/>
    </row>
    <row r="67" spans="1:56" x14ac:dyDescent="0.2">
      <c r="A67" s="58" t="s">
        <v>329</v>
      </c>
      <c r="B67" s="157" t="s">
        <v>419</v>
      </c>
      <c r="C67" s="157"/>
      <c r="D67" s="157"/>
      <c r="E67" s="157"/>
      <c r="F67" s="157"/>
      <c r="G67" s="46">
        <f>G48</f>
        <v>0.08</v>
      </c>
      <c r="H67" s="47">
        <f>H66*G67</f>
        <v>0.57673663580246914</v>
      </c>
      <c r="AZ67"/>
      <c r="BA67"/>
      <c r="BB67"/>
      <c r="BC67"/>
      <c r="BD67"/>
    </row>
    <row r="68" spans="1:56" x14ac:dyDescent="0.2">
      <c r="A68" s="58" t="s">
        <v>331</v>
      </c>
      <c r="B68" s="157" t="s">
        <v>420</v>
      </c>
      <c r="C68" s="157"/>
      <c r="D68" s="157"/>
      <c r="E68" s="157"/>
      <c r="F68" s="157"/>
      <c r="G68" s="46">
        <f>40%*G67*F66</f>
        <v>1.6000000000000001E-3</v>
      </c>
      <c r="H68" s="47">
        <f>H64*G68</f>
        <v>2.7683358518518522</v>
      </c>
      <c r="AZ68"/>
      <c r="BA68"/>
      <c r="BB68"/>
      <c r="BC68"/>
      <c r="BD68"/>
    </row>
    <row r="69" spans="1:56" x14ac:dyDescent="0.2">
      <c r="A69" s="137" t="s">
        <v>421</v>
      </c>
      <c r="B69" s="137"/>
      <c r="C69" s="137"/>
      <c r="D69" s="137"/>
      <c r="E69" s="137"/>
      <c r="F69" s="137"/>
      <c r="G69" s="48"/>
      <c r="H69" s="49">
        <f>ROUND(SUM(H66:H68),2)</f>
        <v>10.55</v>
      </c>
      <c r="AZ69"/>
      <c r="BA69"/>
      <c r="BB69"/>
      <c r="BC69"/>
      <c r="BD69"/>
    </row>
    <row r="70" spans="1:56" x14ac:dyDescent="0.2">
      <c r="A70" s="178"/>
      <c r="B70" s="178"/>
      <c r="C70" s="178"/>
      <c r="D70" s="178"/>
      <c r="E70" s="178"/>
      <c r="F70" s="178"/>
      <c r="G70" s="178"/>
      <c r="H70" s="178"/>
      <c r="AZ70"/>
      <c r="BA70"/>
      <c r="BB70"/>
      <c r="BC70"/>
      <c r="BD70"/>
    </row>
    <row r="71" spans="1:56" x14ac:dyDescent="0.2">
      <c r="A71" s="156" t="s">
        <v>414</v>
      </c>
      <c r="B71" s="156"/>
      <c r="C71" s="156"/>
      <c r="D71" s="156"/>
      <c r="E71" s="156"/>
      <c r="F71" s="156"/>
      <c r="G71" s="156"/>
      <c r="H71" s="47">
        <f>H31</f>
        <v>1429.16</v>
      </c>
      <c r="AZ71"/>
      <c r="BA71"/>
      <c r="BB71"/>
      <c r="BC71"/>
      <c r="BD71"/>
    </row>
    <row r="72" spans="1:56" x14ac:dyDescent="0.2">
      <c r="A72" s="156" t="s">
        <v>422</v>
      </c>
      <c r="B72" s="156"/>
      <c r="C72" s="156"/>
      <c r="D72" s="156"/>
      <c r="E72" s="156"/>
      <c r="F72" s="156"/>
      <c r="G72" s="156"/>
      <c r="H72" s="47">
        <f>H31+H35+H36+H83</f>
        <v>1730.2099074074074</v>
      </c>
      <c r="AZ72"/>
      <c r="BA72"/>
      <c r="BB72"/>
      <c r="BC72"/>
      <c r="BD72"/>
    </row>
    <row r="73" spans="1:56" ht="25.5" x14ac:dyDescent="0.2">
      <c r="A73" s="59" t="s">
        <v>423</v>
      </c>
      <c r="B73" s="137" t="s">
        <v>424</v>
      </c>
      <c r="C73" s="137"/>
      <c r="D73" s="137"/>
      <c r="E73" s="137"/>
      <c r="F73" s="50" t="s">
        <v>425</v>
      </c>
      <c r="G73" s="48" t="s">
        <v>387</v>
      </c>
      <c r="H73" s="44" t="s">
        <v>368</v>
      </c>
      <c r="AZ73"/>
      <c r="BA73"/>
      <c r="BB73"/>
      <c r="BC73"/>
      <c r="BD73"/>
    </row>
    <row r="74" spans="1:56" x14ac:dyDescent="0.2">
      <c r="A74" s="58" t="s">
        <v>326</v>
      </c>
      <c r="B74" s="179" t="s">
        <v>426</v>
      </c>
      <c r="C74" s="179"/>
      <c r="D74" s="179"/>
      <c r="E74" s="179"/>
      <c r="F74" s="45">
        <v>1</v>
      </c>
      <c r="G74" s="46">
        <f>7/12/30*F74</f>
        <v>1.9444444444444445E-2</v>
      </c>
      <c r="H74" s="47">
        <f>H71*G74</f>
        <v>27.789222222222225</v>
      </c>
      <c r="AZ74"/>
      <c r="BA74"/>
      <c r="BB74"/>
      <c r="BC74"/>
      <c r="BD74"/>
    </row>
    <row r="75" spans="1:56" x14ac:dyDescent="0.2">
      <c r="A75" s="58" t="s">
        <v>329</v>
      </c>
      <c r="B75" s="157" t="s">
        <v>427</v>
      </c>
      <c r="C75" s="157"/>
      <c r="D75" s="157"/>
      <c r="E75" s="157"/>
      <c r="F75" s="157"/>
      <c r="G75" s="46">
        <f>G49</f>
        <v>0.37320000000000003</v>
      </c>
      <c r="H75" s="47">
        <f>H74*G75</f>
        <v>10.370937733333335</v>
      </c>
      <c r="AZ75"/>
      <c r="BA75"/>
      <c r="BB75"/>
      <c r="BC75"/>
      <c r="BD75"/>
    </row>
    <row r="76" spans="1:56" x14ac:dyDescent="0.2">
      <c r="A76" s="58" t="s">
        <v>331</v>
      </c>
      <c r="B76" s="157" t="s">
        <v>428</v>
      </c>
      <c r="C76" s="157"/>
      <c r="D76" s="157"/>
      <c r="E76" s="157"/>
      <c r="F76" s="157"/>
      <c r="G76" s="46">
        <f>40%*G48*F74</f>
        <v>3.2000000000000001E-2</v>
      </c>
      <c r="H76" s="66">
        <f>G76*H72</f>
        <v>55.366717037037041</v>
      </c>
      <c r="AZ76"/>
      <c r="BA76"/>
      <c r="BB76"/>
      <c r="BC76"/>
      <c r="BD76"/>
    </row>
    <row r="77" spans="1:56" x14ac:dyDescent="0.2">
      <c r="A77" s="137" t="s">
        <v>429</v>
      </c>
      <c r="B77" s="137"/>
      <c r="C77" s="137"/>
      <c r="D77" s="137"/>
      <c r="E77" s="137"/>
      <c r="F77" s="137"/>
      <c r="G77" s="48"/>
      <c r="H77" s="49">
        <f>ROUND(SUM(H74:H76),2)</f>
        <v>93.53</v>
      </c>
      <c r="AZ77"/>
      <c r="BA77"/>
      <c r="BB77"/>
      <c r="BC77"/>
      <c r="BD77"/>
    </row>
    <row r="78" spans="1:56" x14ac:dyDescent="0.2">
      <c r="A78" s="137" t="s">
        <v>430</v>
      </c>
      <c r="B78" s="137"/>
      <c r="C78" s="137"/>
      <c r="D78" s="137"/>
      <c r="E78" s="137"/>
      <c r="F78" s="137"/>
      <c r="G78" s="137"/>
      <c r="H78" s="44">
        <f>SUM(H69,H77)</f>
        <v>104.08</v>
      </c>
      <c r="AZ78"/>
      <c r="BA78"/>
      <c r="BB78"/>
      <c r="BC78"/>
      <c r="BD78"/>
    </row>
    <row r="79" spans="1:56" x14ac:dyDescent="0.2">
      <c r="A79" s="178"/>
      <c r="B79" s="178"/>
      <c r="C79" s="178"/>
      <c r="D79" s="178"/>
      <c r="E79" s="178"/>
      <c r="F79" s="178"/>
      <c r="G79" s="178"/>
      <c r="H79" s="178"/>
      <c r="AZ79"/>
      <c r="BA79"/>
      <c r="BB79"/>
      <c r="BC79"/>
      <c r="BD79"/>
    </row>
    <row r="80" spans="1:56" x14ac:dyDescent="0.2">
      <c r="A80" s="175" t="s">
        <v>431</v>
      </c>
      <c r="B80" s="175"/>
      <c r="C80" s="175"/>
      <c r="D80" s="175"/>
      <c r="E80" s="175"/>
      <c r="F80" s="175"/>
      <c r="G80" s="175"/>
      <c r="H80" s="175"/>
      <c r="AZ80"/>
      <c r="BA80"/>
      <c r="BB80"/>
      <c r="BC80"/>
      <c r="BD80"/>
    </row>
    <row r="81" spans="1:56" x14ac:dyDescent="0.2">
      <c r="A81" s="156" t="s">
        <v>432</v>
      </c>
      <c r="B81" s="156"/>
      <c r="C81" s="156"/>
      <c r="D81" s="156"/>
      <c r="E81" s="156"/>
      <c r="F81" s="156"/>
      <c r="G81" s="156"/>
      <c r="H81" s="77">
        <f>(H31/12)+H31+H37</f>
        <v>1707.0522222222221</v>
      </c>
      <c r="AZ81"/>
      <c r="BA81"/>
      <c r="BB81"/>
      <c r="BC81"/>
      <c r="BD81"/>
    </row>
    <row r="82" spans="1:56" x14ac:dyDescent="0.2">
      <c r="A82" s="79" t="s">
        <v>433</v>
      </c>
      <c r="B82" s="156" t="s">
        <v>434</v>
      </c>
      <c r="C82" s="156"/>
      <c r="D82" s="156"/>
      <c r="E82" s="156"/>
      <c r="F82" s="156"/>
      <c r="G82" s="59" t="s">
        <v>387</v>
      </c>
      <c r="H82" s="118" t="s">
        <v>368</v>
      </c>
      <c r="AZ82"/>
      <c r="BA82"/>
      <c r="BB82"/>
      <c r="BC82"/>
      <c r="BD82"/>
    </row>
    <row r="83" spans="1:56" x14ac:dyDescent="0.2">
      <c r="A83" s="98" t="s">
        <v>326</v>
      </c>
      <c r="B83" s="180" t="s">
        <v>435</v>
      </c>
      <c r="C83" s="180"/>
      <c r="D83" s="180"/>
      <c r="E83" s="180"/>
      <c r="F83" s="180"/>
      <c r="G83" s="84">
        <f>1/12</f>
        <v>8.3333333333333329E-2</v>
      </c>
      <c r="H83" s="77">
        <f>H81*G83</f>
        <v>142.25435185185182</v>
      </c>
      <c r="AZ83"/>
      <c r="BA83"/>
      <c r="BB83"/>
      <c r="BC83"/>
      <c r="BD83"/>
    </row>
    <row r="84" spans="1:56" x14ac:dyDescent="0.2">
      <c r="A84" s="98" t="s">
        <v>329</v>
      </c>
      <c r="B84" s="180" t="s">
        <v>436</v>
      </c>
      <c r="C84" s="180"/>
      <c r="D84" s="180"/>
      <c r="E84" s="180"/>
      <c r="F84" s="180"/>
      <c r="G84" s="84">
        <f>2.96/30/12</f>
        <v>8.2222222222222228E-3</v>
      </c>
      <c r="H84" s="77">
        <f>H81*G84</f>
        <v>14.035762716049383</v>
      </c>
      <c r="AZ84"/>
      <c r="BA84"/>
      <c r="BB84"/>
      <c r="BC84"/>
      <c r="BD84"/>
    </row>
    <row r="85" spans="1:56" x14ac:dyDescent="0.2">
      <c r="A85" s="98" t="s">
        <v>331</v>
      </c>
      <c r="B85" s="180" t="s">
        <v>437</v>
      </c>
      <c r="C85" s="180"/>
      <c r="D85" s="180"/>
      <c r="E85" s="180"/>
      <c r="F85" s="180"/>
      <c r="G85" s="84">
        <f>5/30/12*0.015</f>
        <v>2.0833333333333332E-4</v>
      </c>
      <c r="H85" s="77">
        <f>H81*G85</f>
        <v>0.35563587962962956</v>
      </c>
      <c r="AZ85"/>
      <c r="BA85"/>
      <c r="BB85"/>
      <c r="BC85"/>
      <c r="BD85"/>
    </row>
    <row r="86" spans="1:56" x14ac:dyDescent="0.2">
      <c r="A86" s="98" t="s">
        <v>334</v>
      </c>
      <c r="B86" s="180" t="s">
        <v>438</v>
      </c>
      <c r="C86" s="180"/>
      <c r="D86" s="180"/>
      <c r="E86" s="180"/>
      <c r="F86" s="180"/>
      <c r="G86" s="84">
        <f>15/30/12*0.0078</f>
        <v>3.2499999999999999E-4</v>
      </c>
      <c r="H86" s="77">
        <f>H81*G86</f>
        <v>0.55479197222222221</v>
      </c>
      <c r="AZ86"/>
      <c r="BA86"/>
      <c r="BB86"/>
      <c r="BC86"/>
      <c r="BD86"/>
    </row>
    <row r="87" spans="1:56" x14ac:dyDescent="0.2">
      <c r="A87" s="98" t="s">
        <v>337</v>
      </c>
      <c r="B87" s="180" t="s">
        <v>439</v>
      </c>
      <c r="C87" s="180"/>
      <c r="D87" s="180"/>
      <c r="E87" s="180"/>
      <c r="F87" s="180"/>
      <c r="G87" s="84">
        <f>4/12*0.02</f>
        <v>6.6666666666666662E-3</v>
      </c>
      <c r="H87" s="77">
        <f>(((H31+H37)/12)*G87)</f>
        <v>0.8821975308641975</v>
      </c>
      <c r="AZ87"/>
      <c r="BA87"/>
      <c r="BB87"/>
      <c r="BC87"/>
      <c r="BD87"/>
    </row>
    <row r="88" spans="1:56" x14ac:dyDescent="0.2">
      <c r="A88" s="98" t="s">
        <v>340</v>
      </c>
      <c r="B88" s="180" t="s">
        <v>375</v>
      </c>
      <c r="C88" s="180"/>
      <c r="D88" s="180"/>
      <c r="E88" s="180"/>
      <c r="F88" s="180"/>
      <c r="G88" s="84"/>
      <c r="H88" s="77">
        <v>0</v>
      </c>
      <c r="AZ88"/>
      <c r="BA88"/>
      <c r="BB88"/>
      <c r="BC88"/>
      <c r="BD88"/>
    </row>
    <row r="89" spans="1:56" x14ac:dyDescent="0.2">
      <c r="A89" s="156" t="s">
        <v>440</v>
      </c>
      <c r="B89" s="156"/>
      <c r="C89" s="156"/>
      <c r="D89" s="156"/>
      <c r="E89" s="156"/>
      <c r="F89" s="156"/>
      <c r="G89" s="156"/>
      <c r="H89" s="78">
        <f>SUM(H83:H88)</f>
        <v>158.08273995061728</v>
      </c>
      <c r="AZ89"/>
      <c r="BA89"/>
      <c r="BB89"/>
      <c r="BC89"/>
      <c r="BD89"/>
    </row>
    <row r="90" spans="1:56" x14ac:dyDescent="0.2">
      <c r="A90" s="98" t="s">
        <v>343</v>
      </c>
      <c r="B90" s="180" t="s">
        <v>441</v>
      </c>
      <c r="C90" s="180"/>
      <c r="D90" s="180"/>
      <c r="E90" s="180"/>
      <c r="F90" s="180"/>
      <c r="G90" s="84">
        <f>G49</f>
        <v>0.37320000000000003</v>
      </c>
      <c r="H90" s="77">
        <f>H89*G90</f>
        <v>58.996478549570377</v>
      </c>
      <c r="AZ90"/>
      <c r="BA90"/>
      <c r="BB90"/>
      <c r="BC90"/>
      <c r="BD90"/>
    </row>
    <row r="91" spans="1:56" x14ac:dyDescent="0.2">
      <c r="A91" s="156" t="s">
        <v>442</v>
      </c>
      <c r="B91" s="156"/>
      <c r="C91" s="156"/>
      <c r="D91" s="156"/>
      <c r="E91" s="156"/>
      <c r="F91" s="156"/>
      <c r="G91" s="156"/>
      <c r="H91" s="118">
        <f>ROUND(SUM(H89:H90),2)</f>
        <v>217.08</v>
      </c>
      <c r="AZ91"/>
      <c r="BA91"/>
      <c r="BB91"/>
      <c r="BC91"/>
      <c r="BD91"/>
    </row>
    <row r="92" spans="1:56" x14ac:dyDescent="0.2">
      <c r="A92" s="178"/>
      <c r="B92" s="178"/>
      <c r="C92" s="178"/>
      <c r="D92" s="178"/>
      <c r="E92" s="178"/>
      <c r="F92" s="178"/>
      <c r="G92" s="178"/>
      <c r="H92" s="178"/>
      <c r="AZ92"/>
      <c r="BA92"/>
      <c r="BB92"/>
      <c r="BC92"/>
      <c r="BD92"/>
    </row>
    <row r="93" spans="1:56" x14ac:dyDescent="0.2">
      <c r="A93" s="175" t="s">
        <v>443</v>
      </c>
      <c r="B93" s="175"/>
      <c r="C93" s="175"/>
      <c r="D93" s="175"/>
      <c r="E93" s="175"/>
      <c r="F93" s="175"/>
      <c r="G93" s="175"/>
      <c r="H93" s="175"/>
      <c r="AZ93"/>
      <c r="BA93"/>
      <c r="BB93"/>
      <c r="BC93"/>
      <c r="BD93"/>
    </row>
    <row r="94" spans="1:56" x14ac:dyDescent="0.2">
      <c r="A94" s="156" t="s">
        <v>444</v>
      </c>
      <c r="B94" s="156"/>
      <c r="C94" s="156"/>
      <c r="D94" s="156"/>
      <c r="E94" s="156"/>
      <c r="F94" s="156"/>
      <c r="G94" s="156"/>
      <c r="H94" s="118" t="s">
        <v>368</v>
      </c>
      <c r="AZ94"/>
      <c r="BA94"/>
      <c r="BB94"/>
      <c r="BC94"/>
      <c r="BD94"/>
    </row>
    <row r="95" spans="1:56" x14ac:dyDescent="0.2">
      <c r="A95" s="95" t="s">
        <v>326</v>
      </c>
      <c r="B95" s="164" t="s">
        <v>445</v>
      </c>
      <c r="C95" s="164"/>
      <c r="D95" s="164"/>
      <c r="E95" s="164"/>
      <c r="F95" s="164"/>
      <c r="G95" s="164"/>
      <c r="H95" s="77">
        <f>H160</f>
        <v>37.93</v>
      </c>
      <c r="AZ95"/>
      <c r="BA95"/>
      <c r="BB95"/>
      <c r="BC95"/>
      <c r="BD95"/>
    </row>
    <row r="96" spans="1:56" x14ac:dyDescent="0.2">
      <c r="A96" s="95" t="s">
        <v>329</v>
      </c>
      <c r="B96" s="164" t="s">
        <v>446</v>
      </c>
      <c r="C96" s="164"/>
      <c r="D96" s="164"/>
      <c r="E96" s="164"/>
      <c r="F96" s="164"/>
      <c r="G96" s="164"/>
      <c r="H96" s="77">
        <v>0</v>
      </c>
      <c r="AZ96"/>
      <c r="BA96"/>
      <c r="BB96"/>
      <c r="BC96"/>
      <c r="BD96"/>
    </row>
    <row r="97" spans="1:56" x14ac:dyDescent="0.2">
      <c r="A97" s="95" t="s">
        <v>331</v>
      </c>
      <c r="B97" s="164" t="s">
        <v>447</v>
      </c>
      <c r="C97" s="164"/>
      <c r="D97" s="164"/>
      <c r="E97" s="164"/>
      <c r="F97" s="164"/>
      <c r="G97" s="164"/>
      <c r="H97" s="77">
        <v>0</v>
      </c>
      <c r="AZ97"/>
      <c r="BA97"/>
      <c r="BB97"/>
      <c r="BC97"/>
      <c r="BD97"/>
    </row>
    <row r="98" spans="1:56" x14ac:dyDescent="0.2">
      <c r="A98" s="95" t="s">
        <v>334</v>
      </c>
      <c r="B98" s="164" t="s">
        <v>375</v>
      </c>
      <c r="C98" s="164"/>
      <c r="D98" s="164"/>
      <c r="E98" s="164"/>
      <c r="F98" s="164"/>
      <c r="G98" s="164"/>
      <c r="H98" s="77">
        <v>0</v>
      </c>
      <c r="AZ98"/>
      <c r="BA98"/>
      <c r="BB98"/>
      <c r="BC98"/>
      <c r="BD98"/>
    </row>
    <row r="99" spans="1:56" x14ac:dyDescent="0.2">
      <c r="A99" s="156" t="s">
        <v>448</v>
      </c>
      <c r="B99" s="156"/>
      <c r="C99" s="156"/>
      <c r="D99" s="156"/>
      <c r="E99" s="156"/>
      <c r="F99" s="156"/>
      <c r="G99" s="156"/>
      <c r="H99" s="118">
        <f>SUM(H95:H98)</f>
        <v>37.93</v>
      </c>
      <c r="AZ99"/>
      <c r="BA99"/>
      <c r="BB99"/>
      <c r="BC99"/>
      <c r="BD99"/>
    </row>
    <row r="100" spans="1:56" x14ac:dyDescent="0.2">
      <c r="A100" s="178"/>
      <c r="B100" s="178"/>
      <c r="C100" s="178"/>
      <c r="D100" s="178"/>
      <c r="E100" s="178"/>
      <c r="F100" s="178"/>
      <c r="G100" s="178"/>
      <c r="H100" s="178"/>
      <c r="AZ100"/>
      <c r="BA100"/>
      <c r="BB100"/>
      <c r="BC100"/>
      <c r="BD100"/>
    </row>
    <row r="101" spans="1:56" x14ac:dyDescent="0.2">
      <c r="A101" s="175" t="s">
        <v>449</v>
      </c>
      <c r="B101" s="175"/>
      <c r="C101" s="175"/>
      <c r="D101" s="175"/>
      <c r="E101" s="175"/>
      <c r="F101" s="175"/>
      <c r="G101" s="175"/>
      <c r="H101" s="175"/>
      <c r="AZ101"/>
      <c r="BA101"/>
      <c r="BB101"/>
      <c r="BC101"/>
      <c r="BD101"/>
    </row>
    <row r="102" spans="1:56" x14ac:dyDescent="0.2">
      <c r="A102" s="156" t="s">
        <v>450</v>
      </c>
      <c r="B102" s="156"/>
      <c r="C102" s="156"/>
      <c r="D102" s="156"/>
      <c r="E102" s="156"/>
      <c r="F102" s="73" t="s">
        <v>451</v>
      </c>
      <c r="G102" s="79" t="s">
        <v>387</v>
      </c>
      <c r="H102" s="118" t="s">
        <v>368</v>
      </c>
      <c r="AZ102"/>
      <c r="BA102"/>
      <c r="BB102"/>
      <c r="BC102"/>
      <c r="BD102"/>
    </row>
    <row r="103" spans="1:56" x14ac:dyDescent="0.2">
      <c r="A103" s="98" t="s">
        <v>326</v>
      </c>
      <c r="B103" s="158" t="s">
        <v>452</v>
      </c>
      <c r="C103" s="158"/>
      <c r="D103" s="158"/>
      <c r="E103" s="158"/>
      <c r="F103" s="66">
        <f>SUM(H31+H61+H78+H91+H99)</f>
        <v>2588.1299999999997</v>
      </c>
      <c r="G103" s="84">
        <v>0.03</v>
      </c>
      <c r="H103" s="47">
        <f>ROUND(F103*G103,2)</f>
        <v>77.64</v>
      </c>
      <c r="AZ103"/>
      <c r="BA103"/>
      <c r="BB103"/>
      <c r="BC103"/>
      <c r="BD103"/>
    </row>
    <row r="104" spans="1:56" x14ac:dyDescent="0.2">
      <c r="A104" s="98" t="s">
        <v>329</v>
      </c>
      <c r="B104" s="158" t="s">
        <v>453</v>
      </c>
      <c r="C104" s="158"/>
      <c r="D104" s="158"/>
      <c r="E104" s="158"/>
      <c r="F104" s="66">
        <f>SUM(F103,H103)</f>
        <v>2665.7699999999995</v>
      </c>
      <c r="G104" s="84">
        <v>6.7900000000000002E-2</v>
      </c>
      <c r="H104" s="47">
        <f>ROUND(F104*G104,2)</f>
        <v>181.01</v>
      </c>
      <c r="AZ104"/>
      <c r="BA104"/>
      <c r="BB104"/>
      <c r="BC104"/>
      <c r="BD104"/>
    </row>
    <row r="105" spans="1:56" x14ac:dyDescent="0.2">
      <c r="A105" s="98" t="s">
        <v>331</v>
      </c>
      <c r="B105" s="157" t="s">
        <v>454</v>
      </c>
      <c r="C105" s="157"/>
      <c r="D105" s="157"/>
      <c r="E105" s="157"/>
      <c r="F105" s="157"/>
      <c r="G105" s="157"/>
      <c r="H105" s="157"/>
      <c r="AZ105"/>
      <c r="BA105"/>
      <c r="BB105"/>
      <c r="BC105"/>
      <c r="BD105"/>
    </row>
    <row r="106" spans="1:56" x14ac:dyDescent="0.2">
      <c r="A106" s="98"/>
      <c r="B106" s="158" t="s">
        <v>455</v>
      </c>
      <c r="C106" s="158"/>
      <c r="D106" s="158"/>
      <c r="E106" s="158"/>
      <c r="F106" s="66">
        <f>SUM(F104,H104)</f>
        <v>2846.7799999999997</v>
      </c>
      <c r="G106" s="84">
        <v>9.2499999999999999E-2</v>
      </c>
      <c r="H106" s="47">
        <f>ROUND(F106*G106,2)</f>
        <v>263.33</v>
      </c>
      <c r="AZ106"/>
      <c r="BA106"/>
      <c r="BB106"/>
      <c r="BC106"/>
      <c r="BD106"/>
    </row>
    <row r="107" spans="1:56" x14ac:dyDescent="0.2">
      <c r="A107" s="98"/>
      <c r="B107" s="158" t="s">
        <v>609</v>
      </c>
      <c r="C107" s="158"/>
      <c r="D107" s="158"/>
      <c r="E107" s="158"/>
      <c r="F107" s="66">
        <f>SUM(F106,H106)</f>
        <v>3110.1099999999997</v>
      </c>
      <c r="G107" s="84">
        <v>0.04</v>
      </c>
      <c r="H107" s="47">
        <f>ROUND(F107*G107,2)</f>
        <v>124.4</v>
      </c>
      <c r="AZ107"/>
      <c r="BA107"/>
      <c r="BB107"/>
      <c r="BC107"/>
      <c r="BD107"/>
    </row>
    <row r="108" spans="1:56" x14ac:dyDescent="0.2">
      <c r="A108" s="156" t="s">
        <v>457</v>
      </c>
      <c r="B108" s="156"/>
      <c r="C108" s="156"/>
      <c r="D108" s="156"/>
      <c r="E108" s="156"/>
      <c r="F108" s="156"/>
      <c r="G108" s="156"/>
      <c r="H108" s="118">
        <f>SUM(H103,H104,H106,H107)</f>
        <v>646.38</v>
      </c>
      <c r="AZ108"/>
      <c r="BA108"/>
      <c r="BB108"/>
      <c r="BC108"/>
      <c r="BD108"/>
    </row>
    <row r="109" spans="1:56" x14ac:dyDescent="0.2">
      <c r="A109" s="178"/>
      <c r="B109" s="178"/>
      <c r="C109" s="178"/>
      <c r="D109" s="178"/>
      <c r="E109" s="178"/>
      <c r="F109" s="178"/>
      <c r="G109" s="178"/>
      <c r="H109" s="178"/>
      <c r="AZ109"/>
      <c r="BA109"/>
      <c r="BB109"/>
      <c r="BC109"/>
      <c r="BD109"/>
    </row>
    <row r="110" spans="1:56" x14ac:dyDescent="0.2">
      <c r="A110" s="175" t="s">
        <v>458</v>
      </c>
      <c r="B110" s="175"/>
      <c r="C110" s="175"/>
      <c r="D110" s="175"/>
      <c r="E110" s="175"/>
      <c r="F110" s="175"/>
      <c r="G110" s="175"/>
      <c r="H110" s="85" t="s">
        <v>459</v>
      </c>
      <c r="AZ110"/>
      <c r="BA110"/>
      <c r="BB110"/>
      <c r="BC110"/>
      <c r="BD110"/>
    </row>
    <row r="111" spans="1:56" x14ac:dyDescent="0.2">
      <c r="A111" s="98" t="s">
        <v>326</v>
      </c>
      <c r="B111" s="158" t="s">
        <v>460</v>
      </c>
      <c r="C111" s="158"/>
      <c r="D111" s="158"/>
      <c r="E111" s="158"/>
      <c r="F111" s="158"/>
      <c r="G111" s="158"/>
      <c r="H111" s="71">
        <f>ROUND(H31,2)</f>
        <v>1429.16</v>
      </c>
      <c r="AZ111"/>
      <c r="BA111"/>
      <c r="BB111"/>
      <c r="BC111"/>
      <c r="BD111"/>
    </row>
    <row r="112" spans="1:56" x14ac:dyDescent="0.2">
      <c r="A112" s="98" t="s">
        <v>329</v>
      </c>
      <c r="B112" s="158" t="s">
        <v>461</v>
      </c>
      <c r="C112" s="158"/>
      <c r="D112" s="158"/>
      <c r="E112" s="158"/>
      <c r="F112" s="158"/>
      <c r="G112" s="158"/>
      <c r="H112" s="71">
        <f>ROUND(H61,2)</f>
        <v>799.88</v>
      </c>
      <c r="AZ112"/>
      <c r="BA112"/>
      <c r="BB112"/>
      <c r="BC112"/>
      <c r="BD112"/>
    </row>
    <row r="113" spans="1:56" x14ac:dyDescent="0.2">
      <c r="A113" s="98" t="s">
        <v>331</v>
      </c>
      <c r="B113" s="158" t="s">
        <v>462</v>
      </c>
      <c r="C113" s="158"/>
      <c r="D113" s="158"/>
      <c r="E113" s="158"/>
      <c r="F113" s="158"/>
      <c r="G113" s="158"/>
      <c r="H113" s="71">
        <f>ROUND(H78,2)</f>
        <v>104.08</v>
      </c>
      <c r="AZ113"/>
      <c r="BA113"/>
      <c r="BB113"/>
      <c r="BC113"/>
      <c r="BD113"/>
    </row>
    <row r="114" spans="1:56" x14ac:dyDescent="0.2">
      <c r="A114" s="98" t="s">
        <v>334</v>
      </c>
      <c r="B114" s="158" t="s">
        <v>463</v>
      </c>
      <c r="C114" s="158"/>
      <c r="D114" s="158"/>
      <c r="E114" s="158"/>
      <c r="F114" s="158"/>
      <c r="G114" s="158"/>
      <c r="H114" s="71">
        <f>ROUND(H91,2)</f>
        <v>217.08</v>
      </c>
      <c r="AZ114"/>
      <c r="BA114"/>
      <c r="BB114"/>
      <c r="BC114"/>
      <c r="BD114"/>
    </row>
    <row r="115" spans="1:56" x14ac:dyDescent="0.2">
      <c r="A115" s="98" t="s">
        <v>337</v>
      </c>
      <c r="B115" s="158" t="s">
        <v>464</v>
      </c>
      <c r="C115" s="158"/>
      <c r="D115" s="158"/>
      <c r="E115" s="158"/>
      <c r="F115" s="158"/>
      <c r="G115" s="158"/>
      <c r="H115" s="71">
        <f>ROUND(H99,2)</f>
        <v>37.93</v>
      </c>
      <c r="AZ115"/>
      <c r="BA115"/>
      <c r="BB115"/>
      <c r="BC115"/>
      <c r="BD115"/>
    </row>
    <row r="116" spans="1:56" x14ac:dyDescent="0.2">
      <c r="A116" s="98" t="s">
        <v>340</v>
      </c>
      <c r="B116" s="158" t="s">
        <v>465</v>
      </c>
      <c r="C116" s="158"/>
      <c r="D116" s="158"/>
      <c r="E116" s="158"/>
      <c r="F116" s="158"/>
      <c r="G116" s="158"/>
      <c r="H116" s="71">
        <f>ROUND(H108,2)</f>
        <v>646.38</v>
      </c>
      <c r="AZ116"/>
      <c r="BA116"/>
      <c r="BB116"/>
      <c r="BC116"/>
      <c r="BD116"/>
    </row>
    <row r="117" spans="1:56" x14ac:dyDescent="0.2">
      <c r="A117" s="156" t="s">
        <v>466</v>
      </c>
      <c r="B117" s="156"/>
      <c r="C117" s="156"/>
      <c r="D117" s="156"/>
      <c r="E117" s="156"/>
      <c r="F117" s="156"/>
      <c r="G117" s="156"/>
      <c r="H117" s="86">
        <f>SUM(H111:H116)</f>
        <v>3234.5099999999998</v>
      </c>
      <c r="AZ117"/>
      <c r="BA117"/>
      <c r="BB117"/>
      <c r="BC117"/>
      <c r="BD117"/>
    </row>
    <row r="118" spans="1:56" x14ac:dyDescent="0.2">
      <c r="A118" s="171"/>
      <c r="B118" s="171"/>
      <c r="C118" s="171"/>
      <c r="D118" s="171"/>
      <c r="E118" s="171"/>
      <c r="F118" s="171"/>
      <c r="G118" s="171"/>
      <c r="H118" s="171"/>
      <c r="AZ118"/>
      <c r="BA118"/>
      <c r="BB118"/>
      <c r="BC118"/>
      <c r="BD118"/>
    </row>
    <row r="119" spans="1:56" x14ac:dyDescent="0.2">
      <c r="A119" s="175" t="s">
        <v>468</v>
      </c>
      <c r="B119" s="175"/>
      <c r="C119" s="175"/>
      <c r="D119" s="175"/>
      <c r="E119" s="175"/>
      <c r="F119" s="175"/>
      <c r="G119" s="175"/>
      <c r="H119" s="175"/>
      <c r="AZ119"/>
      <c r="BA119"/>
      <c r="BB119"/>
      <c r="BC119"/>
      <c r="BD119"/>
    </row>
    <row r="120" spans="1:56" ht="14.65" customHeight="1" x14ac:dyDescent="0.2">
      <c r="A120" s="181" t="s">
        <v>470</v>
      </c>
      <c r="B120" s="181"/>
      <c r="C120" s="181"/>
      <c r="D120" s="181"/>
      <c r="E120" s="181"/>
      <c r="F120" s="181"/>
      <c r="G120" s="181"/>
      <c r="H120" s="94">
        <f>H117</f>
        <v>3234.5099999999998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</row>
    <row r="121" spans="1:56" ht="14.65" customHeight="1" x14ac:dyDescent="0.2">
      <c r="A121" s="181" t="s">
        <v>480</v>
      </c>
      <c r="B121" s="181"/>
      <c r="C121" s="181"/>
      <c r="D121" s="181"/>
      <c r="E121" s="181"/>
      <c r="F121" s="181"/>
      <c r="G121" s="181"/>
      <c r="H121" s="90" t="str">
        <f>G21</f>
        <v>1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483</v>
      </c>
      <c r="B122" s="181"/>
      <c r="C122" s="181"/>
      <c r="D122" s="181"/>
      <c r="E122" s="181"/>
      <c r="F122" s="181"/>
      <c r="G122" s="181"/>
      <c r="H122" s="91">
        <f>H120*H121</f>
        <v>3234.5099999999998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20</v>
      </c>
      <c r="B123" s="181"/>
      <c r="C123" s="181"/>
      <c r="D123" s="181"/>
      <c r="E123" s="181"/>
      <c r="F123" s="181"/>
      <c r="G123" s="181"/>
      <c r="H123" s="95">
        <f>G20</f>
        <v>1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487</v>
      </c>
      <c r="B124" s="181"/>
      <c r="C124" s="181"/>
      <c r="D124" s="181"/>
      <c r="E124" s="181"/>
      <c r="F124" s="181"/>
      <c r="G124" s="181"/>
      <c r="H124" s="91">
        <f>H122*H123</f>
        <v>3234.5099999999998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488</v>
      </c>
      <c r="B125" s="181"/>
      <c r="C125" s="181"/>
      <c r="D125" s="181"/>
      <c r="E125" s="181"/>
      <c r="F125" s="181"/>
      <c r="G125" s="181"/>
      <c r="H125" s="89">
        <f>H124*12</f>
        <v>38814.119999999995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489</v>
      </c>
      <c r="B126" s="181"/>
      <c r="C126" s="181"/>
      <c r="D126" s="181"/>
      <c r="E126" s="181"/>
      <c r="F126" s="181"/>
      <c r="G126" s="181"/>
      <c r="H126" s="92">
        <f>G18</f>
        <v>30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4" t="s">
        <v>490</v>
      </c>
      <c r="B127" s="184"/>
      <c r="C127" s="184"/>
      <c r="D127" s="184"/>
      <c r="E127" s="184"/>
      <c r="F127" s="184"/>
      <c r="G127" s="184"/>
      <c r="H127" s="93">
        <f>H124*H126</f>
        <v>97035.299999999988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x14ac:dyDescent="0.2">
      <c r="A128" s="171"/>
      <c r="B128" s="171"/>
      <c r="C128" s="171"/>
      <c r="D128" s="171"/>
      <c r="E128" s="171"/>
      <c r="F128" s="171"/>
      <c r="G128" s="171"/>
      <c r="H128" s="171"/>
      <c r="AZ128"/>
      <c r="BA128"/>
      <c r="BB128"/>
      <c r="BC128"/>
      <c r="BD128"/>
    </row>
    <row r="129" spans="1:56" x14ac:dyDescent="0.2">
      <c r="A129" s="185"/>
      <c r="B129" s="185"/>
      <c r="C129" s="185"/>
      <c r="D129" s="185"/>
      <c r="E129" s="185"/>
      <c r="F129" s="185"/>
      <c r="G129" s="185"/>
      <c r="H129" s="185"/>
      <c r="AZ129"/>
      <c r="BA129"/>
      <c r="BB129"/>
      <c r="BC129"/>
      <c r="BD129"/>
    </row>
    <row r="130" spans="1:56" x14ac:dyDescent="0.2">
      <c r="A130" s="175" t="s">
        <v>491</v>
      </c>
      <c r="B130" s="175"/>
      <c r="C130" s="175"/>
      <c r="D130" s="175"/>
      <c r="E130" s="175"/>
      <c r="F130" s="175"/>
      <c r="G130" s="175"/>
      <c r="H130" s="175"/>
    </row>
    <row r="131" spans="1:56" x14ac:dyDescent="0.2">
      <c r="A131" s="156" t="s">
        <v>492</v>
      </c>
      <c r="B131" s="156"/>
      <c r="C131" s="156"/>
      <c r="D131" s="156"/>
      <c r="E131" s="156"/>
      <c r="F131" s="156"/>
      <c r="G131" s="156"/>
      <c r="H131" s="156"/>
    </row>
    <row r="132" spans="1:56" x14ac:dyDescent="0.2">
      <c r="A132" s="174" t="s">
        <v>493</v>
      </c>
      <c r="B132" s="174"/>
      <c r="C132" s="174"/>
      <c r="D132" s="174" t="s">
        <v>494</v>
      </c>
      <c r="E132" s="174"/>
      <c r="F132" s="174" t="s">
        <v>495</v>
      </c>
      <c r="G132" s="174"/>
      <c r="H132" s="74" t="s">
        <v>496</v>
      </c>
    </row>
    <row r="133" spans="1:56" x14ac:dyDescent="0.2">
      <c r="A133" s="186">
        <v>3.05</v>
      </c>
      <c r="B133" s="186"/>
      <c r="C133" s="186"/>
      <c r="D133" s="187">
        <v>2</v>
      </c>
      <c r="E133" s="187"/>
      <c r="F133" s="188">
        <v>22</v>
      </c>
      <c r="G133" s="188"/>
      <c r="H133" s="94">
        <f>ROUND(A133*D133*F133,2)</f>
        <v>134.19999999999999</v>
      </c>
    </row>
    <row r="134" spans="1:56" x14ac:dyDescent="0.2">
      <c r="A134" s="187"/>
      <c r="B134" s="187"/>
      <c r="C134" s="187"/>
      <c r="D134" s="187"/>
      <c r="E134" s="187"/>
      <c r="F134" s="187"/>
      <c r="G134" s="187"/>
      <c r="H134" s="187"/>
    </row>
    <row r="135" spans="1:56" x14ac:dyDescent="0.2">
      <c r="A135" s="156" t="s">
        <v>497</v>
      </c>
      <c r="B135" s="156"/>
      <c r="C135" s="156"/>
      <c r="D135" s="156"/>
      <c r="E135" s="156"/>
      <c r="F135" s="156"/>
      <c r="G135" s="156"/>
      <c r="H135" s="156"/>
    </row>
    <row r="136" spans="1:56" x14ac:dyDescent="0.2">
      <c r="A136" s="174" t="s">
        <v>498</v>
      </c>
      <c r="B136" s="174"/>
      <c r="C136" s="174"/>
      <c r="D136" s="174" t="s">
        <v>499</v>
      </c>
      <c r="E136" s="174"/>
      <c r="F136" s="174" t="s">
        <v>500</v>
      </c>
      <c r="G136" s="174"/>
      <c r="H136" s="74" t="s">
        <v>501</v>
      </c>
    </row>
    <row r="137" spans="1:56" x14ac:dyDescent="0.2">
      <c r="A137" s="186">
        <f>H25</f>
        <v>1429.16</v>
      </c>
      <c r="B137" s="186"/>
      <c r="C137" s="186"/>
      <c r="D137" s="189">
        <v>1</v>
      </c>
      <c r="E137" s="189"/>
      <c r="F137" s="189">
        <v>0.06</v>
      </c>
      <c r="G137" s="189"/>
      <c r="H137" s="94">
        <f>ROUND(A137*D137*F137,2)</f>
        <v>85.75</v>
      </c>
    </row>
    <row r="138" spans="1:56" x14ac:dyDescent="0.2">
      <c r="A138" s="187"/>
      <c r="B138" s="187"/>
      <c r="C138" s="187"/>
      <c r="D138" s="187"/>
      <c r="E138" s="187"/>
      <c r="F138" s="187"/>
      <c r="G138" s="187"/>
      <c r="H138" s="187"/>
    </row>
    <row r="139" spans="1:56" x14ac:dyDescent="0.2">
      <c r="A139" s="156" t="s">
        <v>537</v>
      </c>
      <c r="B139" s="156"/>
      <c r="C139" s="156"/>
      <c r="D139" s="156"/>
      <c r="E139" s="156"/>
      <c r="F139" s="156"/>
      <c r="G139" s="156"/>
      <c r="H139" s="118">
        <f>IF(H133-H137&lt;0,"0,00",H133-H137)</f>
        <v>48.449999999999989</v>
      </c>
    </row>
    <row r="140" spans="1:56" x14ac:dyDescent="0.2">
      <c r="A140" s="171"/>
      <c r="B140" s="171"/>
      <c r="C140" s="171"/>
      <c r="D140" s="171"/>
      <c r="E140" s="171"/>
      <c r="F140" s="171"/>
      <c r="G140" s="171"/>
      <c r="H140" s="171"/>
    </row>
    <row r="141" spans="1:56" x14ac:dyDescent="0.2">
      <c r="A141" s="175" t="s">
        <v>503</v>
      </c>
      <c r="B141" s="175"/>
      <c r="C141" s="175"/>
      <c r="D141" s="175"/>
      <c r="E141" s="175"/>
      <c r="F141" s="175"/>
      <c r="G141" s="175"/>
      <c r="H141" s="175"/>
    </row>
    <row r="142" spans="1:56" x14ac:dyDescent="0.2">
      <c r="A142" s="156" t="s">
        <v>504</v>
      </c>
      <c r="B142" s="156"/>
      <c r="C142" s="156"/>
      <c r="D142" s="156"/>
      <c r="E142" s="156"/>
      <c r="F142" s="156"/>
      <c r="G142" s="156"/>
      <c r="H142" s="156"/>
    </row>
    <row r="143" spans="1:56" x14ac:dyDescent="0.2">
      <c r="A143" s="174" t="s">
        <v>493</v>
      </c>
      <c r="B143" s="174"/>
      <c r="C143" s="174"/>
      <c r="D143" s="174" t="s">
        <v>495</v>
      </c>
      <c r="E143" s="174"/>
      <c r="F143" s="174"/>
      <c r="G143" s="174" t="s">
        <v>496</v>
      </c>
      <c r="H143" s="174"/>
    </row>
    <row r="144" spans="1:56" x14ac:dyDescent="0.2">
      <c r="A144" s="186">
        <v>0</v>
      </c>
      <c r="B144" s="186"/>
      <c r="C144" s="186"/>
      <c r="D144" s="188">
        <v>22</v>
      </c>
      <c r="E144" s="188"/>
      <c r="F144" s="188"/>
      <c r="G144" s="186">
        <f>ROUND(A144*D144,2)</f>
        <v>0</v>
      </c>
      <c r="H144" s="186"/>
    </row>
    <row r="145" spans="1:9" x14ac:dyDescent="0.2">
      <c r="A145" s="187"/>
      <c r="B145" s="187"/>
      <c r="C145" s="187"/>
      <c r="D145" s="187"/>
      <c r="E145" s="187"/>
      <c r="F145" s="187"/>
      <c r="G145" s="187"/>
      <c r="H145" s="187"/>
    </row>
    <row r="146" spans="1:9" x14ac:dyDescent="0.2">
      <c r="A146" s="156" t="s">
        <v>505</v>
      </c>
      <c r="B146" s="156"/>
      <c r="C146" s="156"/>
      <c r="D146" s="156"/>
      <c r="E146" s="156"/>
      <c r="F146" s="156"/>
      <c r="G146" s="156"/>
      <c r="H146" s="156"/>
    </row>
    <row r="147" spans="1:9" x14ac:dyDescent="0.2">
      <c r="A147" s="174" t="s">
        <v>498</v>
      </c>
      <c r="B147" s="174"/>
      <c r="C147" s="174"/>
      <c r="D147" s="174" t="s">
        <v>500</v>
      </c>
      <c r="E147" s="174"/>
      <c r="F147" s="174"/>
      <c r="G147" s="174" t="s">
        <v>501</v>
      </c>
      <c r="H147" s="174"/>
    </row>
    <row r="148" spans="1:9" x14ac:dyDescent="0.2">
      <c r="A148" s="186">
        <f>G144</f>
        <v>0</v>
      </c>
      <c r="B148" s="186"/>
      <c r="C148" s="186"/>
      <c r="D148" s="189">
        <v>0.01</v>
      </c>
      <c r="E148" s="189"/>
      <c r="F148" s="189"/>
      <c r="G148" s="186">
        <f>ROUND(A148*D148,2)</f>
        <v>0</v>
      </c>
      <c r="H148" s="186"/>
    </row>
    <row r="149" spans="1:9" x14ac:dyDescent="0.2">
      <c r="A149" s="187"/>
      <c r="B149" s="187"/>
      <c r="C149" s="187"/>
      <c r="D149" s="187"/>
      <c r="E149" s="187"/>
      <c r="F149" s="187"/>
      <c r="G149" s="187"/>
      <c r="H149" s="187"/>
    </row>
    <row r="150" spans="1:9" x14ac:dyDescent="0.2">
      <c r="A150" s="156" t="s">
        <v>538</v>
      </c>
      <c r="B150" s="156"/>
      <c r="C150" s="156"/>
      <c r="D150" s="156"/>
      <c r="E150" s="156"/>
      <c r="F150" s="156"/>
      <c r="G150" s="156"/>
      <c r="H150" s="118">
        <f>ROUND(G144-G148,2)</f>
        <v>0</v>
      </c>
    </row>
    <row r="151" spans="1:9" x14ac:dyDescent="0.2">
      <c r="A151" s="171"/>
      <c r="B151" s="171"/>
      <c r="C151" s="171"/>
      <c r="D151" s="171"/>
      <c r="E151" s="171"/>
      <c r="F151" s="171"/>
      <c r="G151" s="171"/>
      <c r="H151" s="171"/>
    </row>
    <row r="152" spans="1:9" x14ac:dyDescent="0.2">
      <c r="A152" s="175" t="s">
        <v>507</v>
      </c>
      <c r="B152" s="175"/>
      <c r="C152" s="175"/>
      <c r="D152" s="175"/>
      <c r="E152" s="175"/>
      <c r="F152" s="175"/>
      <c r="G152" s="175"/>
      <c r="H152" s="175"/>
    </row>
    <row r="153" spans="1:9" ht="25.5" x14ac:dyDescent="0.2">
      <c r="A153" s="79" t="s">
        <v>18</v>
      </c>
      <c r="B153" s="156" t="s">
        <v>80</v>
      </c>
      <c r="C153" s="156"/>
      <c r="D153" s="156"/>
      <c r="E153" s="79" t="s">
        <v>508</v>
      </c>
      <c r="F153" s="79" t="s">
        <v>493</v>
      </c>
      <c r="G153" s="97" t="s">
        <v>509</v>
      </c>
      <c r="H153" s="79" t="s">
        <v>510</v>
      </c>
    </row>
    <row r="154" spans="1:9" ht="20.85" customHeight="1" x14ac:dyDescent="0.2">
      <c r="A154" s="98">
        <v>1</v>
      </c>
      <c r="B154" s="190" t="s">
        <v>588</v>
      </c>
      <c r="C154" s="190"/>
      <c r="D154" s="190"/>
      <c r="E154" s="98">
        <v>1</v>
      </c>
      <c r="F154" s="71">
        <f>VLOOKUP(A154,Insumos!$A$2:$D$236,4, )</f>
        <v>138.06</v>
      </c>
      <c r="G154" s="98">
        <v>12</v>
      </c>
      <c r="H154" s="71">
        <f t="shared" ref="H154:H159" si="1">ROUND(E154*F154/G154,2)</f>
        <v>11.51</v>
      </c>
    </row>
    <row r="155" spans="1:9" ht="12.75" customHeight="1" x14ac:dyDescent="0.2">
      <c r="A155" s="98">
        <v>26</v>
      </c>
      <c r="B155" s="192" t="s">
        <v>110</v>
      </c>
      <c r="C155" s="192"/>
      <c r="D155" s="192"/>
      <c r="E155" s="98">
        <v>4</v>
      </c>
      <c r="F155" s="71">
        <f>VLOOKUP(A155,Insumos!$A$2:$D$236,4, )</f>
        <v>33.229999999999997</v>
      </c>
      <c r="G155" s="98">
        <v>12</v>
      </c>
      <c r="H155" s="71">
        <f t="shared" si="1"/>
        <v>11.08</v>
      </c>
    </row>
    <row r="156" spans="1:9" ht="20.85" customHeight="1" x14ac:dyDescent="0.2">
      <c r="A156" s="98">
        <v>31</v>
      </c>
      <c r="B156" s="192" t="s">
        <v>115</v>
      </c>
      <c r="C156" s="192"/>
      <c r="D156" s="192"/>
      <c r="E156" s="98">
        <v>2</v>
      </c>
      <c r="F156" s="71">
        <f>VLOOKUP(A156,Insumos!$A$2:$D$236,4, )</f>
        <v>17.64</v>
      </c>
      <c r="G156" s="98">
        <v>12</v>
      </c>
      <c r="H156" s="71">
        <f t="shared" si="1"/>
        <v>2.94</v>
      </c>
    </row>
    <row r="157" spans="1:9" ht="20.85" customHeight="1" x14ac:dyDescent="0.2">
      <c r="A157" s="98">
        <v>32</v>
      </c>
      <c r="B157" s="192" t="s">
        <v>116</v>
      </c>
      <c r="C157" s="192"/>
      <c r="D157" s="192"/>
      <c r="E157" s="98">
        <v>2</v>
      </c>
      <c r="F157" s="71">
        <f>VLOOKUP(A157,Insumos!$A$2:$D$236,4, )</f>
        <v>26.27</v>
      </c>
      <c r="G157" s="98">
        <v>12</v>
      </c>
      <c r="H157" s="71">
        <f t="shared" si="1"/>
        <v>4.38</v>
      </c>
    </row>
    <row r="158" spans="1:9" ht="20.85" customHeight="1" x14ac:dyDescent="0.2">
      <c r="A158" s="98">
        <v>27</v>
      </c>
      <c r="B158" s="192" t="s">
        <v>111</v>
      </c>
      <c r="C158" s="192"/>
      <c r="D158" s="192"/>
      <c r="E158" s="98">
        <v>2</v>
      </c>
      <c r="F158" s="71">
        <f>VLOOKUP(A158,Insumos!$A$2:$D$236,4, )</f>
        <v>47.4</v>
      </c>
      <c r="G158" s="98">
        <v>12</v>
      </c>
      <c r="H158" s="71">
        <f t="shared" si="1"/>
        <v>7.9</v>
      </c>
    </row>
    <row r="159" spans="1:9" ht="12.75" customHeight="1" x14ac:dyDescent="0.2">
      <c r="A159" s="98">
        <v>47</v>
      </c>
      <c r="B159" s="190" t="s">
        <v>131</v>
      </c>
      <c r="C159" s="190"/>
      <c r="D159" s="190"/>
      <c r="E159" s="98">
        <v>1</v>
      </c>
      <c r="F159" s="71">
        <f>VLOOKUP(A159,Insumos!$A$2:$D$236,4, )</f>
        <v>3.6</v>
      </c>
      <c r="G159" s="98">
        <v>30</v>
      </c>
      <c r="H159" s="71">
        <f t="shared" si="1"/>
        <v>0.12</v>
      </c>
    </row>
    <row r="160" spans="1:9" x14ac:dyDescent="0.2">
      <c r="A160" s="193" t="s">
        <v>516</v>
      </c>
      <c r="B160" s="193"/>
      <c r="C160" s="193"/>
      <c r="D160" s="193"/>
      <c r="E160" s="193"/>
      <c r="F160" s="193"/>
      <c r="G160" s="193"/>
      <c r="H160" s="118">
        <f>SUM(H154:H159)</f>
        <v>37.93</v>
      </c>
      <c r="I160" s="1"/>
    </row>
    <row r="161" spans="1:9" x14ac:dyDescent="0.2">
      <c r="A161" s="171"/>
      <c r="B161" s="171"/>
      <c r="C161" s="171"/>
      <c r="D161" s="171"/>
      <c r="E161" s="171"/>
      <c r="F161" s="171"/>
      <c r="G161" s="171"/>
      <c r="H161" s="171"/>
      <c r="I161" s="1"/>
    </row>
    <row r="162" spans="1:9" x14ac:dyDescent="0.2">
      <c r="I162" s="1"/>
    </row>
    <row r="163" spans="1:9" x14ac:dyDescent="0.2">
      <c r="I163" s="1"/>
    </row>
    <row r="164" spans="1:9" x14ac:dyDescent="0.2">
      <c r="I164" s="1"/>
    </row>
    <row r="165" spans="1:9" x14ac:dyDescent="0.2">
      <c r="I165" s="1"/>
    </row>
  </sheetData>
  <mergeCells count="191">
    <mergeCell ref="B159:D159"/>
    <mergeCell ref="A160:G160"/>
    <mergeCell ref="A161:H161"/>
    <mergeCell ref="A150:G150"/>
    <mergeCell ref="A151:H151"/>
    <mergeCell ref="A152:H152"/>
    <mergeCell ref="B153:D153"/>
    <mergeCell ref="B154:D154"/>
    <mergeCell ref="B155:D155"/>
    <mergeCell ref="B156:D156"/>
    <mergeCell ref="B157:D157"/>
    <mergeCell ref="B158:D158"/>
    <mergeCell ref="A145:H145"/>
    <mergeCell ref="A146:H146"/>
    <mergeCell ref="A147:C147"/>
    <mergeCell ref="D147:F147"/>
    <mergeCell ref="G147:H147"/>
    <mergeCell ref="A148:C148"/>
    <mergeCell ref="D148:F148"/>
    <mergeCell ref="G148:H148"/>
    <mergeCell ref="A149:H149"/>
    <mergeCell ref="A138:H138"/>
    <mergeCell ref="A139:G139"/>
    <mergeCell ref="A140:H140"/>
    <mergeCell ref="A141:H141"/>
    <mergeCell ref="A142:H142"/>
    <mergeCell ref="A143:C143"/>
    <mergeCell ref="D143:F143"/>
    <mergeCell ref="G143:H143"/>
    <mergeCell ref="A144:C144"/>
    <mergeCell ref="D144:F144"/>
    <mergeCell ref="G144:H144"/>
    <mergeCell ref="A133:C133"/>
    <mergeCell ref="D133:E133"/>
    <mergeCell ref="F133:G133"/>
    <mergeCell ref="A134:H134"/>
    <mergeCell ref="A135:H135"/>
    <mergeCell ref="A136:C136"/>
    <mergeCell ref="D136:E136"/>
    <mergeCell ref="F136:G136"/>
    <mergeCell ref="A137:C137"/>
    <mergeCell ref="D137:E137"/>
    <mergeCell ref="F137:G137"/>
    <mergeCell ref="A124:G124"/>
    <mergeCell ref="A125:G125"/>
    <mergeCell ref="A126:G126"/>
    <mergeCell ref="A127:G127"/>
    <mergeCell ref="A128:H128"/>
    <mergeCell ref="A129:H129"/>
    <mergeCell ref="A130:H130"/>
    <mergeCell ref="A131:H131"/>
    <mergeCell ref="A132:C132"/>
    <mergeCell ref="D132:E132"/>
    <mergeCell ref="F132:G132"/>
    <mergeCell ref="B115:G115"/>
    <mergeCell ref="B116:G116"/>
    <mergeCell ref="A117:G117"/>
    <mergeCell ref="A118:H118"/>
    <mergeCell ref="A119:H119"/>
    <mergeCell ref="A120:G120"/>
    <mergeCell ref="A121:G121"/>
    <mergeCell ref="A122:G122"/>
    <mergeCell ref="A123:G123"/>
    <mergeCell ref="B106:E106"/>
    <mergeCell ref="B107:E107"/>
    <mergeCell ref="A108:G108"/>
    <mergeCell ref="A109:H109"/>
    <mergeCell ref="A110:G110"/>
    <mergeCell ref="B111:G111"/>
    <mergeCell ref="B112:G112"/>
    <mergeCell ref="B113:G113"/>
    <mergeCell ref="B114:G114"/>
    <mergeCell ref="B97:G97"/>
    <mergeCell ref="B98:G98"/>
    <mergeCell ref="A99:G99"/>
    <mergeCell ref="A100:H100"/>
    <mergeCell ref="A101:H101"/>
    <mergeCell ref="A102:E102"/>
    <mergeCell ref="B103:E103"/>
    <mergeCell ref="B104:E104"/>
    <mergeCell ref="B105:H105"/>
    <mergeCell ref="B88:F88"/>
    <mergeCell ref="A89:G89"/>
    <mergeCell ref="B90:F90"/>
    <mergeCell ref="A91:G91"/>
    <mergeCell ref="A92:H92"/>
    <mergeCell ref="A93:H93"/>
    <mergeCell ref="A94:G94"/>
    <mergeCell ref="B95:G95"/>
    <mergeCell ref="B96:G96"/>
    <mergeCell ref="A79:H79"/>
    <mergeCell ref="A80:H80"/>
    <mergeCell ref="A81:G81"/>
    <mergeCell ref="B82:F82"/>
    <mergeCell ref="B83:F83"/>
    <mergeCell ref="B84:F84"/>
    <mergeCell ref="B85:F85"/>
    <mergeCell ref="B86:F86"/>
    <mergeCell ref="B87:F87"/>
    <mergeCell ref="A70:H70"/>
    <mergeCell ref="A71:G71"/>
    <mergeCell ref="A72:G72"/>
    <mergeCell ref="B73:E73"/>
    <mergeCell ref="B74:E74"/>
    <mergeCell ref="B75:F75"/>
    <mergeCell ref="B76:F76"/>
    <mergeCell ref="A77:F77"/>
    <mergeCell ref="A78:G78"/>
    <mergeCell ref="A61:G61"/>
    <mergeCell ref="A62:H62"/>
    <mergeCell ref="A63:H63"/>
    <mergeCell ref="A64:G64"/>
    <mergeCell ref="B65:E65"/>
    <mergeCell ref="B66:E66"/>
    <mergeCell ref="B67:F67"/>
    <mergeCell ref="B68:F68"/>
    <mergeCell ref="A69:F69"/>
    <mergeCell ref="B52:G52"/>
    <mergeCell ref="B53:G53"/>
    <mergeCell ref="B54:G54"/>
    <mergeCell ref="A55:G55"/>
    <mergeCell ref="A56:H56"/>
    <mergeCell ref="A57:H57"/>
    <mergeCell ref="B58:G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2" max="16383" man="1"/>
    <brk id="128" max="16383" man="1"/>
  </rowBreaks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29FCF"/>
    <pageSetUpPr fitToPage="1"/>
  </sheetPr>
  <dimension ref="A1:BD169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595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604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/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/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/>
      <c r="H15" s="139"/>
    </row>
    <row r="16" spans="1:56" x14ac:dyDescent="0.2">
      <c r="A16" s="59" t="s">
        <v>343</v>
      </c>
      <c r="B16" s="162" t="s">
        <v>344</v>
      </c>
      <c r="C16" s="162"/>
      <c r="D16" s="162"/>
      <c r="E16" s="162"/>
      <c r="F16" s="162"/>
      <c r="G16" s="139" t="s">
        <v>596</v>
      </c>
      <c r="H16" s="139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/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ht="38.2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2630.4</v>
      </c>
      <c r="I25" s="27" t="s">
        <v>597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2630.4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219.2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73.066666666666663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292.26666666666665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2922.666666666667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584.53333333333342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73.066666666666677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102.87786666666668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43.84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29.22666666666667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17.536000000000001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5.8453333333333344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233.81333333333336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1090.7392000000002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 t="str">
        <f>H139</f>
        <v>0,00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H150</f>
        <v>0</v>
      </c>
      <c r="I53" s="38"/>
      <c r="J53" s="38"/>
      <c r="K53" s="38"/>
      <c r="AZ53"/>
      <c r="BA53"/>
      <c r="BB53"/>
      <c r="BC53"/>
      <c r="BD53"/>
    </row>
    <row r="54" spans="1:56" x14ac:dyDescent="0.2">
      <c r="A54" s="98" t="s">
        <v>331</v>
      </c>
      <c r="B54" s="164" t="s">
        <v>375</v>
      </c>
      <c r="C54" s="164"/>
      <c r="D54" s="164"/>
      <c r="E54" s="164"/>
      <c r="F54" s="164"/>
      <c r="G54" s="164"/>
      <c r="H54" s="77">
        <v>0</v>
      </c>
      <c r="I54" s="38"/>
      <c r="J54" s="38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156" t="s">
        <v>407</v>
      </c>
      <c r="B55" s="156"/>
      <c r="C55" s="156"/>
      <c r="D55" s="156"/>
      <c r="E55" s="156"/>
      <c r="F55" s="156"/>
      <c r="G55" s="156"/>
      <c r="H55" s="78">
        <f>SUM(H52:H54)</f>
        <v>0</v>
      </c>
      <c r="I55" s="38"/>
      <c r="J55" s="38"/>
      <c r="K55" s="38"/>
      <c r="AZ55"/>
      <c r="BA55"/>
      <c r="BB55"/>
      <c r="BC55"/>
      <c r="BD55"/>
    </row>
    <row r="56" spans="1:56" x14ac:dyDescent="0.2">
      <c r="A56" s="178"/>
      <c r="B56" s="178"/>
      <c r="C56" s="178"/>
      <c r="D56" s="178"/>
      <c r="E56" s="178"/>
      <c r="F56" s="178"/>
      <c r="G56" s="178"/>
      <c r="H56" s="178"/>
      <c r="I56" s="38"/>
      <c r="J56" s="38"/>
      <c r="K56" s="38"/>
      <c r="AZ56"/>
      <c r="BA56"/>
      <c r="BB56"/>
      <c r="BC56"/>
      <c r="BD56"/>
    </row>
    <row r="57" spans="1:56" x14ac:dyDescent="0.2">
      <c r="A57" s="175" t="s">
        <v>408</v>
      </c>
      <c r="B57" s="175"/>
      <c r="C57" s="175"/>
      <c r="D57" s="175"/>
      <c r="E57" s="175"/>
      <c r="F57" s="175"/>
      <c r="G57" s="175"/>
      <c r="H57" s="175"/>
      <c r="I57" s="38"/>
      <c r="J57" s="38"/>
      <c r="K57" s="38"/>
      <c r="AZ57"/>
      <c r="BA57"/>
      <c r="BB57"/>
      <c r="BC57"/>
      <c r="BD57"/>
    </row>
    <row r="58" spans="1:56" x14ac:dyDescent="0.2">
      <c r="A58" s="95" t="s">
        <v>378</v>
      </c>
      <c r="B58" s="164" t="s">
        <v>409</v>
      </c>
      <c r="C58" s="164"/>
      <c r="D58" s="164"/>
      <c r="E58" s="164"/>
      <c r="F58" s="164"/>
      <c r="G58" s="164"/>
      <c r="H58" s="77">
        <f>ROUND(H37,2)</f>
        <v>292.27</v>
      </c>
      <c r="AZ58"/>
      <c r="BA58"/>
      <c r="BB58"/>
      <c r="BC58"/>
      <c r="BD58"/>
    </row>
    <row r="59" spans="1:56" x14ac:dyDescent="0.2">
      <c r="A59" s="95" t="s">
        <v>385</v>
      </c>
      <c r="B59" s="164" t="s">
        <v>410</v>
      </c>
      <c r="C59" s="164"/>
      <c r="D59" s="164"/>
      <c r="E59" s="164"/>
      <c r="F59" s="164"/>
      <c r="G59" s="164"/>
      <c r="H59" s="77">
        <f>ROUND(H49,2)</f>
        <v>1090.74</v>
      </c>
      <c r="AZ59"/>
      <c r="BA59"/>
      <c r="BB59"/>
      <c r="BC59"/>
      <c r="BD59"/>
    </row>
    <row r="60" spans="1:56" x14ac:dyDescent="0.2">
      <c r="A60" s="95" t="s">
        <v>397</v>
      </c>
      <c r="B60" s="164" t="s">
        <v>411</v>
      </c>
      <c r="C60" s="164"/>
      <c r="D60" s="164"/>
      <c r="E60" s="164"/>
      <c r="F60" s="164"/>
      <c r="G60" s="164"/>
      <c r="H60" s="77">
        <f>ROUND(H55,2)</f>
        <v>0</v>
      </c>
      <c r="AZ60"/>
      <c r="BA60"/>
      <c r="BB60"/>
      <c r="BC60"/>
      <c r="BD60"/>
    </row>
    <row r="61" spans="1:56" x14ac:dyDescent="0.2">
      <c r="A61" s="156" t="s">
        <v>412</v>
      </c>
      <c r="B61" s="156"/>
      <c r="C61" s="156"/>
      <c r="D61" s="156"/>
      <c r="E61" s="156"/>
      <c r="F61" s="156"/>
      <c r="G61" s="156"/>
      <c r="H61" s="78">
        <f>SUM(H58:H60)</f>
        <v>1383.01</v>
      </c>
      <c r="AZ61"/>
      <c r="BA61"/>
      <c r="BB61"/>
      <c r="BC61"/>
      <c r="BD61"/>
    </row>
    <row r="62" spans="1:56" x14ac:dyDescent="0.2">
      <c r="A62" s="178"/>
      <c r="B62" s="178"/>
      <c r="C62" s="178"/>
      <c r="D62" s="178"/>
      <c r="E62" s="178"/>
      <c r="F62" s="178"/>
      <c r="G62" s="178"/>
      <c r="H62" s="178"/>
      <c r="AZ62"/>
      <c r="BA62"/>
      <c r="BB62"/>
      <c r="BC62"/>
      <c r="BD62"/>
    </row>
    <row r="63" spans="1:56" x14ac:dyDescent="0.2">
      <c r="A63" s="173" t="s">
        <v>413</v>
      </c>
      <c r="B63" s="173"/>
      <c r="C63" s="173"/>
      <c r="D63" s="173"/>
      <c r="E63" s="173"/>
      <c r="F63" s="173"/>
      <c r="G63" s="173"/>
      <c r="H63" s="173"/>
      <c r="AZ63"/>
      <c r="BA63"/>
      <c r="BB63"/>
      <c r="BC63"/>
      <c r="BD63"/>
    </row>
    <row r="64" spans="1:56" x14ac:dyDescent="0.2">
      <c r="A64" s="156" t="s">
        <v>414</v>
      </c>
      <c r="B64" s="156"/>
      <c r="C64" s="156"/>
      <c r="D64" s="156"/>
      <c r="E64" s="156"/>
      <c r="F64" s="156"/>
      <c r="G64" s="156"/>
      <c r="H64" s="77">
        <f>H31+H35+H36+H83</f>
        <v>3184.4888888888886</v>
      </c>
      <c r="AZ64"/>
      <c r="BA64"/>
      <c r="BB64"/>
      <c r="BC64"/>
      <c r="BD64"/>
    </row>
    <row r="65" spans="1:56" x14ac:dyDescent="0.2">
      <c r="A65" s="59" t="s">
        <v>415</v>
      </c>
      <c r="B65" s="137" t="s">
        <v>416</v>
      </c>
      <c r="C65" s="137"/>
      <c r="D65" s="137"/>
      <c r="E65" s="137"/>
      <c r="F65" s="59" t="s">
        <v>417</v>
      </c>
      <c r="G65" s="59" t="s">
        <v>387</v>
      </c>
      <c r="H65" s="44" t="s">
        <v>368</v>
      </c>
      <c r="AZ65"/>
      <c r="BA65"/>
      <c r="BB65"/>
      <c r="BC65"/>
      <c r="BD65"/>
    </row>
    <row r="66" spans="1:56" x14ac:dyDescent="0.2">
      <c r="A66" s="58" t="s">
        <v>326</v>
      </c>
      <c r="B66" s="179" t="s">
        <v>418</v>
      </c>
      <c r="C66" s="179"/>
      <c r="D66" s="179"/>
      <c r="E66" s="179"/>
      <c r="F66" s="45">
        <v>0.05</v>
      </c>
      <c r="G66" s="46">
        <f>(1/12)*(30/30)*F66</f>
        <v>4.1666666666666666E-3</v>
      </c>
      <c r="H66" s="47">
        <f>H64*G66</f>
        <v>13.268703703703702</v>
      </c>
      <c r="AZ66"/>
      <c r="BA66"/>
      <c r="BB66"/>
      <c r="BC66"/>
      <c r="BD66"/>
    </row>
    <row r="67" spans="1:56" x14ac:dyDescent="0.2">
      <c r="A67" s="58" t="s">
        <v>329</v>
      </c>
      <c r="B67" s="157" t="s">
        <v>419</v>
      </c>
      <c r="C67" s="157"/>
      <c r="D67" s="157"/>
      <c r="E67" s="157"/>
      <c r="F67" s="157"/>
      <c r="G67" s="46">
        <f>G48</f>
        <v>0.08</v>
      </c>
      <c r="H67" s="47">
        <f>H66*G67</f>
        <v>1.0614962962962962</v>
      </c>
      <c r="AZ67"/>
      <c r="BA67"/>
      <c r="BB67"/>
      <c r="BC67"/>
      <c r="BD67"/>
    </row>
    <row r="68" spans="1:56" x14ac:dyDescent="0.2">
      <c r="A68" s="58" t="s">
        <v>331</v>
      </c>
      <c r="B68" s="157" t="s">
        <v>420</v>
      </c>
      <c r="C68" s="157"/>
      <c r="D68" s="157"/>
      <c r="E68" s="157"/>
      <c r="F68" s="157"/>
      <c r="G68" s="46">
        <f>40%*G67*F66</f>
        <v>1.6000000000000001E-3</v>
      </c>
      <c r="H68" s="47">
        <f>H64*G68</f>
        <v>5.0951822222222223</v>
      </c>
      <c r="AZ68"/>
      <c r="BA68"/>
      <c r="BB68"/>
      <c r="BC68"/>
      <c r="BD68"/>
    </row>
    <row r="69" spans="1:56" x14ac:dyDescent="0.2">
      <c r="A69" s="137" t="s">
        <v>421</v>
      </c>
      <c r="B69" s="137"/>
      <c r="C69" s="137"/>
      <c r="D69" s="137"/>
      <c r="E69" s="137"/>
      <c r="F69" s="137"/>
      <c r="G69" s="48"/>
      <c r="H69" s="49">
        <f>ROUND(SUM(H66:H68),2)</f>
        <v>19.43</v>
      </c>
      <c r="AZ69"/>
      <c r="BA69"/>
      <c r="BB69"/>
      <c r="BC69"/>
      <c r="BD69"/>
    </row>
    <row r="70" spans="1:56" x14ac:dyDescent="0.2">
      <c r="A70" s="178"/>
      <c r="B70" s="178"/>
      <c r="C70" s="178"/>
      <c r="D70" s="178"/>
      <c r="E70" s="178"/>
      <c r="F70" s="178"/>
      <c r="G70" s="178"/>
      <c r="H70" s="178"/>
      <c r="AZ70"/>
      <c r="BA70"/>
      <c r="BB70"/>
      <c r="BC70"/>
      <c r="BD70"/>
    </row>
    <row r="71" spans="1:56" x14ac:dyDescent="0.2">
      <c r="A71" s="156" t="s">
        <v>414</v>
      </c>
      <c r="B71" s="156"/>
      <c r="C71" s="156"/>
      <c r="D71" s="156"/>
      <c r="E71" s="156"/>
      <c r="F71" s="156"/>
      <c r="G71" s="156"/>
      <c r="H71" s="47">
        <f>H31</f>
        <v>2630.4</v>
      </c>
      <c r="AZ71"/>
      <c r="BA71"/>
      <c r="BB71"/>
      <c r="BC71"/>
      <c r="BD71"/>
    </row>
    <row r="72" spans="1:56" x14ac:dyDescent="0.2">
      <c r="A72" s="156" t="s">
        <v>422</v>
      </c>
      <c r="B72" s="156"/>
      <c r="C72" s="156"/>
      <c r="D72" s="156"/>
      <c r="E72" s="156"/>
      <c r="F72" s="156"/>
      <c r="G72" s="156"/>
      <c r="H72" s="47">
        <f>H31+H35+H36+H83</f>
        <v>3184.4888888888886</v>
      </c>
      <c r="AZ72"/>
      <c r="BA72"/>
      <c r="BB72"/>
      <c r="BC72"/>
      <c r="BD72"/>
    </row>
    <row r="73" spans="1:56" ht="25.5" x14ac:dyDescent="0.2">
      <c r="A73" s="59" t="s">
        <v>423</v>
      </c>
      <c r="B73" s="137" t="s">
        <v>424</v>
      </c>
      <c r="C73" s="137"/>
      <c r="D73" s="137"/>
      <c r="E73" s="137"/>
      <c r="F73" s="50" t="s">
        <v>425</v>
      </c>
      <c r="G73" s="48" t="s">
        <v>387</v>
      </c>
      <c r="H73" s="44" t="s">
        <v>368</v>
      </c>
      <c r="AZ73"/>
      <c r="BA73"/>
      <c r="BB73"/>
      <c r="BC73"/>
      <c r="BD73"/>
    </row>
    <row r="74" spans="1:56" x14ac:dyDescent="0.2">
      <c r="A74" s="58" t="s">
        <v>326</v>
      </c>
      <c r="B74" s="179" t="s">
        <v>426</v>
      </c>
      <c r="C74" s="179"/>
      <c r="D74" s="179"/>
      <c r="E74" s="179"/>
      <c r="F74" s="45">
        <v>1</v>
      </c>
      <c r="G74" s="46">
        <f>7/12/30*F74</f>
        <v>1.9444444444444445E-2</v>
      </c>
      <c r="H74" s="47">
        <f>H71*G74</f>
        <v>51.146666666666668</v>
      </c>
      <c r="AZ74"/>
      <c r="BA74"/>
      <c r="BB74"/>
      <c r="BC74"/>
      <c r="BD74"/>
    </row>
    <row r="75" spans="1:56" x14ac:dyDescent="0.2">
      <c r="A75" s="58" t="s">
        <v>329</v>
      </c>
      <c r="B75" s="157" t="s">
        <v>427</v>
      </c>
      <c r="C75" s="157"/>
      <c r="D75" s="157"/>
      <c r="E75" s="157"/>
      <c r="F75" s="157"/>
      <c r="G75" s="46">
        <f>G49</f>
        <v>0.37320000000000003</v>
      </c>
      <c r="H75" s="47">
        <f>H74*G75</f>
        <v>19.087936000000003</v>
      </c>
      <c r="AZ75"/>
      <c r="BA75"/>
      <c r="BB75"/>
      <c r="BC75"/>
      <c r="BD75"/>
    </row>
    <row r="76" spans="1:56" x14ac:dyDescent="0.2">
      <c r="A76" s="58" t="s">
        <v>331</v>
      </c>
      <c r="B76" s="157" t="s">
        <v>428</v>
      </c>
      <c r="C76" s="157"/>
      <c r="D76" s="157"/>
      <c r="E76" s="157"/>
      <c r="F76" s="157"/>
      <c r="G76" s="46">
        <f>40%*G48*F74</f>
        <v>3.2000000000000001E-2</v>
      </c>
      <c r="H76" s="66">
        <f>G76*H72</f>
        <v>101.90364444444444</v>
      </c>
      <c r="AZ76"/>
      <c r="BA76"/>
      <c r="BB76"/>
      <c r="BC76"/>
      <c r="BD76"/>
    </row>
    <row r="77" spans="1:56" x14ac:dyDescent="0.2">
      <c r="A77" s="137" t="s">
        <v>429</v>
      </c>
      <c r="B77" s="137"/>
      <c r="C77" s="137"/>
      <c r="D77" s="137"/>
      <c r="E77" s="137"/>
      <c r="F77" s="137"/>
      <c r="G77" s="48"/>
      <c r="H77" s="49">
        <f>ROUND(SUM(H74:H76),2)</f>
        <v>172.14</v>
      </c>
      <c r="AZ77"/>
      <c r="BA77"/>
      <c r="BB77"/>
      <c r="BC77"/>
      <c r="BD77"/>
    </row>
    <row r="78" spans="1:56" x14ac:dyDescent="0.2">
      <c r="A78" s="137" t="s">
        <v>430</v>
      </c>
      <c r="B78" s="137"/>
      <c r="C78" s="137"/>
      <c r="D78" s="137"/>
      <c r="E78" s="137"/>
      <c r="F78" s="137"/>
      <c r="G78" s="137"/>
      <c r="H78" s="44">
        <f>SUM(H69,H77)</f>
        <v>191.57</v>
      </c>
      <c r="AZ78"/>
      <c r="BA78"/>
      <c r="BB78"/>
      <c r="BC78"/>
      <c r="BD78"/>
    </row>
    <row r="79" spans="1:56" x14ac:dyDescent="0.2">
      <c r="A79" s="178"/>
      <c r="B79" s="178"/>
      <c r="C79" s="178"/>
      <c r="D79" s="178"/>
      <c r="E79" s="178"/>
      <c r="F79" s="178"/>
      <c r="G79" s="178"/>
      <c r="H79" s="178"/>
      <c r="AZ79"/>
      <c r="BA79"/>
      <c r="BB79"/>
      <c r="BC79"/>
      <c r="BD79"/>
    </row>
    <row r="80" spans="1:56" x14ac:dyDescent="0.2">
      <c r="A80" s="175" t="s">
        <v>431</v>
      </c>
      <c r="B80" s="175"/>
      <c r="C80" s="175"/>
      <c r="D80" s="175"/>
      <c r="E80" s="175"/>
      <c r="F80" s="175"/>
      <c r="G80" s="175"/>
      <c r="H80" s="175"/>
      <c r="AZ80"/>
      <c r="BA80"/>
      <c r="BB80"/>
      <c r="BC80"/>
      <c r="BD80"/>
    </row>
    <row r="81" spans="1:56" x14ac:dyDescent="0.2">
      <c r="A81" s="156" t="s">
        <v>432</v>
      </c>
      <c r="B81" s="156"/>
      <c r="C81" s="156"/>
      <c r="D81" s="156"/>
      <c r="E81" s="156"/>
      <c r="F81" s="156"/>
      <c r="G81" s="156"/>
      <c r="H81" s="77">
        <f>(H31/12)+H31+H37</f>
        <v>3141.8666666666668</v>
      </c>
      <c r="AZ81"/>
      <c r="BA81"/>
      <c r="BB81"/>
      <c r="BC81"/>
      <c r="BD81"/>
    </row>
    <row r="82" spans="1:56" x14ac:dyDescent="0.2">
      <c r="A82" s="79" t="s">
        <v>433</v>
      </c>
      <c r="B82" s="156" t="s">
        <v>434</v>
      </c>
      <c r="C82" s="156"/>
      <c r="D82" s="156"/>
      <c r="E82" s="156"/>
      <c r="F82" s="156"/>
      <c r="G82" s="59" t="s">
        <v>387</v>
      </c>
      <c r="H82" s="118" t="s">
        <v>368</v>
      </c>
      <c r="AZ82"/>
      <c r="BA82"/>
      <c r="BB82"/>
      <c r="BC82"/>
      <c r="BD82"/>
    </row>
    <row r="83" spans="1:56" x14ac:dyDescent="0.2">
      <c r="A83" s="98" t="s">
        <v>326</v>
      </c>
      <c r="B83" s="180" t="s">
        <v>435</v>
      </c>
      <c r="C83" s="180"/>
      <c r="D83" s="180"/>
      <c r="E83" s="180"/>
      <c r="F83" s="180"/>
      <c r="G83" s="84">
        <f>1/12</f>
        <v>8.3333333333333329E-2</v>
      </c>
      <c r="H83" s="77">
        <f>H81*G83</f>
        <v>261.82222222222219</v>
      </c>
      <c r="AZ83"/>
      <c r="BA83"/>
      <c r="BB83"/>
      <c r="BC83"/>
      <c r="BD83"/>
    </row>
    <row r="84" spans="1:56" x14ac:dyDescent="0.2">
      <c r="A84" s="98" t="s">
        <v>329</v>
      </c>
      <c r="B84" s="180" t="s">
        <v>436</v>
      </c>
      <c r="C84" s="180"/>
      <c r="D84" s="180"/>
      <c r="E84" s="180"/>
      <c r="F84" s="180"/>
      <c r="G84" s="84">
        <f>2.96/30/12</f>
        <v>8.2222222222222228E-3</v>
      </c>
      <c r="H84" s="77">
        <f>H81*G84</f>
        <v>25.833125925925927</v>
      </c>
      <c r="AZ84"/>
      <c r="BA84"/>
      <c r="BB84"/>
      <c r="BC84"/>
      <c r="BD84"/>
    </row>
    <row r="85" spans="1:56" x14ac:dyDescent="0.2">
      <c r="A85" s="98" t="s">
        <v>331</v>
      </c>
      <c r="B85" s="180" t="s">
        <v>437</v>
      </c>
      <c r="C85" s="180"/>
      <c r="D85" s="180"/>
      <c r="E85" s="180"/>
      <c r="F85" s="180"/>
      <c r="G85" s="84">
        <f>5/30/12*0.015</f>
        <v>2.0833333333333332E-4</v>
      </c>
      <c r="H85" s="77">
        <f>H81*G85</f>
        <v>0.65455555555555556</v>
      </c>
      <c r="AZ85"/>
      <c r="BA85"/>
      <c r="BB85"/>
      <c r="BC85"/>
      <c r="BD85"/>
    </row>
    <row r="86" spans="1:56" x14ac:dyDescent="0.2">
      <c r="A86" s="98" t="s">
        <v>334</v>
      </c>
      <c r="B86" s="180" t="s">
        <v>438</v>
      </c>
      <c r="C86" s="180"/>
      <c r="D86" s="180"/>
      <c r="E86" s="180"/>
      <c r="F86" s="180"/>
      <c r="G86" s="84">
        <f>15/30/12*0.0078</f>
        <v>3.2499999999999999E-4</v>
      </c>
      <c r="H86" s="77">
        <f>H81*G86</f>
        <v>1.0211066666666666</v>
      </c>
      <c r="AZ86"/>
      <c r="BA86"/>
      <c r="BB86"/>
      <c r="BC86"/>
      <c r="BD86"/>
    </row>
    <row r="87" spans="1:56" x14ac:dyDescent="0.2">
      <c r="A87" s="98" t="s">
        <v>337</v>
      </c>
      <c r="B87" s="180" t="s">
        <v>439</v>
      </c>
      <c r="C87" s="180"/>
      <c r="D87" s="180"/>
      <c r="E87" s="180"/>
      <c r="F87" s="180"/>
      <c r="G87" s="84">
        <f>4/12*0.02</f>
        <v>6.6666666666666662E-3</v>
      </c>
      <c r="H87" s="77">
        <f>(((H31+H37)/12)*G87)</f>
        <v>1.6237037037037036</v>
      </c>
      <c r="AZ87"/>
      <c r="BA87"/>
      <c r="BB87"/>
      <c r="BC87"/>
      <c r="BD87"/>
    </row>
    <row r="88" spans="1:56" x14ac:dyDescent="0.2">
      <c r="A88" s="98" t="s">
        <v>340</v>
      </c>
      <c r="B88" s="180" t="s">
        <v>375</v>
      </c>
      <c r="C88" s="180"/>
      <c r="D88" s="180"/>
      <c r="E88" s="180"/>
      <c r="F88" s="180"/>
      <c r="G88" s="84"/>
      <c r="H88" s="77">
        <v>0</v>
      </c>
      <c r="AZ88"/>
      <c r="BA88"/>
      <c r="BB88"/>
      <c r="BC88"/>
      <c r="BD88"/>
    </row>
    <row r="89" spans="1:56" x14ac:dyDescent="0.2">
      <c r="A89" s="156" t="s">
        <v>440</v>
      </c>
      <c r="B89" s="156"/>
      <c r="C89" s="156"/>
      <c r="D89" s="156"/>
      <c r="E89" s="156"/>
      <c r="F89" s="156"/>
      <c r="G89" s="156"/>
      <c r="H89" s="78">
        <f>SUM(H83:H88)</f>
        <v>290.95471407407399</v>
      </c>
      <c r="AZ89"/>
      <c r="BA89"/>
      <c r="BB89"/>
      <c r="BC89"/>
      <c r="BD89"/>
    </row>
    <row r="90" spans="1:56" x14ac:dyDescent="0.2">
      <c r="A90" s="98" t="s">
        <v>343</v>
      </c>
      <c r="B90" s="180" t="s">
        <v>441</v>
      </c>
      <c r="C90" s="180"/>
      <c r="D90" s="180"/>
      <c r="E90" s="180"/>
      <c r="F90" s="180"/>
      <c r="G90" s="84">
        <f>G49</f>
        <v>0.37320000000000003</v>
      </c>
      <c r="H90" s="77">
        <f>H89*G90</f>
        <v>108.58429929244443</v>
      </c>
      <c r="AZ90"/>
      <c r="BA90"/>
      <c r="BB90"/>
      <c r="BC90"/>
      <c r="BD90"/>
    </row>
    <row r="91" spans="1:56" x14ac:dyDescent="0.2">
      <c r="A91" s="156" t="s">
        <v>442</v>
      </c>
      <c r="B91" s="156"/>
      <c r="C91" s="156"/>
      <c r="D91" s="156"/>
      <c r="E91" s="156"/>
      <c r="F91" s="156"/>
      <c r="G91" s="156"/>
      <c r="H91" s="118">
        <f>ROUND(SUM(H89:H90),2)</f>
        <v>399.54</v>
      </c>
      <c r="AZ91"/>
      <c r="BA91"/>
      <c r="BB91"/>
      <c r="BC91"/>
      <c r="BD91"/>
    </row>
    <row r="92" spans="1:56" x14ac:dyDescent="0.2">
      <c r="A92" s="178"/>
      <c r="B92" s="178"/>
      <c r="C92" s="178"/>
      <c r="D92" s="178"/>
      <c r="E92" s="178"/>
      <c r="F92" s="178"/>
      <c r="G92" s="178"/>
      <c r="H92" s="178"/>
      <c r="AZ92"/>
      <c r="BA92"/>
      <c r="BB92"/>
      <c r="BC92"/>
      <c r="BD92"/>
    </row>
    <row r="93" spans="1:56" x14ac:dyDescent="0.2">
      <c r="A93" s="175" t="s">
        <v>443</v>
      </c>
      <c r="B93" s="175"/>
      <c r="C93" s="175"/>
      <c r="D93" s="175"/>
      <c r="E93" s="175"/>
      <c r="F93" s="175"/>
      <c r="G93" s="175"/>
      <c r="H93" s="175"/>
      <c r="AZ93"/>
      <c r="BA93"/>
      <c r="BB93"/>
      <c r="BC93"/>
      <c r="BD93"/>
    </row>
    <row r="94" spans="1:56" x14ac:dyDescent="0.2">
      <c r="A94" s="156" t="s">
        <v>444</v>
      </c>
      <c r="B94" s="156"/>
      <c r="C94" s="156"/>
      <c r="D94" s="156"/>
      <c r="E94" s="156"/>
      <c r="F94" s="156"/>
      <c r="G94" s="156"/>
      <c r="H94" s="118" t="s">
        <v>368</v>
      </c>
      <c r="AZ94"/>
      <c r="BA94"/>
      <c r="BB94"/>
      <c r="BC94"/>
      <c r="BD94"/>
    </row>
    <row r="95" spans="1:56" x14ac:dyDescent="0.2">
      <c r="A95" s="95" t="s">
        <v>326</v>
      </c>
      <c r="B95" s="164" t="s">
        <v>445</v>
      </c>
      <c r="C95" s="164"/>
      <c r="D95" s="164"/>
      <c r="E95" s="164"/>
      <c r="F95" s="164"/>
      <c r="G95" s="164"/>
      <c r="H95" s="77">
        <f>H162</f>
        <v>123.60000000000001</v>
      </c>
      <c r="AZ95"/>
      <c r="BA95"/>
      <c r="BB95"/>
      <c r="BC95"/>
      <c r="BD95"/>
    </row>
    <row r="96" spans="1:56" x14ac:dyDescent="0.2">
      <c r="A96" s="95" t="s">
        <v>329</v>
      </c>
      <c r="B96" s="164" t="s">
        <v>446</v>
      </c>
      <c r="C96" s="164"/>
      <c r="D96" s="164"/>
      <c r="E96" s="164"/>
      <c r="F96" s="164"/>
      <c r="G96" s="164"/>
      <c r="H96" s="77">
        <v>0</v>
      </c>
      <c r="AZ96"/>
      <c r="BA96"/>
      <c r="BB96"/>
      <c r="BC96"/>
      <c r="BD96"/>
    </row>
    <row r="97" spans="1:56" x14ac:dyDescent="0.2">
      <c r="A97" s="95" t="s">
        <v>331</v>
      </c>
      <c r="B97" s="164" t="s">
        <v>447</v>
      </c>
      <c r="C97" s="164"/>
      <c r="D97" s="164"/>
      <c r="E97" s="164"/>
      <c r="F97" s="164"/>
      <c r="G97" s="164"/>
      <c r="H97" s="77">
        <v>0</v>
      </c>
      <c r="AZ97"/>
      <c r="BA97"/>
      <c r="BB97"/>
      <c r="BC97"/>
      <c r="BD97"/>
    </row>
    <row r="98" spans="1:56" x14ac:dyDescent="0.2">
      <c r="A98" s="95" t="s">
        <v>334</v>
      </c>
      <c r="B98" s="164" t="s">
        <v>375</v>
      </c>
      <c r="C98" s="164"/>
      <c r="D98" s="164"/>
      <c r="E98" s="164"/>
      <c r="F98" s="164"/>
      <c r="G98" s="164"/>
      <c r="H98" s="77">
        <v>0</v>
      </c>
      <c r="AZ98"/>
      <c r="BA98"/>
      <c r="BB98"/>
      <c r="BC98"/>
      <c r="BD98"/>
    </row>
    <row r="99" spans="1:56" x14ac:dyDescent="0.2">
      <c r="A99" s="156" t="s">
        <v>448</v>
      </c>
      <c r="B99" s="156"/>
      <c r="C99" s="156"/>
      <c r="D99" s="156"/>
      <c r="E99" s="156"/>
      <c r="F99" s="156"/>
      <c r="G99" s="156"/>
      <c r="H99" s="118">
        <f>SUM(H95:H98)</f>
        <v>123.60000000000001</v>
      </c>
      <c r="AZ99"/>
      <c r="BA99"/>
      <c r="BB99"/>
      <c r="BC99"/>
      <c r="BD99"/>
    </row>
    <row r="100" spans="1:56" x14ac:dyDescent="0.2">
      <c r="A100" s="178"/>
      <c r="B100" s="178"/>
      <c r="C100" s="178"/>
      <c r="D100" s="178"/>
      <c r="E100" s="178"/>
      <c r="F100" s="178"/>
      <c r="G100" s="178"/>
      <c r="H100" s="178"/>
      <c r="AZ100"/>
      <c r="BA100"/>
      <c r="BB100"/>
      <c r="BC100"/>
      <c r="BD100"/>
    </row>
    <row r="101" spans="1:56" x14ac:dyDescent="0.2">
      <c r="A101" s="175" t="s">
        <v>449</v>
      </c>
      <c r="B101" s="175"/>
      <c r="C101" s="175"/>
      <c r="D101" s="175"/>
      <c r="E101" s="175"/>
      <c r="F101" s="175"/>
      <c r="G101" s="175"/>
      <c r="H101" s="175"/>
      <c r="AZ101"/>
      <c r="BA101"/>
      <c r="BB101"/>
      <c r="BC101"/>
      <c r="BD101"/>
    </row>
    <row r="102" spans="1:56" x14ac:dyDescent="0.2">
      <c r="A102" s="156" t="s">
        <v>450</v>
      </c>
      <c r="B102" s="156"/>
      <c r="C102" s="156"/>
      <c r="D102" s="156"/>
      <c r="E102" s="156"/>
      <c r="F102" s="73" t="s">
        <v>451</v>
      </c>
      <c r="G102" s="79" t="s">
        <v>387</v>
      </c>
      <c r="H102" s="118" t="s">
        <v>368</v>
      </c>
      <c r="AZ102"/>
      <c r="BA102"/>
      <c r="BB102"/>
      <c r="BC102"/>
      <c r="BD102"/>
    </row>
    <row r="103" spans="1:56" x14ac:dyDescent="0.2">
      <c r="A103" s="98" t="s">
        <v>326</v>
      </c>
      <c r="B103" s="158" t="s">
        <v>452</v>
      </c>
      <c r="C103" s="158"/>
      <c r="D103" s="158"/>
      <c r="E103" s="158"/>
      <c r="F103" s="66">
        <f>SUM(H31+H61+H78+H91+H99)</f>
        <v>4728.12</v>
      </c>
      <c r="G103" s="84">
        <v>0.03</v>
      </c>
      <c r="H103" s="47">
        <f>ROUND(F103*G103,2)</f>
        <v>141.84</v>
      </c>
      <c r="AZ103"/>
      <c r="BA103"/>
      <c r="BB103"/>
      <c r="BC103"/>
      <c r="BD103"/>
    </row>
    <row r="104" spans="1:56" x14ac:dyDescent="0.2">
      <c r="A104" s="98" t="s">
        <v>329</v>
      </c>
      <c r="B104" s="158" t="s">
        <v>453</v>
      </c>
      <c r="C104" s="158"/>
      <c r="D104" s="158"/>
      <c r="E104" s="158"/>
      <c r="F104" s="66">
        <f>SUM(F103,H103)</f>
        <v>4869.96</v>
      </c>
      <c r="G104" s="84">
        <v>6.7900000000000002E-2</v>
      </c>
      <c r="H104" s="47">
        <f>ROUND(F104*G104,2)</f>
        <v>330.67</v>
      </c>
      <c r="AZ104"/>
      <c r="BA104"/>
      <c r="BB104"/>
      <c r="BC104"/>
      <c r="BD104"/>
    </row>
    <row r="105" spans="1:56" x14ac:dyDescent="0.2">
      <c r="A105" s="98" t="s">
        <v>331</v>
      </c>
      <c r="B105" s="157" t="s">
        <v>454</v>
      </c>
      <c r="C105" s="157"/>
      <c r="D105" s="157"/>
      <c r="E105" s="157"/>
      <c r="F105" s="157"/>
      <c r="G105" s="157"/>
      <c r="H105" s="157"/>
      <c r="AZ105"/>
      <c r="BA105"/>
      <c r="BB105"/>
      <c r="BC105"/>
      <c r="BD105"/>
    </row>
    <row r="106" spans="1:56" x14ac:dyDescent="0.2">
      <c r="A106" s="98"/>
      <c r="B106" s="158" t="s">
        <v>455</v>
      </c>
      <c r="C106" s="158"/>
      <c r="D106" s="158"/>
      <c r="E106" s="158"/>
      <c r="F106" s="66">
        <f>SUM(F104,H104)</f>
        <v>5200.63</v>
      </c>
      <c r="G106" s="84">
        <v>9.2499999999999999E-2</v>
      </c>
      <c r="H106" s="47">
        <f>ROUND(F106*G106,2)</f>
        <v>481.06</v>
      </c>
      <c r="AZ106"/>
      <c r="BA106"/>
      <c r="BB106"/>
      <c r="BC106"/>
      <c r="BD106"/>
    </row>
    <row r="107" spans="1:56" x14ac:dyDescent="0.2">
      <c r="A107" s="98"/>
      <c r="B107" s="158" t="s">
        <v>609</v>
      </c>
      <c r="C107" s="158"/>
      <c r="D107" s="158"/>
      <c r="E107" s="158"/>
      <c r="F107" s="66">
        <f>SUM(F106,H106)</f>
        <v>5681.6900000000005</v>
      </c>
      <c r="G107" s="84">
        <v>0.04</v>
      </c>
      <c r="H107" s="47">
        <f>ROUND(F107*G107,2)</f>
        <v>227.27</v>
      </c>
      <c r="AZ107"/>
      <c r="BA107"/>
      <c r="BB107"/>
      <c r="BC107"/>
      <c r="BD107"/>
    </row>
    <row r="108" spans="1:56" x14ac:dyDescent="0.2">
      <c r="A108" s="156" t="s">
        <v>457</v>
      </c>
      <c r="B108" s="156"/>
      <c r="C108" s="156"/>
      <c r="D108" s="156"/>
      <c r="E108" s="156"/>
      <c r="F108" s="156"/>
      <c r="G108" s="156"/>
      <c r="H108" s="118">
        <f>SUM(H103,H104,H106,H107)</f>
        <v>1180.8399999999999</v>
      </c>
      <c r="AZ108"/>
      <c r="BA108"/>
      <c r="BB108"/>
      <c r="BC108"/>
      <c r="BD108"/>
    </row>
    <row r="109" spans="1:56" x14ac:dyDescent="0.2">
      <c r="A109" s="178"/>
      <c r="B109" s="178"/>
      <c r="C109" s="178"/>
      <c r="D109" s="178"/>
      <c r="E109" s="178"/>
      <c r="F109" s="178"/>
      <c r="G109" s="178"/>
      <c r="H109" s="178"/>
      <c r="AZ109"/>
      <c r="BA109"/>
      <c r="BB109"/>
      <c r="BC109"/>
      <c r="BD109"/>
    </row>
    <row r="110" spans="1:56" x14ac:dyDescent="0.2">
      <c r="A110" s="175" t="s">
        <v>458</v>
      </c>
      <c r="B110" s="175"/>
      <c r="C110" s="175"/>
      <c r="D110" s="175"/>
      <c r="E110" s="175"/>
      <c r="F110" s="175"/>
      <c r="G110" s="175"/>
      <c r="H110" s="85" t="s">
        <v>459</v>
      </c>
      <c r="AZ110"/>
      <c r="BA110"/>
      <c r="BB110"/>
      <c r="BC110"/>
      <c r="BD110"/>
    </row>
    <row r="111" spans="1:56" x14ac:dyDescent="0.2">
      <c r="A111" s="98" t="s">
        <v>326</v>
      </c>
      <c r="B111" s="158" t="s">
        <v>460</v>
      </c>
      <c r="C111" s="158"/>
      <c r="D111" s="158"/>
      <c r="E111" s="158"/>
      <c r="F111" s="158"/>
      <c r="G111" s="158"/>
      <c r="H111" s="71">
        <f>ROUND(H31,2)</f>
        <v>2630.4</v>
      </c>
      <c r="AZ111"/>
      <c r="BA111"/>
      <c r="BB111"/>
      <c r="BC111"/>
      <c r="BD111"/>
    </row>
    <row r="112" spans="1:56" x14ac:dyDescent="0.2">
      <c r="A112" s="98" t="s">
        <v>329</v>
      </c>
      <c r="B112" s="158" t="s">
        <v>461</v>
      </c>
      <c r="C112" s="158"/>
      <c r="D112" s="158"/>
      <c r="E112" s="158"/>
      <c r="F112" s="158"/>
      <c r="G112" s="158"/>
      <c r="H112" s="71">
        <f>ROUND(H61,2)</f>
        <v>1383.01</v>
      </c>
      <c r="AZ112"/>
      <c r="BA112"/>
      <c r="BB112"/>
      <c r="BC112"/>
      <c r="BD112"/>
    </row>
    <row r="113" spans="1:56" x14ac:dyDescent="0.2">
      <c r="A113" s="98" t="s">
        <v>331</v>
      </c>
      <c r="B113" s="158" t="s">
        <v>462</v>
      </c>
      <c r="C113" s="158"/>
      <c r="D113" s="158"/>
      <c r="E113" s="158"/>
      <c r="F113" s="158"/>
      <c r="G113" s="158"/>
      <c r="H113" s="71">
        <f>ROUND(H78,2)</f>
        <v>191.57</v>
      </c>
      <c r="AZ113"/>
      <c r="BA113"/>
      <c r="BB113"/>
      <c r="BC113"/>
      <c r="BD113"/>
    </row>
    <row r="114" spans="1:56" x14ac:dyDescent="0.2">
      <c r="A114" s="98" t="s">
        <v>334</v>
      </c>
      <c r="B114" s="158" t="s">
        <v>463</v>
      </c>
      <c r="C114" s="158"/>
      <c r="D114" s="158"/>
      <c r="E114" s="158"/>
      <c r="F114" s="158"/>
      <c r="G114" s="158"/>
      <c r="H114" s="71">
        <f>ROUND(H91,2)</f>
        <v>399.54</v>
      </c>
      <c r="AZ114"/>
      <c r="BA114"/>
      <c r="BB114"/>
      <c r="BC114"/>
      <c r="BD114"/>
    </row>
    <row r="115" spans="1:56" x14ac:dyDescent="0.2">
      <c r="A115" s="98" t="s">
        <v>337</v>
      </c>
      <c r="B115" s="158" t="s">
        <v>464</v>
      </c>
      <c r="C115" s="158"/>
      <c r="D115" s="158"/>
      <c r="E115" s="158"/>
      <c r="F115" s="158"/>
      <c r="G115" s="158"/>
      <c r="H115" s="71">
        <f>ROUND(H99,2)</f>
        <v>123.6</v>
      </c>
      <c r="AZ115"/>
      <c r="BA115"/>
      <c r="BB115"/>
      <c r="BC115"/>
      <c r="BD115"/>
    </row>
    <row r="116" spans="1:56" x14ac:dyDescent="0.2">
      <c r="A116" s="98" t="s">
        <v>340</v>
      </c>
      <c r="B116" s="158" t="s">
        <v>465</v>
      </c>
      <c r="C116" s="158"/>
      <c r="D116" s="158"/>
      <c r="E116" s="158"/>
      <c r="F116" s="158"/>
      <c r="G116" s="158"/>
      <c r="H116" s="71">
        <f>ROUND(H108,2)</f>
        <v>1180.8399999999999</v>
      </c>
      <c r="AZ116"/>
      <c r="BA116"/>
      <c r="BB116"/>
      <c r="BC116"/>
      <c r="BD116"/>
    </row>
    <row r="117" spans="1:56" x14ac:dyDescent="0.2">
      <c r="A117" s="156" t="s">
        <v>466</v>
      </c>
      <c r="B117" s="156"/>
      <c r="C117" s="156"/>
      <c r="D117" s="156"/>
      <c r="E117" s="156"/>
      <c r="F117" s="156"/>
      <c r="G117" s="156"/>
      <c r="H117" s="86">
        <f>SUM(H111:H116)</f>
        <v>5908.96</v>
      </c>
      <c r="AZ117"/>
      <c r="BA117"/>
      <c r="BB117"/>
      <c r="BC117"/>
      <c r="BD117"/>
    </row>
    <row r="118" spans="1:56" x14ac:dyDescent="0.2">
      <c r="A118" s="171"/>
      <c r="B118" s="171"/>
      <c r="C118" s="171"/>
      <c r="D118" s="171"/>
      <c r="E118" s="171"/>
      <c r="F118" s="171"/>
      <c r="G118" s="171"/>
      <c r="H118" s="171"/>
      <c r="AZ118"/>
      <c r="BA118"/>
      <c r="BB118"/>
      <c r="BC118"/>
      <c r="BD118"/>
    </row>
    <row r="119" spans="1:56" x14ac:dyDescent="0.2">
      <c r="A119" s="175" t="s">
        <v>468</v>
      </c>
      <c r="B119" s="175"/>
      <c r="C119" s="175"/>
      <c r="D119" s="175"/>
      <c r="E119" s="175"/>
      <c r="F119" s="175"/>
      <c r="G119" s="175"/>
      <c r="H119" s="175"/>
      <c r="AZ119"/>
      <c r="BA119"/>
      <c r="BB119"/>
      <c r="BC119"/>
      <c r="BD119"/>
    </row>
    <row r="120" spans="1:56" ht="14.65" customHeight="1" x14ac:dyDescent="0.2">
      <c r="A120" s="181" t="s">
        <v>470</v>
      </c>
      <c r="B120" s="181"/>
      <c r="C120" s="181"/>
      <c r="D120" s="181"/>
      <c r="E120" s="181"/>
      <c r="F120" s="181"/>
      <c r="G120" s="181"/>
      <c r="H120" s="94">
        <f>H117</f>
        <v>5908.96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</row>
    <row r="121" spans="1:56" ht="14.65" customHeight="1" x14ac:dyDescent="0.2">
      <c r="A121" s="181" t="s">
        <v>480</v>
      </c>
      <c r="B121" s="181"/>
      <c r="C121" s="181"/>
      <c r="D121" s="181"/>
      <c r="E121" s="181"/>
      <c r="F121" s="181"/>
      <c r="G121" s="181"/>
      <c r="H121" s="90" t="str">
        <f>G21</f>
        <v>1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483</v>
      </c>
      <c r="B122" s="181"/>
      <c r="C122" s="181"/>
      <c r="D122" s="181"/>
      <c r="E122" s="181"/>
      <c r="F122" s="181"/>
      <c r="G122" s="181"/>
      <c r="H122" s="91">
        <f>H120*H121</f>
        <v>5908.96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20</v>
      </c>
      <c r="B123" s="181"/>
      <c r="C123" s="181"/>
      <c r="D123" s="181"/>
      <c r="E123" s="181"/>
      <c r="F123" s="181"/>
      <c r="G123" s="181"/>
      <c r="H123" s="95">
        <f>G20</f>
        <v>2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487</v>
      </c>
      <c r="B124" s="181"/>
      <c r="C124" s="181"/>
      <c r="D124" s="181"/>
      <c r="E124" s="181"/>
      <c r="F124" s="181"/>
      <c r="G124" s="181"/>
      <c r="H124" s="91">
        <f>H122*H123</f>
        <v>11817.92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488</v>
      </c>
      <c r="B125" s="181"/>
      <c r="C125" s="181"/>
      <c r="D125" s="181"/>
      <c r="E125" s="181"/>
      <c r="F125" s="181"/>
      <c r="G125" s="181"/>
      <c r="H125" s="89">
        <f>H124*12</f>
        <v>141815.04000000001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489</v>
      </c>
      <c r="B126" s="181"/>
      <c r="C126" s="181"/>
      <c r="D126" s="181"/>
      <c r="E126" s="181"/>
      <c r="F126" s="181"/>
      <c r="G126" s="181"/>
      <c r="H126" s="92">
        <f>G18</f>
        <v>30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4" t="s">
        <v>490</v>
      </c>
      <c r="B127" s="184"/>
      <c r="C127" s="184"/>
      <c r="D127" s="184"/>
      <c r="E127" s="184"/>
      <c r="F127" s="184"/>
      <c r="G127" s="184"/>
      <c r="H127" s="93">
        <f>H124*H126</f>
        <v>354537.6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x14ac:dyDescent="0.2">
      <c r="A128" s="171"/>
      <c r="B128" s="171"/>
      <c r="C128" s="171"/>
      <c r="D128" s="171"/>
      <c r="E128" s="171"/>
      <c r="F128" s="171"/>
      <c r="G128" s="171"/>
      <c r="H128" s="171"/>
      <c r="AZ128"/>
      <c r="BA128"/>
      <c r="BB128"/>
      <c r="BC128"/>
      <c r="BD128"/>
    </row>
    <row r="129" spans="1:56" x14ac:dyDescent="0.2">
      <c r="A129" s="185"/>
      <c r="B129" s="185"/>
      <c r="C129" s="185"/>
      <c r="D129" s="185"/>
      <c r="E129" s="185"/>
      <c r="F129" s="185"/>
      <c r="G129" s="185"/>
      <c r="H129" s="185"/>
      <c r="AZ129"/>
      <c r="BA129"/>
      <c r="BB129"/>
      <c r="BC129"/>
      <c r="BD129"/>
    </row>
    <row r="130" spans="1:56" x14ac:dyDescent="0.2">
      <c r="A130" s="175" t="s">
        <v>491</v>
      </c>
      <c r="B130" s="175"/>
      <c r="C130" s="175"/>
      <c r="D130" s="175"/>
      <c r="E130" s="175"/>
      <c r="F130" s="175"/>
      <c r="G130" s="175"/>
      <c r="H130" s="175"/>
    </row>
    <row r="131" spans="1:56" x14ac:dyDescent="0.2">
      <c r="A131" s="156" t="s">
        <v>492</v>
      </c>
      <c r="B131" s="156"/>
      <c r="C131" s="156"/>
      <c r="D131" s="156"/>
      <c r="E131" s="156"/>
      <c r="F131" s="156"/>
      <c r="G131" s="156"/>
      <c r="H131" s="156"/>
    </row>
    <row r="132" spans="1:56" x14ac:dyDescent="0.2">
      <c r="A132" s="174" t="s">
        <v>493</v>
      </c>
      <c r="B132" s="174"/>
      <c r="C132" s="174"/>
      <c r="D132" s="174" t="s">
        <v>494</v>
      </c>
      <c r="E132" s="174"/>
      <c r="F132" s="174" t="s">
        <v>495</v>
      </c>
      <c r="G132" s="174"/>
      <c r="H132" s="74" t="s">
        <v>496</v>
      </c>
    </row>
    <row r="133" spans="1:56" x14ac:dyDescent="0.2">
      <c r="A133" s="186">
        <v>3.05</v>
      </c>
      <c r="B133" s="186"/>
      <c r="C133" s="186"/>
      <c r="D133" s="187">
        <v>2</v>
      </c>
      <c r="E133" s="187"/>
      <c r="F133" s="188">
        <v>22</v>
      </c>
      <c r="G133" s="188"/>
      <c r="H133" s="94">
        <f>ROUND(A133*D133*F133,2)</f>
        <v>134.19999999999999</v>
      </c>
    </row>
    <row r="134" spans="1:56" x14ac:dyDescent="0.2">
      <c r="A134" s="187"/>
      <c r="B134" s="187"/>
      <c r="C134" s="187"/>
      <c r="D134" s="187"/>
      <c r="E134" s="187"/>
      <c r="F134" s="187"/>
      <c r="G134" s="187"/>
      <c r="H134" s="187"/>
    </row>
    <row r="135" spans="1:56" x14ac:dyDescent="0.2">
      <c r="A135" s="156" t="s">
        <v>497</v>
      </c>
      <c r="B135" s="156"/>
      <c r="C135" s="156"/>
      <c r="D135" s="156"/>
      <c r="E135" s="156"/>
      <c r="F135" s="156"/>
      <c r="G135" s="156"/>
      <c r="H135" s="156"/>
    </row>
    <row r="136" spans="1:56" x14ac:dyDescent="0.2">
      <c r="A136" s="174" t="s">
        <v>498</v>
      </c>
      <c r="B136" s="174"/>
      <c r="C136" s="174"/>
      <c r="D136" s="174" t="s">
        <v>499</v>
      </c>
      <c r="E136" s="174"/>
      <c r="F136" s="174" t="s">
        <v>500</v>
      </c>
      <c r="G136" s="174"/>
      <c r="H136" s="74" t="s">
        <v>501</v>
      </c>
    </row>
    <row r="137" spans="1:56" x14ac:dyDescent="0.2">
      <c r="A137" s="186">
        <f>H25</f>
        <v>2630.4</v>
      </c>
      <c r="B137" s="186"/>
      <c r="C137" s="186"/>
      <c r="D137" s="189">
        <v>1</v>
      </c>
      <c r="E137" s="189"/>
      <c r="F137" s="189">
        <v>0.06</v>
      </c>
      <c r="G137" s="189"/>
      <c r="H137" s="94">
        <f>ROUND(A137*D137*F137,2)</f>
        <v>157.82</v>
      </c>
    </row>
    <row r="138" spans="1:56" x14ac:dyDescent="0.2">
      <c r="A138" s="187"/>
      <c r="B138" s="187"/>
      <c r="C138" s="187"/>
      <c r="D138" s="187"/>
      <c r="E138" s="187"/>
      <c r="F138" s="187"/>
      <c r="G138" s="187"/>
      <c r="H138" s="187"/>
    </row>
    <row r="139" spans="1:56" x14ac:dyDescent="0.2">
      <c r="A139" s="156" t="s">
        <v>537</v>
      </c>
      <c r="B139" s="156"/>
      <c r="C139" s="156"/>
      <c r="D139" s="156"/>
      <c r="E139" s="156"/>
      <c r="F139" s="156"/>
      <c r="G139" s="156"/>
      <c r="H139" s="118" t="str">
        <f>IF(H133-H137&lt;0,"0,00",H133-H137)</f>
        <v>0,00</v>
      </c>
    </row>
    <row r="140" spans="1:56" x14ac:dyDescent="0.2">
      <c r="A140" s="171"/>
      <c r="B140" s="171"/>
      <c r="C140" s="171"/>
      <c r="D140" s="171"/>
      <c r="E140" s="171"/>
      <c r="F140" s="171"/>
      <c r="G140" s="171"/>
      <c r="H140" s="171"/>
    </row>
    <row r="141" spans="1:56" x14ac:dyDescent="0.2">
      <c r="A141" s="175" t="s">
        <v>503</v>
      </c>
      <c r="B141" s="175"/>
      <c r="C141" s="175"/>
      <c r="D141" s="175"/>
      <c r="E141" s="175"/>
      <c r="F141" s="175"/>
      <c r="G141" s="175"/>
      <c r="H141" s="175"/>
    </row>
    <row r="142" spans="1:56" x14ac:dyDescent="0.2">
      <c r="A142" s="156" t="s">
        <v>504</v>
      </c>
      <c r="B142" s="156"/>
      <c r="C142" s="156"/>
      <c r="D142" s="156"/>
      <c r="E142" s="156"/>
      <c r="F142" s="156"/>
      <c r="G142" s="156"/>
      <c r="H142" s="156"/>
    </row>
    <row r="143" spans="1:56" x14ac:dyDescent="0.2">
      <c r="A143" s="174" t="s">
        <v>493</v>
      </c>
      <c r="B143" s="174"/>
      <c r="C143" s="174"/>
      <c r="D143" s="174" t="s">
        <v>495</v>
      </c>
      <c r="E143" s="174"/>
      <c r="F143" s="174"/>
      <c r="G143" s="174" t="s">
        <v>496</v>
      </c>
      <c r="H143" s="174"/>
    </row>
    <row r="144" spans="1:56" x14ac:dyDescent="0.2">
      <c r="A144" s="186">
        <v>0</v>
      </c>
      <c r="B144" s="186"/>
      <c r="C144" s="186"/>
      <c r="D144" s="188">
        <v>22</v>
      </c>
      <c r="E144" s="188"/>
      <c r="F144" s="188"/>
      <c r="G144" s="186">
        <f>ROUND(A144*D144,2)</f>
        <v>0</v>
      </c>
      <c r="H144" s="186"/>
    </row>
    <row r="145" spans="1:8" x14ac:dyDescent="0.2">
      <c r="A145" s="187"/>
      <c r="B145" s="187"/>
      <c r="C145" s="187"/>
      <c r="D145" s="187"/>
      <c r="E145" s="187"/>
      <c r="F145" s="187"/>
      <c r="G145" s="187"/>
      <c r="H145" s="187"/>
    </row>
    <row r="146" spans="1:8" x14ac:dyDescent="0.2">
      <c r="A146" s="156" t="s">
        <v>505</v>
      </c>
      <c r="B146" s="156"/>
      <c r="C146" s="156"/>
      <c r="D146" s="156"/>
      <c r="E146" s="156"/>
      <c r="F146" s="156"/>
      <c r="G146" s="156"/>
      <c r="H146" s="156"/>
    </row>
    <row r="147" spans="1:8" x14ac:dyDescent="0.2">
      <c r="A147" s="174" t="s">
        <v>498</v>
      </c>
      <c r="B147" s="174"/>
      <c r="C147" s="174"/>
      <c r="D147" s="174" t="s">
        <v>500</v>
      </c>
      <c r="E147" s="174"/>
      <c r="F147" s="174"/>
      <c r="G147" s="174" t="s">
        <v>501</v>
      </c>
      <c r="H147" s="174"/>
    </row>
    <row r="148" spans="1:8" x14ac:dyDescent="0.2">
      <c r="A148" s="186">
        <f>G144</f>
        <v>0</v>
      </c>
      <c r="B148" s="186"/>
      <c r="C148" s="186"/>
      <c r="D148" s="189">
        <v>0</v>
      </c>
      <c r="E148" s="189"/>
      <c r="F148" s="189"/>
      <c r="G148" s="186">
        <f>ROUND(A148*D148,2)</f>
        <v>0</v>
      </c>
      <c r="H148" s="186"/>
    </row>
    <row r="149" spans="1:8" x14ac:dyDescent="0.2">
      <c r="A149" s="187"/>
      <c r="B149" s="187"/>
      <c r="C149" s="187"/>
      <c r="D149" s="187"/>
      <c r="E149" s="187"/>
      <c r="F149" s="187"/>
      <c r="G149" s="187"/>
      <c r="H149" s="187"/>
    </row>
    <row r="150" spans="1:8" x14ac:dyDescent="0.2">
      <c r="A150" s="156" t="s">
        <v>538</v>
      </c>
      <c r="B150" s="156"/>
      <c r="C150" s="156"/>
      <c r="D150" s="156"/>
      <c r="E150" s="156"/>
      <c r="F150" s="156"/>
      <c r="G150" s="156"/>
      <c r="H150" s="118">
        <f>ROUND(G144-G148,2)</f>
        <v>0</v>
      </c>
    </row>
    <row r="151" spans="1:8" x14ac:dyDescent="0.2">
      <c r="A151" s="171"/>
      <c r="B151" s="171"/>
      <c r="C151" s="171"/>
      <c r="D151" s="171"/>
      <c r="E151" s="171"/>
      <c r="F151" s="171"/>
      <c r="G151" s="171"/>
      <c r="H151" s="171"/>
    </row>
    <row r="152" spans="1:8" x14ac:dyDescent="0.2">
      <c r="A152" s="175" t="s">
        <v>507</v>
      </c>
      <c r="B152" s="175"/>
      <c r="C152" s="175"/>
      <c r="D152" s="175"/>
      <c r="E152" s="175"/>
      <c r="F152" s="175"/>
      <c r="G152" s="175"/>
      <c r="H152" s="175"/>
    </row>
    <row r="153" spans="1:8" ht="25.5" x14ac:dyDescent="0.2">
      <c r="A153" s="79" t="s">
        <v>18</v>
      </c>
      <c r="B153" s="156" t="s">
        <v>80</v>
      </c>
      <c r="C153" s="156"/>
      <c r="D153" s="156"/>
      <c r="E153" s="79" t="s">
        <v>508</v>
      </c>
      <c r="F153" s="79" t="s">
        <v>493</v>
      </c>
      <c r="G153" s="97" t="s">
        <v>509</v>
      </c>
      <c r="H153" s="79" t="s">
        <v>510</v>
      </c>
    </row>
    <row r="154" spans="1:8" ht="20.85" customHeight="1" x14ac:dyDescent="0.2">
      <c r="A154" s="98">
        <v>1</v>
      </c>
      <c r="B154" s="190" t="s">
        <v>588</v>
      </c>
      <c r="C154" s="190"/>
      <c r="D154" s="190"/>
      <c r="E154" s="98">
        <v>1</v>
      </c>
      <c r="F154" s="71">
        <f>VLOOKUP(A154,Insumos!$A$2:$D$236,4, )</f>
        <v>138.06</v>
      </c>
      <c r="G154" s="98">
        <v>12</v>
      </c>
      <c r="H154" s="71">
        <f t="shared" ref="H154:H161" si="1">ROUND(E154*F154/G154,2)</f>
        <v>11.51</v>
      </c>
    </row>
    <row r="155" spans="1:8" ht="12.75" customHeight="1" x14ac:dyDescent="0.2">
      <c r="A155" s="98">
        <v>25</v>
      </c>
      <c r="B155" s="190" t="s">
        <v>598</v>
      </c>
      <c r="C155" s="190"/>
      <c r="D155" s="190"/>
      <c r="E155" s="98">
        <v>4</v>
      </c>
      <c r="F155" s="71">
        <f>VLOOKUP(A155,Insumos!$A$2:$D$236,4, )</f>
        <v>79.13</v>
      </c>
      <c r="G155" s="98">
        <v>12</v>
      </c>
      <c r="H155" s="71">
        <f t="shared" si="1"/>
        <v>26.38</v>
      </c>
    </row>
    <row r="156" spans="1:8" ht="20.85" customHeight="1" x14ac:dyDescent="0.2">
      <c r="A156" s="98">
        <v>29</v>
      </c>
      <c r="B156" s="190" t="s">
        <v>113</v>
      </c>
      <c r="C156" s="190"/>
      <c r="D156" s="190"/>
      <c r="E156" s="98">
        <v>2</v>
      </c>
      <c r="F156" s="71">
        <f>VLOOKUP(A156,Insumos!$A$2:$D$236,4, )</f>
        <v>37.46</v>
      </c>
      <c r="G156" s="98">
        <v>12</v>
      </c>
      <c r="H156" s="71">
        <f t="shared" si="1"/>
        <v>6.24</v>
      </c>
    </row>
    <row r="157" spans="1:8" ht="20.85" customHeight="1" x14ac:dyDescent="0.2">
      <c r="A157" s="98">
        <v>30</v>
      </c>
      <c r="B157" s="190" t="s">
        <v>599</v>
      </c>
      <c r="C157" s="190"/>
      <c r="D157" s="190"/>
      <c r="E157" s="98">
        <v>2</v>
      </c>
      <c r="F157" s="71">
        <f>VLOOKUP(A157,Insumos!$A$2:$D$236,4, )</f>
        <v>74.2</v>
      </c>
      <c r="G157" s="98">
        <v>12</v>
      </c>
      <c r="H157" s="71">
        <f t="shared" si="1"/>
        <v>12.37</v>
      </c>
    </row>
    <row r="158" spans="1:8" ht="12.75" customHeight="1" x14ac:dyDescent="0.2">
      <c r="A158" s="98">
        <v>43</v>
      </c>
      <c r="B158" s="190" t="s">
        <v>127</v>
      </c>
      <c r="C158" s="190"/>
      <c r="D158" s="190"/>
      <c r="E158" s="98">
        <v>2</v>
      </c>
      <c r="F158" s="71">
        <f>VLOOKUP(A158,Insumos!$A$2:$D$236,4, )</f>
        <v>21.54</v>
      </c>
      <c r="G158" s="98">
        <v>12</v>
      </c>
      <c r="H158" s="71">
        <f t="shared" si="1"/>
        <v>3.59</v>
      </c>
    </row>
    <row r="159" spans="1:8" ht="12.75" customHeight="1" x14ac:dyDescent="0.2">
      <c r="A159" s="98">
        <v>145</v>
      </c>
      <c r="B159" s="190" t="s">
        <v>600</v>
      </c>
      <c r="C159" s="190"/>
      <c r="D159" s="190"/>
      <c r="E159" s="98">
        <v>2</v>
      </c>
      <c r="F159" s="71">
        <f>VLOOKUP(A159,Insumos!$A$2:$D$236,4, )</f>
        <v>303.33</v>
      </c>
      <c r="G159" s="98">
        <v>12</v>
      </c>
      <c r="H159" s="71">
        <f t="shared" si="1"/>
        <v>50.56</v>
      </c>
    </row>
    <row r="160" spans="1:8" ht="12.75" customHeight="1" x14ac:dyDescent="0.2">
      <c r="A160" s="98">
        <v>191</v>
      </c>
      <c r="B160" s="190" t="s">
        <v>275</v>
      </c>
      <c r="C160" s="190"/>
      <c r="D160" s="190"/>
      <c r="E160" s="98">
        <v>2</v>
      </c>
      <c r="F160" s="71">
        <f>VLOOKUP(A160,Insumos!$A$2:$D$236,4, )</f>
        <v>76.95</v>
      </c>
      <c r="G160" s="98">
        <v>12</v>
      </c>
      <c r="H160" s="71">
        <f t="shared" si="1"/>
        <v>12.83</v>
      </c>
    </row>
    <row r="161" spans="1:9" ht="12.75" customHeight="1" x14ac:dyDescent="0.2">
      <c r="A161" s="98">
        <v>47</v>
      </c>
      <c r="B161" s="190" t="s">
        <v>131</v>
      </c>
      <c r="C161" s="190"/>
      <c r="D161" s="190"/>
      <c r="E161" s="98">
        <v>1</v>
      </c>
      <c r="F161" s="71">
        <f>VLOOKUP(A161,Insumos!$A$2:$D$236,4, )</f>
        <v>3.6</v>
      </c>
      <c r="G161" s="98">
        <v>30</v>
      </c>
      <c r="H161" s="71">
        <f t="shared" si="1"/>
        <v>0.12</v>
      </c>
    </row>
    <row r="162" spans="1:9" x14ac:dyDescent="0.2">
      <c r="A162" s="193" t="s">
        <v>516</v>
      </c>
      <c r="B162" s="193"/>
      <c r="C162" s="193"/>
      <c r="D162" s="193"/>
      <c r="E162" s="193"/>
      <c r="F162" s="193"/>
      <c r="G162" s="193"/>
      <c r="H162" s="118">
        <f>SUM(H154:H161)</f>
        <v>123.60000000000001</v>
      </c>
    </row>
    <row r="163" spans="1:9" x14ac:dyDescent="0.2">
      <c r="I163" s="1"/>
    </row>
    <row r="164" spans="1:9" x14ac:dyDescent="0.2">
      <c r="I164" s="1"/>
    </row>
    <row r="165" spans="1:9" x14ac:dyDescent="0.2">
      <c r="A165" s="171"/>
      <c r="B165" s="171"/>
      <c r="C165" s="171"/>
      <c r="D165" s="171"/>
      <c r="E165" s="171"/>
      <c r="F165" s="171"/>
      <c r="G165" s="171"/>
      <c r="H165" s="171"/>
      <c r="I165" s="1"/>
    </row>
    <row r="166" spans="1:9" x14ac:dyDescent="0.2">
      <c r="I166" s="1"/>
    </row>
    <row r="167" spans="1:9" x14ac:dyDescent="0.2">
      <c r="I167" s="1"/>
    </row>
    <row r="168" spans="1:9" x14ac:dyDescent="0.2">
      <c r="I168" s="1"/>
    </row>
    <row r="169" spans="1:9" x14ac:dyDescent="0.2">
      <c r="I169" s="1"/>
    </row>
  </sheetData>
  <mergeCells count="193">
    <mergeCell ref="B159:D159"/>
    <mergeCell ref="B160:D160"/>
    <mergeCell ref="B161:D161"/>
    <mergeCell ref="A162:G162"/>
    <mergeCell ref="A165:H165"/>
    <mergeCell ref="A150:G150"/>
    <mergeCell ref="A151:H151"/>
    <mergeCell ref="A152:H152"/>
    <mergeCell ref="B153:D153"/>
    <mergeCell ref="B154:D154"/>
    <mergeCell ref="B155:D155"/>
    <mergeCell ref="B156:D156"/>
    <mergeCell ref="B157:D157"/>
    <mergeCell ref="B158:D158"/>
    <mergeCell ref="A145:H145"/>
    <mergeCell ref="A146:H146"/>
    <mergeCell ref="A147:C147"/>
    <mergeCell ref="D147:F147"/>
    <mergeCell ref="G147:H147"/>
    <mergeCell ref="A148:C148"/>
    <mergeCell ref="D148:F148"/>
    <mergeCell ref="G148:H148"/>
    <mergeCell ref="A149:H149"/>
    <mergeCell ref="A138:H138"/>
    <mergeCell ref="A139:G139"/>
    <mergeCell ref="A140:H140"/>
    <mergeCell ref="A141:H141"/>
    <mergeCell ref="A142:H142"/>
    <mergeCell ref="A143:C143"/>
    <mergeCell ref="D143:F143"/>
    <mergeCell ref="G143:H143"/>
    <mergeCell ref="A144:C144"/>
    <mergeCell ref="D144:F144"/>
    <mergeCell ref="G144:H144"/>
    <mergeCell ref="A133:C133"/>
    <mergeCell ref="D133:E133"/>
    <mergeCell ref="F133:G133"/>
    <mergeCell ref="A134:H134"/>
    <mergeCell ref="A135:H135"/>
    <mergeCell ref="A136:C136"/>
    <mergeCell ref="D136:E136"/>
    <mergeCell ref="F136:G136"/>
    <mergeCell ref="A137:C137"/>
    <mergeCell ref="D137:E137"/>
    <mergeCell ref="F137:G137"/>
    <mergeCell ref="A124:G124"/>
    <mergeCell ref="A125:G125"/>
    <mergeCell ref="A126:G126"/>
    <mergeCell ref="A127:G127"/>
    <mergeCell ref="A128:H128"/>
    <mergeCell ref="A129:H129"/>
    <mergeCell ref="A130:H130"/>
    <mergeCell ref="A131:H131"/>
    <mergeCell ref="A132:C132"/>
    <mergeCell ref="D132:E132"/>
    <mergeCell ref="F132:G132"/>
    <mergeCell ref="B115:G115"/>
    <mergeCell ref="B116:G116"/>
    <mergeCell ref="A117:G117"/>
    <mergeCell ref="A118:H118"/>
    <mergeCell ref="A119:H119"/>
    <mergeCell ref="A120:G120"/>
    <mergeCell ref="A121:G121"/>
    <mergeCell ref="A122:G122"/>
    <mergeCell ref="A123:G123"/>
    <mergeCell ref="B106:E106"/>
    <mergeCell ref="B107:E107"/>
    <mergeCell ref="A108:G108"/>
    <mergeCell ref="A109:H109"/>
    <mergeCell ref="A110:G110"/>
    <mergeCell ref="B111:G111"/>
    <mergeCell ref="B112:G112"/>
    <mergeCell ref="B113:G113"/>
    <mergeCell ref="B114:G114"/>
    <mergeCell ref="B97:G97"/>
    <mergeCell ref="B98:G98"/>
    <mergeCell ref="A99:G99"/>
    <mergeCell ref="A100:H100"/>
    <mergeCell ref="A101:H101"/>
    <mergeCell ref="A102:E102"/>
    <mergeCell ref="B103:E103"/>
    <mergeCell ref="B104:E104"/>
    <mergeCell ref="B105:H105"/>
    <mergeCell ref="B88:F88"/>
    <mergeCell ref="A89:G89"/>
    <mergeCell ref="B90:F90"/>
    <mergeCell ref="A91:G91"/>
    <mergeCell ref="A92:H92"/>
    <mergeCell ref="A93:H93"/>
    <mergeCell ref="A94:G94"/>
    <mergeCell ref="B95:G95"/>
    <mergeCell ref="B96:G96"/>
    <mergeCell ref="A79:H79"/>
    <mergeCell ref="A80:H80"/>
    <mergeCell ref="A81:G81"/>
    <mergeCell ref="B82:F82"/>
    <mergeCell ref="B83:F83"/>
    <mergeCell ref="B84:F84"/>
    <mergeCell ref="B85:F85"/>
    <mergeCell ref="B86:F86"/>
    <mergeCell ref="B87:F87"/>
    <mergeCell ref="A70:H70"/>
    <mergeCell ref="A71:G71"/>
    <mergeCell ref="A72:G72"/>
    <mergeCell ref="B73:E73"/>
    <mergeCell ref="B74:E74"/>
    <mergeCell ref="B75:F75"/>
    <mergeCell ref="B76:F76"/>
    <mergeCell ref="A77:F77"/>
    <mergeCell ref="A78:G78"/>
    <mergeCell ref="A61:G61"/>
    <mergeCell ref="A62:H62"/>
    <mergeCell ref="A63:H63"/>
    <mergeCell ref="A64:G64"/>
    <mergeCell ref="B65:E65"/>
    <mergeCell ref="B66:E66"/>
    <mergeCell ref="B67:F67"/>
    <mergeCell ref="B68:F68"/>
    <mergeCell ref="A69:F69"/>
    <mergeCell ref="B52:G52"/>
    <mergeCell ref="B53:G53"/>
    <mergeCell ref="B54:G54"/>
    <mergeCell ref="A55:G55"/>
    <mergeCell ref="A56:H56"/>
    <mergeCell ref="A57:H57"/>
    <mergeCell ref="B58:G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2" max="16383" man="1"/>
    <brk id="127" max="16383" man="1"/>
  </rowBreaks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29FCF"/>
    <pageSetUpPr fitToPage="1"/>
  </sheetPr>
  <dimension ref="A1:BB190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4" width="11.5703125" style="4"/>
    <col min="55" max="1025" width="11.5703125"/>
  </cols>
  <sheetData>
    <row r="1" spans="1:54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</row>
    <row r="2" spans="1:54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</row>
    <row r="3" spans="1:54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</row>
    <row r="4" spans="1:54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</row>
    <row r="5" spans="1:54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</row>
    <row r="6" spans="1:54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4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4" x14ac:dyDescent="0.2">
      <c r="A8" s="159"/>
      <c r="B8" s="159"/>
      <c r="C8" s="159"/>
      <c r="D8" s="159"/>
      <c r="E8" s="159"/>
      <c r="F8" s="159"/>
      <c r="G8" s="159"/>
      <c r="H8" s="159"/>
    </row>
    <row r="9" spans="1:54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4" x14ac:dyDescent="0.2">
      <c r="A10" s="59" t="s">
        <v>326</v>
      </c>
      <c r="B10" s="157" t="s">
        <v>327</v>
      </c>
      <c r="C10" s="157"/>
      <c r="D10" s="157"/>
      <c r="E10" s="139" t="s">
        <v>601</v>
      </c>
      <c r="F10" s="139"/>
      <c r="G10" s="139"/>
      <c r="H10" s="139"/>
    </row>
    <row r="11" spans="1:54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4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604</v>
      </c>
      <c r="H12" s="139"/>
    </row>
    <row r="13" spans="1:54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611</v>
      </c>
      <c r="H13" s="139"/>
    </row>
    <row r="14" spans="1:54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612</v>
      </c>
      <c r="H14" s="139"/>
    </row>
    <row r="15" spans="1:54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613</v>
      </c>
      <c r="H15" s="139"/>
    </row>
    <row r="16" spans="1:54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602</v>
      </c>
      <c r="H16" s="163"/>
    </row>
    <row r="17" spans="1:54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44197</v>
      </c>
      <c r="H17" s="165"/>
    </row>
    <row r="18" spans="1:54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4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X19"/>
      <c r="AY19"/>
      <c r="AZ19"/>
      <c r="BA19"/>
      <c r="BB19"/>
    </row>
    <row r="20" spans="1:54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X20"/>
      <c r="AY20"/>
      <c r="AZ20"/>
      <c r="BA20"/>
      <c r="BB20"/>
    </row>
    <row r="21" spans="1:54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X21"/>
      <c r="AY21"/>
      <c r="AZ21"/>
      <c r="BA21"/>
      <c r="BB21"/>
    </row>
    <row r="22" spans="1:54" x14ac:dyDescent="0.2">
      <c r="A22" s="171"/>
      <c r="B22" s="171"/>
      <c r="C22" s="171"/>
      <c r="D22" s="171"/>
      <c r="E22" s="171"/>
      <c r="F22" s="171"/>
      <c r="G22" s="171"/>
      <c r="H22" s="171"/>
      <c r="AX22"/>
      <c r="AY22"/>
      <c r="AZ22"/>
      <c r="BA22"/>
      <c r="BB22"/>
    </row>
    <row r="23" spans="1:54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X23"/>
      <c r="AY23"/>
      <c r="AZ23"/>
      <c r="BA23"/>
      <c r="BB23"/>
    </row>
    <row r="24" spans="1:54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X24"/>
      <c r="AY24"/>
      <c r="AZ24"/>
      <c r="BA24"/>
      <c r="BB24"/>
    </row>
    <row r="25" spans="1:54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1982.53</v>
      </c>
      <c r="I25" s="27" t="s">
        <v>645</v>
      </c>
      <c r="AX25"/>
      <c r="AY25"/>
      <c r="AZ25"/>
      <c r="BA25"/>
      <c r="BB25"/>
    </row>
    <row r="26" spans="1:54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X26"/>
      <c r="AY26"/>
      <c r="AZ26"/>
      <c r="BA26"/>
      <c r="BB26"/>
    </row>
    <row r="27" spans="1:54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H25*G27</f>
        <v>396.50600000000003</v>
      </c>
      <c r="I27" s="27" t="s">
        <v>645</v>
      </c>
      <c r="AX27"/>
      <c r="AY27"/>
      <c r="AZ27"/>
      <c r="BA27"/>
      <c r="BB27"/>
    </row>
    <row r="28" spans="1:54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X28"/>
      <c r="AY28"/>
      <c r="AZ28"/>
      <c r="BA28"/>
      <c r="BB28"/>
    </row>
    <row r="29" spans="1:54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X29"/>
      <c r="AY29"/>
      <c r="AZ29"/>
      <c r="BA29"/>
      <c r="BB29"/>
    </row>
    <row r="30" spans="1:54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X30"/>
      <c r="AY30"/>
      <c r="AZ30"/>
      <c r="BA30"/>
      <c r="BB30"/>
    </row>
    <row r="31" spans="1:54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2379.04</v>
      </c>
      <c r="AX31"/>
      <c r="AY31"/>
      <c r="AZ31"/>
      <c r="BA31"/>
      <c r="BB31"/>
    </row>
    <row r="32" spans="1:54" x14ac:dyDescent="0.2">
      <c r="A32" s="171"/>
      <c r="B32" s="171"/>
      <c r="C32" s="171"/>
      <c r="D32" s="171"/>
      <c r="E32" s="171"/>
      <c r="F32" s="171"/>
      <c r="G32" s="171"/>
      <c r="H32" s="171"/>
      <c r="AX32"/>
      <c r="AY32"/>
      <c r="AZ32"/>
      <c r="BA32"/>
      <c r="BB32"/>
    </row>
    <row r="33" spans="1:54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X33"/>
      <c r="AY33"/>
      <c r="AZ33"/>
      <c r="BA33"/>
      <c r="BB33"/>
    </row>
    <row r="34" spans="1:54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X34"/>
      <c r="AY34"/>
      <c r="AZ34"/>
      <c r="BA34"/>
      <c r="BB34"/>
    </row>
    <row r="35" spans="1:54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198.25333333333333</v>
      </c>
      <c r="AX35"/>
      <c r="AY35"/>
      <c r="AZ35"/>
      <c r="BA35"/>
      <c r="BB35"/>
    </row>
    <row r="36" spans="1:54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66.084444444444443</v>
      </c>
      <c r="AX36"/>
      <c r="AY36"/>
      <c r="AZ36"/>
      <c r="BA36"/>
      <c r="BB36"/>
    </row>
    <row r="37" spans="1:54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264.33777777777777</v>
      </c>
      <c r="AX37"/>
      <c r="AY37"/>
      <c r="AZ37"/>
      <c r="BA37"/>
      <c r="BB37"/>
    </row>
    <row r="38" spans="1:54" x14ac:dyDescent="0.2">
      <c r="A38" s="177"/>
      <c r="B38" s="177"/>
      <c r="C38" s="177"/>
      <c r="D38" s="177"/>
      <c r="E38" s="177"/>
      <c r="F38" s="177"/>
      <c r="G38" s="177"/>
      <c r="H38" s="177"/>
      <c r="AX38"/>
      <c r="AY38"/>
      <c r="AZ38"/>
      <c r="BA38"/>
      <c r="BB38"/>
    </row>
    <row r="39" spans="1:54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2643.3777777777777</v>
      </c>
      <c r="AX39"/>
      <c r="AY39"/>
      <c r="AZ39"/>
      <c r="BA39"/>
      <c r="BB39"/>
    </row>
    <row r="40" spans="1:54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X40"/>
      <c r="AY40"/>
      <c r="AZ40"/>
      <c r="BA40"/>
      <c r="BB40"/>
    </row>
    <row r="41" spans="1:54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528.67555555555555</v>
      </c>
      <c r="AX41"/>
      <c r="AY41"/>
      <c r="AZ41"/>
      <c r="BA41"/>
      <c r="BB41"/>
    </row>
    <row r="42" spans="1:54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66.084444444444443</v>
      </c>
      <c r="AX42"/>
      <c r="AY42"/>
      <c r="AZ42"/>
      <c r="BA42"/>
      <c r="BB42"/>
    </row>
    <row r="43" spans="1:54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93.046897777777787</v>
      </c>
      <c r="AX43"/>
      <c r="AY43"/>
      <c r="AZ43"/>
      <c r="BA43"/>
      <c r="BB43"/>
    </row>
    <row r="44" spans="1:54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39.650666666666666</v>
      </c>
      <c r="AX44"/>
      <c r="AY44"/>
      <c r="AZ44"/>
      <c r="BA44"/>
      <c r="BB44"/>
    </row>
    <row r="45" spans="1:54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26.433777777777777</v>
      </c>
      <c r="AX45"/>
      <c r="AY45"/>
      <c r="AZ45"/>
      <c r="BA45"/>
      <c r="BB45"/>
    </row>
    <row r="46" spans="1:54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15.860266666666666</v>
      </c>
      <c r="AX46"/>
      <c r="AY46"/>
      <c r="AZ46"/>
      <c r="BA46"/>
      <c r="BB46"/>
    </row>
    <row r="47" spans="1:54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5.2867555555555557</v>
      </c>
      <c r="AX47"/>
      <c r="AY47"/>
      <c r="AZ47"/>
      <c r="BA47"/>
      <c r="BB47"/>
    </row>
    <row r="48" spans="1:54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211.47022222222222</v>
      </c>
      <c r="AX48"/>
      <c r="AY48"/>
      <c r="AZ48"/>
      <c r="BA48"/>
      <c r="BB48"/>
    </row>
    <row r="49" spans="1:54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986.5085866666667</v>
      </c>
      <c r="AX49"/>
      <c r="AY49"/>
      <c r="AZ49"/>
      <c r="BA49"/>
      <c r="BB49"/>
    </row>
    <row r="50" spans="1:54" x14ac:dyDescent="0.2">
      <c r="A50" s="177"/>
      <c r="B50" s="177"/>
      <c r="C50" s="177"/>
      <c r="D50" s="177"/>
      <c r="E50" s="177"/>
      <c r="F50" s="177"/>
      <c r="G50" s="177"/>
      <c r="H50" s="177"/>
      <c r="AX50"/>
      <c r="AY50"/>
      <c r="AZ50"/>
      <c r="BA50"/>
      <c r="BB50"/>
    </row>
    <row r="51" spans="1:54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X51"/>
      <c r="AY51"/>
      <c r="AZ51"/>
      <c r="BA51"/>
      <c r="BB51"/>
    </row>
    <row r="52" spans="1:54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15.249999999999986</v>
      </c>
      <c r="I52" s="27" t="s">
        <v>616</v>
      </c>
      <c r="AX52"/>
      <c r="AY52"/>
      <c r="AZ52"/>
      <c r="BA52"/>
      <c r="BB52"/>
    </row>
    <row r="53" spans="1:54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376.58</v>
      </c>
      <c r="I53" s="27" t="s">
        <v>617</v>
      </c>
      <c r="AX53"/>
      <c r="AY53"/>
      <c r="AZ53"/>
      <c r="BA53"/>
      <c r="BB53"/>
    </row>
    <row r="54" spans="1:54" x14ac:dyDescent="0.2">
      <c r="A54" s="98" t="s">
        <v>331</v>
      </c>
      <c r="B54" s="164" t="s">
        <v>618</v>
      </c>
      <c r="C54" s="164"/>
      <c r="D54" s="164"/>
      <c r="E54" s="164"/>
      <c r="F54" s="164"/>
      <c r="G54" s="164"/>
      <c r="H54" s="77">
        <f>5%*H31</f>
        <v>118.952</v>
      </c>
      <c r="I54" s="27" t="s">
        <v>400</v>
      </c>
      <c r="AX54"/>
      <c r="AY54"/>
      <c r="AZ54"/>
      <c r="BA54"/>
      <c r="BB54"/>
    </row>
    <row r="55" spans="1:54" x14ac:dyDescent="0.2">
      <c r="A55" s="98" t="s">
        <v>334</v>
      </c>
      <c r="B55" s="164" t="s">
        <v>627</v>
      </c>
      <c r="C55" s="164"/>
      <c r="D55" s="164"/>
      <c r="E55" s="164"/>
      <c r="F55" s="164"/>
      <c r="G55" s="164"/>
      <c r="H55" s="77">
        <v>11</v>
      </c>
      <c r="I55" s="27" t="s">
        <v>620</v>
      </c>
      <c r="AX55"/>
      <c r="AY55"/>
      <c r="AZ55"/>
      <c r="BA55"/>
      <c r="BB55"/>
    </row>
    <row r="56" spans="1:54" ht="25.5" x14ac:dyDescent="0.2">
      <c r="A56" s="98" t="s">
        <v>337</v>
      </c>
      <c r="B56" s="164" t="s">
        <v>403</v>
      </c>
      <c r="C56" s="164"/>
      <c r="D56" s="164"/>
      <c r="E56" s="164"/>
      <c r="F56" s="164"/>
      <c r="G56" s="164"/>
      <c r="H56" s="77">
        <v>1</v>
      </c>
      <c r="I56" s="27" t="s">
        <v>621</v>
      </c>
      <c r="AX56"/>
      <c r="AY56"/>
      <c r="AZ56"/>
      <c r="BA56"/>
      <c r="BB56"/>
    </row>
    <row r="57" spans="1:54" x14ac:dyDescent="0.2">
      <c r="A57" s="98" t="s">
        <v>340</v>
      </c>
      <c r="B57" s="164" t="s">
        <v>622</v>
      </c>
      <c r="C57" s="164"/>
      <c r="D57" s="164"/>
      <c r="E57" s="164"/>
      <c r="F57" s="164"/>
      <c r="G57" s="164"/>
      <c r="H57" s="77">
        <f>1%*H31</f>
        <v>23.790400000000002</v>
      </c>
      <c r="I57" s="27" t="s">
        <v>623</v>
      </c>
      <c r="AX57"/>
      <c r="AY57"/>
      <c r="AZ57"/>
      <c r="BA57"/>
      <c r="BB57"/>
    </row>
    <row r="58" spans="1:54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546.5723999999999</v>
      </c>
      <c r="AX58"/>
      <c r="AY58"/>
      <c r="AZ58"/>
      <c r="BA58"/>
      <c r="BB58"/>
    </row>
    <row r="59" spans="1:54" x14ac:dyDescent="0.2">
      <c r="A59" s="178"/>
      <c r="B59" s="178"/>
      <c r="C59" s="178"/>
      <c r="D59" s="178"/>
      <c r="E59" s="178"/>
      <c r="F59" s="178"/>
      <c r="G59" s="178"/>
      <c r="H59" s="178"/>
      <c r="AX59"/>
      <c r="AY59"/>
      <c r="AZ59"/>
      <c r="BA59"/>
      <c r="BB59"/>
    </row>
    <row r="60" spans="1:54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X60"/>
      <c r="AY60"/>
      <c r="AZ60"/>
      <c r="BA60"/>
      <c r="BB60"/>
    </row>
    <row r="61" spans="1:54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264.33999999999997</v>
      </c>
      <c r="AX61"/>
      <c r="AY61"/>
      <c r="AZ61"/>
      <c r="BA61"/>
      <c r="BB61"/>
    </row>
    <row r="62" spans="1:54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986.51</v>
      </c>
      <c r="AX62"/>
      <c r="AY62"/>
      <c r="AZ62"/>
      <c r="BA62"/>
      <c r="BB62"/>
    </row>
    <row r="63" spans="1:54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546.57000000000005</v>
      </c>
      <c r="AX63"/>
      <c r="AY63"/>
      <c r="AZ63"/>
      <c r="BA63"/>
      <c r="BB63"/>
    </row>
    <row r="64" spans="1:54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1797.42</v>
      </c>
      <c r="AX64"/>
      <c r="AY64"/>
      <c r="AZ64"/>
      <c r="BA64"/>
      <c r="BB64"/>
    </row>
    <row r="65" spans="1:54" x14ac:dyDescent="0.2">
      <c r="A65" s="178"/>
      <c r="B65" s="178"/>
      <c r="C65" s="178"/>
      <c r="D65" s="178"/>
      <c r="E65" s="178"/>
      <c r="F65" s="178"/>
      <c r="G65" s="178"/>
      <c r="H65" s="178"/>
      <c r="AX65"/>
      <c r="AY65"/>
      <c r="AZ65"/>
      <c r="BA65"/>
      <c r="BB65"/>
    </row>
    <row r="66" spans="1:54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X66"/>
      <c r="AY66"/>
      <c r="AZ66"/>
      <c r="BA66"/>
      <c r="BB66"/>
    </row>
    <row r="67" spans="1:54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2880.1803703703704</v>
      </c>
      <c r="AX67"/>
      <c r="AY67"/>
      <c r="AZ67"/>
      <c r="BA67"/>
      <c r="BB67"/>
    </row>
    <row r="68" spans="1:54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X68"/>
      <c r="AY68"/>
      <c r="AZ68"/>
      <c r="BA68"/>
      <c r="BB68"/>
    </row>
    <row r="69" spans="1:54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12.000751543209876</v>
      </c>
      <c r="AX69"/>
      <c r="AY69"/>
      <c r="AZ69"/>
      <c r="BA69"/>
      <c r="BB69"/>
    </row>
    <row r="70" spans="1:54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0.96006012345679015</v>
      </c>
      <c r="AX70"/>
      <c r="AY70"/>
      <c r="AZ70"/>
      <c r="BA70"/>
      <c r="BB70"/>
    </row>
    <row r="71" spans="1:54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4.6082885925925927</v>
      </c>
      <c r="AX71"/>
      <c r="AY71"/>
      <c r="AZ71"/>
      <c r="BA71"/>
      <c r="BB71"/>
    </row>
    <row r="72" spans="1:54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17.57</v>
      </c>
      <c r="AX72"/>
      <c r="AY72"/>
      <c r="AZ72"/>
      <c r="BA72"/>
      <c r="BB72"/>
    </row>
    <row r="73" spans="1:54" x14ac:dyDescent="0.2">
      <c r="A73" s="178"/>
      <c r="B73" s="178"/>
      <c r="C73" s="178"/>
      <c r="D73" s="178"/>
      <c r="E73" s="178"/>
      <c r="F73" s="178"/>
      <c r="G73" s="178"/>
      <c r="H73" s="178"/>
      <c r="AX73"/>
      <c r="AY73"/>
      <c r="AZ73"/>
      <c r="BA73"/>
      <c r="BB73"/>
    </row>
    <row r="74" spans="1:54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2379.04</v>
      </c>
      <c r="AX74"/>
      <c r="AY74"/>
      <c r="AZ74"/>
      <c r="BA74"/>
      <c r="BB74"/>
    </row>
    <row r="75" spans="1:54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2880.1803703703704</v>
      </c>
      <c r="AX75"/>
      <c r="AY75"/>
      <c r="AZ75"/>
      <c r="BA75"/>
      <c r="BB75"/>
    </row>
    <row r="76" spans="1:54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X76"/>
      <c r="AY76"/>
      <c r="AZ76"/>
      <c r="BA76"/>
      <c r="BB76"/>
    </row>
    <row r="77" spans="1:54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46.25911111111111</v>
      </c>
      <c r="AX77"/>
      <c r="AY77"/>
      <c r="AZ77"/>
      <c r="BA77"/>
      <c r="BB77"/>
    </row>
    <row r="78" spans="1:54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17.263900266666667</v>
      </c>
      <c r="AX78"/>
      <c r="AY78"/>
      <c r="AZ78"/>
      <c r="BA78"/>
      <c r="BB78"/>
    </row>
    <row r="79" spans="1:54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92.165771851851858</v>
      </c>
      <c r="AX79"/>
      <c r="AY79"/>
      <c r="AZ79"/>
      <c r="BA79"/>
      <c r="BB79"/>
    </row>
    <row r="80" spans="1:54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155.69</v>
      </c>
      <c r="AX80"/>
      <c r="AY80"/>
      <c r="AZ80"/>
      <c r="BA80"/>
      <c r="BB80"/>
    </row>
    <row r="81" spans="1:54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173.26</v>
      </c>
      <c r="AX81"/>
      <c r="AY81"/>
      <c r="AZ81"/>
      <c r="BA81"/>
      <c r="BB81"/>
    </row>
    <row r="82" spans="1:54" x14ac:dyDescent="0.2">
      <c r="A82" s="178"/>
      <c r="B82" s="178"/>
      <c r="C82" s="178"/>
      <c r="D82" s="178"/>
      <c r="E82" s="178"/>
      <c r="F82" s="178"/>
      <c r="G82" s="178"/>
      <c r="H82" s="178"/>
      <c r="AX82"/>
      <c r="AY82"/>
      <c r="AZ82"/>
      <c r="BA82"/>
      <c r="BB82"/>
    </row>
    <row r="83" spans="1:54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X83"/>
      <c r="AY83"/>
      <c r="AZ83"/>
      <c r="BA83"/>
      <c r="BB83"/>
    </row>
    <row r="84" spans="1:54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2841.6311111111108</v>
      </c>
      <c r="AX84"/>
      <c r="AY84"/>
      <c r="AZ84"/>
      <c r="BA84"/>
      <c r="BB84"/>
    </row>
    <row r="85" spans="1:54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X85"/>
      <c r="AY85"/>
      <c r="AZ85"/>
      <c r="BA85"/>
      <c r="BB85"/>
    </row>
    <row r="86" spans="1:54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236.80259259259256</v>
      </c>
      <c r="AX86"/>
      <c r="AY86"/>
      <c r="AZ86"/>
      <c r="BA86"/>
      <c r="BB86"/>
    </row>
    <row r="87" spans="1:54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23.364522469135803</v>
      </c>
      <c r="AX87"/>
      <c r="AY87"/>
      <c r="AZ87"/>
      <c r="BA87"/>
      <c r="BB87"/>
    </row>
    <row r="88" spans="1:54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0.59200648148148138</v>
      </c>
      <c r="AX88"/>
      <c r="AY88"/>
      <c r="AZ88"/>
      <c r="BA88"/>
      <c r="BB88"/>
    </row>
    <row r="89" spans="1:54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0.92353011111111094</v>
      </c>
      <c r="AX89"/>
      <c r="AY89"/>
      <c r="AZ89"/>
      <c r="BA89"/>
      <c r="BB89"/>
    </row>
    <row r="90" spans="1:54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1.4685432098765432</v>
      </c>
      <c r="AX90"/>
      <c r="AY90"/>
      <c r="AZ90"/>
      <c r="BA90"/>
      <c r="BB90"/>
    </row>
    <row r="91" spans="1:54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X91"/>
      <c r="AY91"/>
      <c r="AZ91"/>
      <c r="BA91"/>
      <c r="BB91"/>
    </row>
    <row r="92" spans="1:54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263.15119486419746</v>
      </c>
      <c r="AX92"/>
      <c r="AY92"/>
      <c r="AZ92"/>
      <c r="BA92"/>
      <c r="BB92"/>
    </row>
    <row r="93" spans="1:54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98.208025923318502</v>
      </c>
      <c r="AX93"/>
      <c r="AY93"/>
      <c r="AZ93"/>
      <c r="BA93"/>
      <c r="BB93"/>
    </row>
    <row r="94" spans="1:54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361.36</v>
      </c>
      <c r="AX94"/>
      <c r="AY94"/>
      <c r="AZ94"/>
      <c r="BA94"/>
      <c r="BB94"/>
    </row>
    <row r="95" spans="1:54" x14ac:dyDescent="0.2">
      <c r="A95" s="178"/>
      <c r="B95" s="178"/>
      <c r="C95" s="178"/>
      <c r="D95" s="178"/>
      <c r="E95" s="178"/>
      <c r="F95" s="178"/>
      <c r="G95" s="178"/>
      <c r="H95" s="178"/>
      <c r="AX95"/>
      <c r="AY95"/>
      <c r="AZ95"/>
      <c r="BA95"/>
      <c r="BB95"/>
    </row>
    <row r="96" spans="1:54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X96"/>
      <c r="AY96"/>
      <c r="AZ96"/>
      <c r="BA96"/>
      <c r="BB96"/>
    </row>
    <row r="97" spans="1:54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X97"/>
      <c r="AY97"/>
      <c r="AZ97"/>
      <c r="BA97"/>
      <c r="BB97"/>
    </row>
    <row r="98" spans="1:54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H167</f>
        <v>135.33000000000001</v>
      </c>
      <c r="I98" s="27" t="s">
        <v>624</v>
      </c>
      <c r="AX98"/>
      <c r="AY98"/>
      <c r="AZ98"/>
      <c r="BA98"/>
      <c r="BB98"/>
    </row>
    <row r="99" spans="1:54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v>0</v>
      </c>
      <c r="AX99"/>
      <c r="AY99"/>
      <c r="AZ99"/>
      <c r="BA99"/>
      <c r="BB99"/>
    </row>
    <row r="100" spans="1:54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f>H176</f>
        <v>22.78</v>
      </c>
      <c r="AX100"/>
      <c r="AY100"/>
      <c r="AZ100"/>
      <c r="BA100"/>
      <c r="BB100"/>
    </row>
    <row r="101" spans="1:54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X101"/>
      <c r="AY101"/>
      <c r="AZ101"/>
      <c r="BA101"/>
      <c r="BB101"/>
    </row>
    <row r="102" spans="1:54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158.11000000000001</v>
      </c>
      <c r="AX102"/>
      <c r="AY102"/>
      <c r="AZ102"/>
      <c r="BA102"/>
      <c r="BB102"/>
    </row>
    <row r="103" spans="1:54" x14ac:dyDescent="0.2">
      <c r="A103" s="178"/>
      <c r="B103" s="178"/>
      <c r="C103" s="178"/>
      <c r="D103" s="178"/>
      <c r="E103" s="178"/>
      <c r="F103" s="178"/>
      <c r="G103" s="178"/>
      <c r="H103" s="178"/>
      <c r="AX103"/>
      <c r="AY103"/>
      <c r="AZ103"/>
      <c r="BA103"/>
      <c r="BB103"/>
    </row>
    <row r="104" spans="1:54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X104"/>
      <c r="AY104"/>
      <c r="AZ104"/>
      <c r="BA104"/>
      <c r="BB104"/>
    </row>
    <row r="105" spans="1:54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X105"/>
      <c r="AY105"/>
      <c r="AZ105"/>
      <c r="BA105"/>
      <c r="BB105"/>
    </row>
    <row r="106" spans="1:54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4869.1899999999996</v>
      </c>
      <c r="G106" s="84">
        <v>0.03</v>
      </c>
      <c r="H106" s="47">
        <f>ROUND(F106*G106,2)</f>
        <v>146.08000000000001</v>
      </c>
      <c r="AX106"/>
      <c r="AY106"/>
      <c r="AZ106"/>
      <c r="BA106"/>
      <c r="BB106"/>
    </row>
    <row r="107" spans="1:54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5015.2699999999995</v>
      </c>
      <c r="G107" s="84">
        <v>6.7900000000000002E-2</v>
      </c>
      <c r="H107" s="47">
        <f>ROUND(F107*G107,2)</f>
        <v>340.54</v>
      </c>
      <c r="AX107"/>
      <c r="AY107"/>
      <c r="AZ107"/>
      <c r="BA107"/>
      <c r="BB107"/>
    </row>
    <row r="108" spans="1:54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X108"/>
      <c r="AY108"/>
      <c r="AZ108"/>
      <c r="BA108"/>
      <c r="BB108"/>
    </row>
    <row r="109" spans="1:54" x14ac:dyDescent="0.2">
      <c r="A109" s="98"/>
      <c r="B109" s="158" t="s">
        <v>455</v>
      </c>
      <c r="C109" s="158"/>
      <c r="D109" s="158"/>
      <c r="E109" s="158"/>
      <c r="F109" s="66">
        <f>SUM(F107,H107)</f>
        <v>5355.8099999999995</v>
      </c>
      <c r="G109" s="84">
        <v>9.2499999999999999E-2</v>
      </c>
      <c r="H109" s="47">
        <f>ROUND(F109*G109,2)</f>
        <v>495.41</v>
      </c>
      <c r="AX109"/>
      <c r="AY109"/>
      <c r="AZ109"/>
      <c r="BA109"/>
      <c r="BB109"/>
    </row>
    <row r="110" spans="1:54" x14ac:dyDescent="0.2">
      <c r="A110" s="98"/>
      <c r="B110" s="158" t="s">
        <v>609</v>
      </c>
      <c r="C110" s="158"/>
      <c r="D110" s="158"/>
      <c r="E110" s="158"/>
      <c r="F110" s="66">
        <f>SUM(F109,H109)</f>
        <v>5851.2199999999993</v>
      </c>
      <c r="G110" s="84">
        <v>0.04</v>
      </c>
      <c r="H110" s="47">
        <f>ROUND(F110*G110,2)</f>
        <v>234.05</v>
      </c>
      <c r="AX110"/>
      <c r="AY110"/>
      <c r="AZ110"/>
      <c r="BA110"/>
      <c r="BB110"/>
    </row>
    <row r="111" spans="1:54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1216.08</v>
      </c>
      <c r="AX111"/>
      <c r="AY111"/>
      <c r="AZ111"/>
      <c r="BA111"/>
      <c r="BB111"/>
    </row>
    <row r="112" spans="1:54" x14ac:dyDescent="0.2">
      <c r="A112" s="178"/>
      <c r="B112" s="178"/>
      <c r="C112" s="178"/>
      <c r="D112" s="178"/>
      <c r="E112" s="178"/>
      <c r="F112" s="178"/>
      <c r="G112" s="178"/>
      <c r="H112" s="178"/>
      <c r="AX112"/>
      <c r="AY112"/>
      <c r="AZ112"/>
      <c r="BA112"/>
      <c r="BB112"/>
    </row>
    <row r="113" spans="1:54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X113"/>
      <c r="AY113"/>
      <c r="AZ113"/>
      <c r="BA113"/>
      <c r="BB113"/>
    </row>
    <row r="114" spans="1:54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2379.04</v>
      </c>
      <c r="AX114"/>
      <c r="AY114"/>
      <c r="AZ114"/>
      <c r="BA114"/>
      <c r="BB114"/>
    </row>
    <row r="115" spans="1:54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1797.42</v>
      </c>
      <c r="AX115"/>
      <c r="AY115"/>
      <c r="AZ115"/>
      <c r="BA115"/>
      <c r="BB115"/>
    </row>
    <row r="116" spans="1:54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173.26</v>
      </c>
      <c r="AX116"/>
      <c r="AY116"/>
      <c r="AZ116"/>
      <c r="BA116"/>
      <c r="BB116"/>
    </row>
    <row r="117" spans="1:54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361.36</v>
      </c>
      <c r="AX117"/>
      <c r="AY117"/>
      <c r="AZ117"/>
      <c r="BA117"/>
      <c r="BB117"/>
    </row>
    <row r="118" spans="1:54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158.11000000000001</v>
      </c>
      <c r="AX118"/>
      <c r="AY118"/>
      <c r="AZ118"/>
      <c r="BA118"/>
      <c r="BB118"/>
    </row>
    <row r="119" spans="1:54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1216.08</v>
      </c>
      <c r="AX119"/>
      <c r="AY119"/>
      <c r="AZ119"/>
      <c r="BA119"/>
      <c r="BB119"/>
    </row>
    <row r="120" spans="1:54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6085.2699999999995</v>
      </c>
      <c r="AX120"/>
      <c r="AY120"/>
      <c r="AZ120"/>
      <c r="BA120"/>
      <c r="BB120"/>
    </row>
    <row r="121" spans="1:54" x14ac:dyDescent="0.2">
      <c r="A121" s="171"/>
      <c r="B121" s="171"/>
      <c r="C121" s="171"/>
      <c r="D121" s="171"/>
      <c r="E121" s="171"/>
      <c r="F121" s="171"/>
      <c r="G121" s="171"/>
      <c r="H121" s="171"/>
      <c r="AX121"/>
      <c r="AY121"/>
      <c r="AZ121"/>
      <c r="BA121"/>
      <c r="BB121"/>
    </row>
    <row r="122" spans="1:54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X122"/>
      <c r="AY122"/>
      <c r="AZ122"/>
      <c r="BA122"/>
      <c r="BB122"/>
    </row>
    <row r="123" spans="1:54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6085.2699999999995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</row>
    <row r="124" spans="1:54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</row>
    <row r="125" spans="1:54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6085.2699999999995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</row>
    <row r="126" spans="1:54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1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</row>
    <row r="127" spans="1:54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6085.2699999999995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</row>
    <row r="128" spans="1:54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73023.239999999991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</row>
    <row r="129" spans="1:54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</row>
    <row r="130" spans="1:54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182558.09999999998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</row>
    <row r="131" spans="1:54" x14ac:dyDescent="0.2">
      <c r="A131" s="171"/>
      <c r="B131" s="171"/>
      <c r="C131" s="171"/>
      <c r="D131" s="171"/>
      <c r="E131" s="171"/>
      <c r="F131" s="171"/>
      <c r="G131" s="171"/>
      <c r="H131" s="171"/>
      <c r="AX131"/>
      <c r="AY131"/>
      <c r="AZ131"/>
      <c r="BA131"/>
      <c r="BB131"/>
    </row>
    <row r="132" spans="1:54" x14ac:dyDescent="0.2">
      <c r="A132" s="185"/>
      <c r="B132" s="185"/>
      <c r="C132" s="185"/>
      <c r="D132" s="185"/>
      <c r="E132" s="185"/>
      <c r="F132" s="185"/>
      <c r="G132" s="185"/>
      <c r="H132" s="185"/>
      <c r="AX132"/>
      <c r="AY132"/>
      <c r="AZ132"/>
      <c r="BA132"/>
      <c r="BB132"/>
    </row>
    <row r="133" spans="1:54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4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4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4" x14ac:dyDescent="0.2">
      <c r="A136" s="186">
        <v>3.05</v>
      </c>
      <c r="B136" s="186"/>
      <c r="C136" s="186"/>
      <c r="D136" s="187">
        <v>2</v>
      </c>
      <c r="E136" s="187"/>
      <c r="F136" s="188">
        <v>22</v>
      </c>
      <c r="G136" s="188"/>
      <c r="H136" s="94">
        <f>ROUND(A136*D136*F136,2)</f>
        <v>134.19999999999999</v>
      </c>
      <c r="I136" s="27" t="s">
        <v>610</v>
      </c>
    </row>
    <row r="137" spans="1:54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4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4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4" x14ac:dyDescent="0.2">
      <c r="A140" s="186">
        <f>H25</f>
        <v>1982.53</v>
      </c>
      <c r="B140" s="186"/>
      <c r="C140" s="186"/>
      <c r="D140" s="189">
        <v>1</v>
      </c>
      <c r="E140" s="189"/>
      <c r="F140" s="189">
        <v>0.06</v>
      </c>
      <c r="G140" s="189"/>
      <c r="H140" s="94">
        <f>ROUND(A140*D140*F140,2)</f>
        <v>118.95</v>
      </c>
    </row>
    <row r="141" spans="1:54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4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15.249999999999986</v>
      </c>
    </row>
    <row r="143" spans="1:54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4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54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54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54" x14ac:dyDescent="0.2">
      <c r="A147" s="186">
        <v>17.29</v>
      </c>
      <c r="B147" s="186"/>
      <c r="C147" s="186"/>
      <c r="D147" s="188">
        <v>22</v>
      </c>
      <c r="E147" s="188"/>
      <c r="F147" s="188"/>
      <c r="G147" s="186">
        <f>ROUND(A147*D147,2)</f>
        <v>380.38</v>
      </c>
      <c r="H147" s="186"/>
    </row>
    <row r="148" spans="1:54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54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54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54" x14ac:dyDescent="0.2">
      <c r="A151" s="186">
        <f>G147</f>
        <v>380.38</v>
      </c>
      <c r="B151" s="186"/>
      <c r="C151" s="186"/>
      <c r="D151" s="189">
        <v>0.01</v>
      </c>
      <c r="E151" s="189"/>
      <c r="F151" s="189"/>
      <c r="G151" s="186">
        <f>ROUND(A151*D151,2)</f>
        <v>3.8</v>
      </c>
      <c r="H151" s="186"/>
    </row>
    <row r="152" spans="1:54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54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376.58</v>
      </c>
    </row>
    <row r="154" spans="1:54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54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  <c r="AU155"/>
      <c r="AV155"/>
      <c r="AW155"/>
      <c r="AX155"/>
      <c r="AY155"/>
      <c r="AZ155"/>
      <c r="BA155"/>
      <c r="BB155"/>
    </row>
    <row r="156" spans="1:54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  <c r="AU156"/>
      <c r="AV156"/>
      <c r="AW156"/>
      <c r="AX156"/>
      <c r="AY156"/>
      <c r="AZ156"/>
      <c r="BA156"/>
      <c r="BB156"/>
    </row>
    <row r="157" spans="1:54" ht="20.85" customHeight="1" x14ac:dyDescent="0.2">
      <c r="A157" s="98">
        <v>1</v>
      </c>
      <c r="B157" s="190" t="s">
        <v>588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66" si="1">ROUND(E157*F157/G157,2)</f>
        <v>11.51</v>
      </c>
      <c r="AU157"/>
      <c r="AV157"/>
      <c r="AW157"/>
      <c r="AX157"/>
      <c r="AY157"/>
      <c r="AZ157"/>
      <c r="BA157"/>
      <c r="BB157"/>
    </row>
    <row r="158" spans="1:54" ht="12.75" customHeight="1" x14ac:dyDescent="0.2">
      <c r="A158" s="98">
        <v>25</v>
      </c>
      <c r="B158" s="190" t="s">
        <v>598</v>
      </c>
      <c r="C158" s="190"/>
      <c r="D158" s="190"/>
      <c r="E158" s="98">
        <v>4</v>
      </c>
      <c r="F158" s="71">
        <f>VLOOKUP(A158,Insumos!$A$2:$D$236,4, )</f>
        <v>79.13</v>
      </c>
      <c r="G158" s="98">
        <v>12</v>
      </c>
      <c r="H158" s="71">
        <f t="shared" si="1"/>
        <v>26.38</v>
      </c>
      <c r="AU158"/>
      <c r="AV158"/>
      <c r="AW158"/>
      <c r="AX158"/>
      <c r="AY158"/>
      <c r="AZ158"/>
      <c r="BA158"/>
      <c r="BB158"/>
    </row>
    <row r="159" spans="1:54" ht="20.85" customHeight="1" x14ac:dyDescent="0.2">
      <c r="A159" s="98">
        <v>29</v>
      </c>
      <c r="B159" s="190" t="s">
        <v>113</v>
      </c>
      <c r="C159" s="190"/>
      <c r="D159" s="190"/>
      <c r="E159" s="98">
        <v>2</v>
      </c>
      <c r="F159" s="71">
        <f>VLOOKUP(A159,Insumos!$A$2:$D$236,4, )</f>
        <v>37.46</v>
      </c>
      <c r="G159" s="98">
        <v>12</v>
      </c>
      <c r="H159" s="71">
        <f t="shared" si="1"/>
        <v>6.24</v>
      </c>
      <c r="AU159"/>
      <c r="AV159"/>
      <c r="AW159"/>
      <c r="AX159"/>
      <c r="AY159"/>
      <c r="AZ159"/>
      <c r="BA159"/>
      <c r="BB159"/>
    </row>
    <row r="160" spans="1:54" ht="20.85" customHeight="1" x14ac:dyDescent="0.2">
      <c r="A160" s="98">
        <v>30</v>
      </c>
      <c r="B160" s="190" t="s">
        <v>599</v>
      </c>
      <c r="C160" s="190"/>
      <c r="D160" s="190"/>
      <c r="E160" s="98">
        <v>2</v>
      </c>
      <c r="F160" s="71">
        <f>VLOOKUP(A160,Insumos!$A$2:$D$236,4, )</f>
        <v>74.2</v>
      </c>
      <c r="G160" s="98">
        <v>12</v>
      </c>
      <c r="H160" s="71">
        <f t="shared" si="1"/>
        <v>12.37</v>
      </c>
      <c r="AU160"/>
      <c r="AV160"/>
      <c r="AW160"/>
      <c r="AX160"/>
      <c r="AY160"/>
      <c r="AZ160"/>
      <c r="BA160"/>
      <c r="BB160"/>
    </row>
    <row r="161" spans="1:54" ht="12.75" customHeight="1" x14ac:dyDescent="0.2">
      <c r="A161" s="98">
        <v>43</v>
      </c>
      <c r="B161" s="190" t="s">
        <v>127</v>
      </c>
      <c r="C161" s="190"/>
      <c r="D161" s="190"/>
      <c r="E161" s="98">
        <v>2</v>
      </c>
      <c r="F161" s="71">
        <f>VLOOKUP(A161,Insumos!$A$2:$D$236,4, )</f>
        <v>21.54</v>
      </c>
      <c r="G161" s="98">
        <v>12</v>
      </c>
      <c r="H161" s="71">
        <f t="shared" si="1"/>
        <v>3.59</v>
      </c>
      <c r="AU161"/>
      <c r="AV161"/>
      <c r="AW161"/>
      <c r="AX161"/>
      <c r="AY161"/>
      <c r="AZ161"/>
      <c r="BA161"/>
      <c r="BB161"/>
    </row>
    <row r="162" spans="1:54" ht="12.75" customHeight="1" x14ac:dyDescent="0.2">
      <c r="A162" s="98">
        <v>94</v>
      </c>
      <c r="B162" s="190" t="s">
        <v>178</v>
      </c>
      <c r="C162" s="190"/>
      <c r="D162" s="190"/>
      <c r="E162" s="98">
        <v>1</v>
      </c>
      <c r="F162" s="71">
        <f>VLOOKUP(A162,Insumos!$A$2:$D$236,4, )</f>
        <v>26.45</v>
      </c>
      <c r="G162" s="98">
        <v>12</v>
      </c>
      <c r="H162" s="71">
        <f t="shared" si="1"/>
        <v>2.2000000000000002</v>
      </c>
      <c r="AU162"/>
      <c r="AV162"/>
      <c r="AW162"/>
      <c r="AX162"/>
      <c r="AY162"/>
      <c r="AZ162"/>
      <c r="BA162"/>
      <c r="BB162"/>
    </row>
    <row r="163" spans="1:54" ht="12.75" customHeight="1" x14ac:dyDescent="0.2">
      <c r="A163" s="98">
        <v>145</v>
      </c>
      <c r="B163" s="190" t="s">
        <v>600</v>
      </c>
      <c r="C163" s="190"/>
      <c r="D163" s="190"/>
      <c r="E163" s="98">
        <v>2</v>
      </c>
      <c r="F163" s="71">
        <f>VLOOKUP(A163,Insumos!$A$2:$D$236,4, )</f>
        <v>303.33</v>
      </c>
      <c r="G163" s="98">
        <v>12</v>
      </c>
      <c r="H163" s="71">
        <f t="shared" si="1"/>
        <v>50.56</v>
      </c>
      <c r="AU163"/>
      <c r="AV163"/>
      <c r="AW163"/>
      <c r="AX163"/>
      <c r="AY163"/>
      <c r="AZ163"/>
      <c r="BA163"/>
      <c r="BB163"/>
    </row>
    <row r="164" spans="1:54" ht="12.75" customHeight="1" x14ac:dyDescent="0.2">
      <c r="A164" s="98">
        <v>191</v>
      </c>
      <c r="B164" s="190" t="s">
        <v>275</v>
      </c>
      <c r="C164" s="190"/>
      <c r="D164" s="190"/>
      <c r="E164" s="98">
        <v>2</v>
      </c>
      <c r="F164" s="71">
        <f>VLOOKUP(A164,Insumos!$A$2:$D$236,4, )</f>
        <v>76.95</v>
      </c>
      <c r="G164" s="98">
        <v>12</v>
      </c>
      <c r="H164" s="71">
        <f t="shared" si="1"/>
        <v>12.83</v>
      </c>
      <c r="AU164"/>
      <c r="AV164"/>
      <c r="AW164"/>
      <c r="AX164"/>
      <c r="AY164"/>
      <c r="AZ164"/>
      <c r="BA164"/>
      <c r="BB164"/>
    </row>
    <row r="165" spans="1:54" ht="20.85" customHeight="1" x14ac:dyDescent="0.2">
      <c r="A165" s="98">
        <v>167</v>
      </c>
      <c r="B165" s="192" t="s">
        <v>594</v>
      </c>
      <c r="C165" s="192"/>
      <c r="D165" s="192"/>
      <c r="E165" s="98">
        <v>1</v>
      </c>
      <c r="F165" s="71">
        <f>VLOOKUP(A165,Insumos!$A$2:$D$236,4, )</f>
        <v>38.1</v>
      </c>
      <c r="G165" s="98">
        <v>4</v>
      </c>
      <c r="H165" s="71">
        <f t="shared" si="1"/>
        <v>9.5299999999999994</v>
      </c>
      <c r="AU165"/>
      <c r="AV165"/>
      <c r="AW165"/>
      <c r="AX165"/>
      <c r="AY165"/>
      <c r="AZ165"/>
      <c r="BA165"/>
      <c r="BB165"/>
    </row>
    <row r="166" spans="1:54" ht="12.75" customHeight="1" x14ac:dyDescent="0.2">
      <c r="A166" s="98">
        <v>47</v>
      </c>
      <c r="B166" s="190" t="s">
        <v>131</v>
      </c>
      <c r="C166" s="190"/>
      <c r="D166" s="190"/>
      <c r="E166" s="98">
        <v>1</v>
      </c>
      <c r="F166" s="71">
        <f>VLOOKUP(A166,Insumos!$A$2:$D$236,4, )</f>
        <v>3.6</v>
      </c>
      <c r="G166" s="98">
        <v>30</v>
      </c>
      <c r="H166" s="71">
        <f t="shared" si="1"/>
        <v>0.12</v>
      </c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</row>
    <row r="167" spans="1:54" x14ac:dyDescent="0.2">
      <c r="A167" s="193" t="s">
        <v>516</v>
      </c>
      <c r="B167" s="193"/>
      <c r="C167" s="193"/>
      <c r="D167" s="193"/>
      <c r="E167" s="193"/>
      <c r="F167" s="193"/>
      <c r="G167" s="193"/>
      <c r="H167" s="118">
        <f>SUM(H157:H166)</f>
        <v>135.33000000000001</v>
      </c>
      <c r="I167" s="1"/>
      <c r="AU167"/>
      <c r="AV167"/>
      <c r="AW167"/>
      <c r="AX167"/>
      <c r="AY167"/>
      <c r="AZ167"/>
      <c r="BA167"/>
      <c r="BB167"/>
    </row>
    <row r="168" spans="1:54" x14ac:dyDescent="0.2">
      <c r="A168" s="171"/>
      <c r="B168" s="171"/>
      <c r="C168" s="171"/>
      <c r="D168" s="171"/>
      <c r="E168" s="171"/>
      <c r="F168" s="171"/>
      <c r="G168" s="171"/>
      <c r="H168" s="171"/>
      <c r="I168" s="1"/>
      <c r="AU168"/>
      <c r="AV168"/>
      <c r="AW168"/>
      <c r="AX168"/>
      <c r="AY168"/>
      <c r="AZ168"/>
      <c r="BA168"/>
      <c r="BB168"/>
    </row>
    <row r="169" spans="1:54" x14ac:dyDescent="0.2">
      <c r="A169" s="175" t="s">
        <v>517</v>
      </c>
      <c r="B169" s="175"/>
      <c r="C169" s="175"/>
      <c r="D169" s="175"/>
      <c r="E169" s="175"/>
      <c r="F169" s="175"/>
      <c r="G169" s="175"/>
      <c r="H169" s="175"/>
      <c r="I169" s="1"/>
      <c r="AU169"/>
      <c r="AV169"/>
      <c r="AW169"/>
      <c r="AX169"/>
      <c r="AY169"/>
      <c r="AZ169"/>
      <c r="BA169"/>
      <c r="BB169"/>
    </row>
    <row r="170" spans="1:54" ht="25.5" x14ac:dyDescent="0.2">
      <c r="A170" s="79" t="s">
        <v>18</v>
      </c>
      <c r="B170" s="156" t="s">
        <v>80</v>
      </c>
      <c r="C170" s="156"/>
      <c r="D170" s="79" t="s">
        <v>508</v>
      </c>
      <c r="E170" s="79" t="s">
        <v>493</v>
      </c>
      <c r="F170" s="79" t="s">
        <v>518</v>
      </c>
      <c r="G170" s="97" t="s">
        <v>519</v>
      </c>
      <c r="H170" s="79" t="s">
        <v>520</v>
      </c>
      <c r="I170" s="1"/>
      <c r="AU170"/>
      <c r="AV170"/>
      <c r="AW170"/>
      <c r="AX170"/>
      <c r="AY170"/>
      <c r="AZ170"/>
      <c r="BA170"/>
      <c r="BB170"/>
    </row>
    <row r="171" spans="1:54" ht="20.85" customHeight="1" x14ac:dyDescent="0.2">
      <c r="A171" s="98">
        <v>107</v>
      </c>
      <c r="B171" s="190" t="s">
        <v>191</v>
      </c>
      <c r="C171" s="190"/>
      <c r="D171" s="124">
        <v>1</v>
      </c>
      <c r="E171" s="71">
        <f>VLOOKUP(A171,Insumos!$A$2:$D$236,4, )</f>
        <v>336.89</v>
      </c>
      <c r="F171" s="98">
        <v>120</v>
      </c>
      <c r="G171" s="71">
        <f>ROUND((D171*E171*$H$178)/12,2)</f>
        <v>0.95</v>
      </c>
      <c r="H171" s="71">
        <f>ROUND((E171/F171*D171)+G171,2)</f>
        <v>3.76</v>
      </c>
      <c r="I171" s="1"/>
      <c r="AU171"/>
      <c r="AV171"/>
      <c r="AW171"/>
      <c r="AX171"/>
      <c r="AY171"/>
      <c r="AZ171"/>
      <c r="BA171"/>
      <c r="BB171"/>
    </row>
    <row r="172" spans="1:54" ht="20.85" customHeight="1" x14ac:dyDescent="0.2">
      <c r="A172" s="98">
        <v>213</v>
      </c>
      <c r="B172" s="190" t="s">
        <v>297</v>
      </c>
      <c r="C172" s="190"/>
      <c r="D172" s="124">
        <v>1</v>
      </c>
      <c r="E172" s="71">
        <f>VLOOKUP(A172,Insumos!$A$2:$D$236,4, )</f>
        <v>975.5</v>
      </c>
      <c r="F172" s="98">
        <v>60</v>
      </c>
      <c r="G172" s="71">
        <f>ROUND((D172*E172*$H$178)/12,2)</f>
        <v>2.76</v>
      </c>
      <c r="H172" s="71">
        <f>ROUND((E172/F172*D172)+G172,2)</f>
        <v>19.02</v>
      </c>
      <c r="I172" s="1"/>
      <c r="AU172"/>
      <c r="AV172"/>
      <c r="AW172"/>
      <c r="AX172"/>
      <c r="AY172"/>
      <c r="AZ172"/>
      <c r="BA172"/>
      <c r="BB172"/>
    </row>
    <row r="173" spans="1:54" x14ac:dyDescent="0.2">
      <c r="A173" s="156" t="s">
        <v>521</v>
      </c>
      <c r="B173" s="156"/>
      <c r="C173" s="156"/>
      <c r="D173" s="156"/>
      <c r="E173" s="156"/>
      <c r="F173" s="156"/>
      <c r="G173" s="156"/>
      <c r="H173" s="118">
        <f>SUM(H171:H172)</f>
        <v>22.78</v>
      </c>
      <c r="I173" s="1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</row>
    <row r="174" spans="1:54" x14ac:dyDescent="0.2">
      <c r="A174" s="156" t="s">
        <v>522</v>
      </c>
      <c r="B174" s="156"/>
      <c r="C174" s="156"/>
      <c r="D174" s="156"/>
      <c r="E174" s="156"/>
      <c r="F174" s="156"/>
      <c r="G174" s="156"/>
      <c r="H174" s="79" t="str">
        <f>G21</f>
        <v>1</v>
      </c>
      <c r="I174" s="1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</row>
    <row r="175" spans="1:54" x14ac:dyDescent="0.2">
      <c r="A175" s="156" t="s">
        <v>20</v>
      </c>
      <c r="B175" s="156"/>
      <c r="C175" s="156"/>
      <c r="D175" s="156"/>
      <c r="E175" s="156"/>
      <c r="F175" s="156"/>
      <c r="G175" s="156"/>
      <c r="H175" s="79">
        <f>G20</f>
        <v>1</v>
      </c>
      <c r="I175" s="1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</row>
    <row r="176" spans="1:54" x14ac:dyDescent="0.2">
      <c r="A176" s="156" t="s">
        <v>516</v>
      </c>
      <c r="B176" s="156"/>
      <c r="C176" s="156"/>
      <c r="D176" s="156"/>
      <c r="E176" s="156"/>
      <c r="F176" s="156"/>
      <c r="G176" s="156"/>
      <c r="H176" s="118">
        <f>ROUND(H173/H174/H175,2)</f>
        <v>22.78</v>
      </c>
      <c r="I176" s="53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</row>
    <row r="177" spans="1:54" x14ac:dyDescent="0.2">
      <c r="A177" s="171"/>
      <c r="B177" s="171"/>
      <c r="C177" s="171"/>
      <c r="D177" s="171"/>
      <c r="E177" s="171"/>
      <c r="F177" s="171"/>
      <c r="G177" s="171"/>
      <c r="H177" s="171"/>
      <c r="I177" s="1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</row>
    <row r="178" spans="1:54" ht="23.85" customHeight="1" x14ac:dyDescent="0.2">
      <c r="A178" s="191" t="s">
        <v>523</v>
      </c>
      <c r="B178" s="191"/>
      <c r="C178" s="191"/>
      <c r="D178" s="191"/>
      <c r="E178" s="191"/>
      <c r="F178" s="191"/>
      <c r="G178" s="99" t="s">
        <v>524</v>
      </c>
      <c r="H178" s="100">
        <v>3.4000000000000002E-2</v>
      </c>
      <c r="I178" s="1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</row>
    <row r="182" spans="1:54" x14ac:dyDescent="0.2">
      <c r="I182" s="1"/>
    </row>
    <row r="183" spans="1:54" x14ac:dyDescent="0.2">
      <c r="I183" s="1"/>
    </row>
    <row r="184" spans="1:54" x14ac:dyDescent="0.2">
      <c r="I184" s="1"/>
    </row>
    <row r="185" spans="1:54" x14ac:dyDescent="0.2">
      <c r="I185" s="1"/>
    </row>
    <row r="186" spans="1:54" x14ac:dyDescent="0.2">
      <c r="I186" s="1"/>
    </row>
    <row r="187" spans="1:54" x14ac:dyDescent="0.2">
      <c r="I187" s="1"/>
    </row>
    <row r="188" spans="1:54" x14ac:dyDescent="0.2">
      <c r="I188" s="1"/>
    </row>
    <row r="189" spans="1:54" x14ac:dyDescent="0.2">
      <c r="I189" s="1"/>
    </row>
    <row r="190" spans="1:54" x14ac:dyDescent="0.2">
      <c r="I190" s="1"/>
    </row>
  </sheetData>
  <mergeCells count="208">
    <mergeCell ref="B171:C171"/>
    <mergeCell ref="B172:C172"/>
    <mergeCell ref="A173:G173"/>
    <mergeCell ref="A174:G174"/>
    <mergeCell ref="A175:G175"/>
    <mergeCell ref="A176:G176"/>
    <mergeCell ref="A177:H177"/>
    <mergeCell ref="A178:F178"/>
    <mergeCell ref="B162:D162"/>
    <mergeCell ref="B163:D163"/>
    <mergeCell ref="B164:D164"/>
    <mergeCell ref="B165:D165"/>
    <mergeCell ref="B166:D166"/>
    <mergeCell ref="A167:G167"/>
    <mergeCell ref="A168:H168"/>
    <mergeCell ref="A169:H169"/>
    <mergeCell ref="B170:C170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178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2" manualBreakCount="2">
    <brk id="65" max="16383" man="1"/>
    <brk id="131" max="16383" man="1"/>
  </rowBreaks>
  <drawing r:id="rId3"/>
  <legacyDrawing r:id="rId4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1467E"/>
    <pageSetUpPr fitToPage="1"/>
  </sheetPr>
  <dimension ref="A1:BC178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14" width="16.5703125" style="5" customWidth="1"/>
    <col min="15" max="55" width="11.5703125" style="4"/>
    <col min="56" max="1025" width="11.5703125"/>
  </cols>
  <sheetData>
    <row r="1" spans="1:55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29"/>
      <c r="K1" s="29"/>
      <c r="L1" s="29"/>
      <c r="M1" s="29"/>
      <c r="N1" s="29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29"/>
      <c r="K2" s="29"/>
      <c r="L2" s="29"/>
      <c r="M2" s="29"/>
      <c r="N2" s="29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29"/>
      <c r="K3" s="29"/>
      <c r="L3" s="29"/>
      <c r="M3" s="29"/>
      <c r="N3" s="29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29"/>
      <c r="K4" s="29"/>
      <c r="L4" s="29"/>
      <c r="M4" s="29"/>
      <c r="N4" s="29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29"/>
      <c r="K5" s="29"/>
      <c r="L5" s="29"/>
      <c r="M5" s="29"/>
      <c r="N5" s="29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5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5" x14ac:dyDescent="0.2">
      <c r="A8" s="159"/>
      <c r="B8" s="159"/>
      <c r="C8" s="159"/>
      <c r="D8" s="159"/>
      <c r="E8" s="159"/>
      <c r="F8" s="159"/>
      <c r="G8" s="159"/>
      <c r="H8" s="159"/>
    </row>
    <row r="9" spans="1:55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5" x14ac:dyDescent="0.2">
      <c r="A10" s="59" t="s">
        <v>326</v>
      </c>
      <c r="B10" s="157" t="s">
        <v>327</v>
      </c>
      <c r="C10" s="157"/>
      <c r="D10" s="157"/>
      <c r="E10" s="139" t="s">
        <v>328</v>
      </c>
      <c r="F10" s="139"/>
      <c r="G10" s="139"/>
      <c r="H10" s="139"/>
    </row>
    <row r="11" spans="1:55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5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646</v>
      </c>
      <c r="H12" s="139"/>
    </row>
    <row r="13" spans="1:55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336</v>
      </c>
      <c r="H13" s="139"/>
    </row>
    <row r="14" spans="1:55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339</v>
      </c>
      <c r="H14" s="139"/>
    </row>
    <row r="15" spans="1:55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342</v>
      </c>
      <c r="H15" s="139"/>
    </row>
    <row r="16" spans="1:55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345</v>
      </c>
      <c r="H16" s="163"/>
    </row>
    <row r="17" spans="1:14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44348</v>
      </c>
      <c r="H17" s="165"/>
    </row>
    <row r="18" spans="1:14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14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J19" s="166" t="s">
        <v>353</v>
      </c>
      <c r="K19" s="166"/>
      <c r="L19" s="166"/>
      <c r="M19" s="166"/>
      <c r="N19" s="166"/>
    </row>
    <row r="20" spans="1:14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J20" s="110" t="s">
        <v>355</v>
      </c>
      <c r="K20" s="167">
        <v>220</v>
      </c>
      <c r="L20" s="167"/>
      <c r="M20" s="167"/>
      <c r="N20" s="167"/>
    </row>
    <row r="21" spans="1:14" ht="14.65" customHeight="1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J21" s="109" t="s">
        <v>359</v>
      </c>
      <c r="K21" s="169" t="s">
        <v>360</v>
      </c>
      <c r="L21" s="169"/>
      <c r="M21" s="170" t="s">
        <v>361</v>
      </c>
      <c r="N21" s="170"/>
    </row>
    <row r="22" spans="1:14" ht="14.65" customHeight="1" x14ac:dyDescent="0.2">
      <c r="A22" s="171"/>
      <c r="B22" s="171"/>
      <c r="C22" s="171"/>
      <c r="D22" s="171"/>
      <c r="E22" s="171"/>
      <c r="F22" s="171"/>
      <c r="G22" s="171"/>
      <c r="H22" s="171"/>
      <c r="J22" s="172" t="s">
        <v>362</v>
      </c>
      <c r="K22" s="172" t="s">
        <v>363</v>
      </c>
      <c r="L22" s="172" t="s">
        <v>364</v>
      </c>
      <c r="M22" s="172" t="s">
        <v>363</v>
      </c>
      <c r="N22" s="172" t="s">
        <v>364</v>
      </c>
    </row>
    <row r="23" spans="1:14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J23" s="172"/>
      <c r="K23" s="172"/>
      <c r="L23" s="172"/>
      <c r="M23" s="172"/>
      <c r="N23" s="172"/>
    </row>
    <row r="24" spans="1:14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J24" s="111" t="s">
        <v>368</v>
      </c>
      <c r="K24" s="111" t="s">
        <v>368</v>
      </c>
      <c r="L24" s="111" t="s">
        <v>368</v>
      </c>
      <c r="M24" s="111" t="s">
        <v>368</v>
      </c>
      <c r="N24" s="111" t="s">
        <v>368</v>
      </c>
    </row>
    <row r="25" spans="1:14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2303.9</v>
      </c>
      <c r="I25" s="27" t="s">
        <v>370</v>
      </c>
      <c r="J25" s="111">
        <f>ROUND(H25/K20,2)</f>
        <v>10.47</v>
      </c>
      <c r="K25" s="111">
        <f>ROUND(J25*1.5,2)</f>
        <v>15.71</v>
      </c>
      <c r="L25" s="111">
        <f>ROUND(J25*2,2)</f>
        <v>20.94</v>
      </c>
      <c r="M25" s="111">
        <f>ROUND(J25*1.5,2)</f>
        <v>15.71</v>
      </c>
      <c r="N25" s="111">
        <f>ROUND(J25*2,2)</f>
        <v>20.94</v>
      </c>
    </row>
    <row r="26" spans="1:14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J26" s="111"/>
      <c r="K26" s="111"/>
      <c r="L26" s="111"/>
      <c r="M26" s="111"/>
      <c r="N26" s="111"/>
    </row>
    <row r="27" spans="1:14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J27" s="111"/>
      <c r="K27" s="111"/>
      <c r="L27" s="111"/>
      <c r="M27" s="111"/>
      <c r="N27" s="111"/>
    </row>
    <row r="28" spans="1:14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J28" s="111"/>
      <c r="K28" s="111"/>
      <c r="L28" s="111"/>
      <c r="M28" s="111">
        <f>J25*0.2</f>
        <v>2.0940000000000003</v>
      </c>
      <c r="N28" s="111">
        <f>J25*0.2</f>
        <v>2.0940000000000003</v>
      </c>
    </row>
    <row r="29" spans="1:14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J29" s="111"/>
      <c r="K29" s="111"/>
      <c r="L29" s="111"/>
      <c r="M29" s="111">
        <f>M28*0.142857</f>
        <v>0.29914255800000006</v>
      </c>
      <c r="N29" s="111">
        <f>N28*0.142857</f>
        <v>0.29914255800000006</v>
      </c>
    </row>
    <row r="30" spans="1:14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J30" s="111"/>
      <c r="K30" s="111"/>
      <c r="L30" s="111"/>
      <c r="M30" s="111"/>
      <c r="N30" s="111"/>
    </row>
    <row r="31" spans="1:14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2303.9</v>
      </c>
      <c r="J31" s="112">
        <f>SUM(J25:J30)</f>
        <v>10.47</v>
      </c>
      <c r="K31" s="112">
        <f>SUM(K25:K30)</f>
        <v>15.71</v>
      </c>
      <c r="L31" s="112">
        <f>SUM(L25:L30)</f>
        <v>20.94</v>
      </c>
      <c r="M31" s="112">
        <f>SUM(M25:M30)</f>
        <v>18.103142558000002</v>
      </c>
      <c r="N31" s="112">
        <f>SUM(N25:N30)</f>
        <v>23.333142558000002</v>
      </c>
    </row>
    <row r="32" spans="1:14" x14ac:dyDescent="0.2">
      <c r="A32" s="171"/>
      <c r="B32" s="171"/>
      <c r="C32" s="171"/>
      <c r="D32" s="171"/>
      <c r="E32" s="171"/>
      <c r="F32" s="171"/>
      <c r="G32" s="171"/>
      <c r="H32" s="171"/>
      <c r="J32" s="101"/>
      <c r="K32" s="35"/>
      <c r="L32" s="35"/>
      <c r="M32" s="35"/>
      <c r="N32" s="102"/>
    </row>
    <row r="33" spans="1:14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J33" s="101"/>
      <c r="K33" s="35"/>
      <c r="L33" s="35"/>
      <c r="M33" s="35"/>
      <c r="N33" s="102"/>
    </row>
    <row r="34" spans="1:14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J34" s="103"/>
      <c r="K34" s="38"/>
      <c r="L34" s="38"/>
      <c r="M34" s="38"/>
      <c r="N34" s="104"/>
    </row>
    <row r="35" spans="1:14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191.99166666666667</v>
      </c>
      <c r="J35" s="103"/>
      <c r="K35" s="38"/>
      <c r="L35" s="38"/>
      <c r="M35" s="38"/>
      <c r="N35" s="104"/>
    </row>
    <row r="36" spans="1:14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63.99722222222222</v>
      </c>
      <c r="J36" s="103"/>
      <c r="K36" s="38"/>
      <c r="L36" s="38"/>
      <c r="M36" s="38"/>
      <c r="N36" s="104"/>
    </row>
    <row r="37" spans="1:14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255.98888888888888</v>
      </c>
      <c r="J37" s="103"/>
      <c r="K37" s="38"/>
      <c r="L37" s="38"/>
      <c r="M37" s="38"/>
      <c r="N37" s="104"/>
    </row>
    <row r="38" spans="1:14" x14ac:dyDescent="0.2">
      <c r="A38" s="177"/>
      <c r="B38" s="177"/>
      <c r="C38" s="177"/>
      <c r="D38" s="177"/>
      <c r="E38" s="177"/>
      <c r="F38" s="177"/>
      <c r="G38" s="177"/>
      <c r="H38" s="177"/>
      <c r="J38" s="103"/>
      <c r="K38" s="38"/>
      <c r="L38" s="38"/>
      <c r="M38" s="38"/>
      <c r="N38" s="104"/>
    </row>
    <row r="39" spans="1:14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2559.8888888888891</v>
      </c>
      <c r="J39" s="103"/>
      <c r="K39" s="38"/>
      <c r="L39" s="38"/>
      <c r="M39" s="38"/>
      <c r="N39" s="104"/>
    </row>
    <row r="40" spans="1:14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J40" s="111" t="s">
        <v>368</v>
      </c>
      <c r="K40" s="111" t="s">
        <v>368</v>
      </c>
      <c r="L40" s="111" t="s">
        <v>368</v>
      </c>
      <c r="M40" s="111" t="s">
        <v>368</v>
      </c>
      <c r="N40" s="111" t="s">
        <v>368</v>
      </c>
    </row>
    <row r="41" spans="1:14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511.97777777777787</v>
      </c>
      <c r="J41" s="111">
        <f t="shared" ref="J41:N48" si="1">J$31*$G41</f>
        <v>2.0940000000000003</v>
      </c>
      <c r="K41" s="111">
        <f t="shared" si="1"/>
        <v>3.1420000000000003</v>
      </c>
      <c r="L41" s="111">
        <f t="shared" si="1"/>
        <v>4.1880000000000006</v>
      </c>
      <c r="M41" s="111">
        <f t="shared" si="1"/>
        <v>3.6206285116000005</v>
      </c>
      <c r="N41" s="111">
        <f t="shared" si="1"/>
        <v>4.6666285116000008</v>
      </c>
    </row>
    <row r="42" spans="1:14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63.997222222222234</v>
      </c>
      <c r="J42" s="111">
        <f t="shared" si="1"/>
        <v>0.26175000000000004</v>
      </c>
      <c r="K42" s="111">
        <f t="shared" si="1"/>
        <v>0.39275000000000004</v>
      </c>
      <c r="L42" s="111">
        <f t="shared" si="1"/>
        <v>0.52350000000000008</v>
      </c>
      <c r="M42" s="111">
        <f t="shared" si="1"/>
        <v>0.45257856395000007</v>
      </c>
      <c r="N42" s="111">
        <f t="shared" si="1"/>
        <v>0.5833285639500001</v>
      </c>
    </row>
    <row r="43" spans="1:14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90.108088888888901</v>
      </c>
      <c r="J43" s="111">
        <f t="shared" si="1"/>
        <v>0.36854400000000004</v>
      </c>
      <c r="K43" s="111">
        <f t="shared" si="1"/>
        <v>0.55299200000000004</v>
      </c>
      <c r="L43" s="111">
        <f t="shared" si="1"/>
        <v>0.73708800000000008</v>
      </c>
      <c r="M43" s="111">
        <f t="shared" si="1"/>
        <v>0.63723061804160008</v>
      </c>
      <c r="N43" s="111">
        <f t="shared" si="1"/>
        <v>0.82132661804160012</v>
      </c>
    </row>
    <row r="44" spans="1:14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38.398333333333333</v>
      </c>
      <c r="J44" s="111">
        <f t="shared" si="1"/>
        <v>0.15705</v>
      </c>
      <c r="K44" s="111">
        <f t="shared" si="1"/>
        <v>0.23565</v>
      </c>
      <c r="L44" s="111">
        <f t="shared" si="1"/>
        <v>0.31409999999999999</v>
      </c>
      <c r="M44" s="111">
        <f t="shared" si="1"/>
        <v>0.27154713837</v>
      </c>
      <c r="N44" s="111">
        <f t="shared" si="1"/>
        <v>0.34999713837000002</v>
      </c>
    </row>
    <row r="45" spans="1:14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25.598888888888894</v>
      </c>
      <c r="J45" s="111">
        <f t="shared" si="1"/>
        <v>0.10470000000000002</v>
      </c>
      <c r="K45" s="111">
        <f t="shared" si="1"/>
        <v>0.15710000000000002</v>
      </c>
      <c r="L45" s="111">
        <f t="shared" si="1"/>
        <v>0.20940000000000003</v>
      </c>
      <c r="M45" s="111">
        <f t="shared" si="1"/>
        <v>0.18103142558000002</v>
      </c>
      <c r="N45" s="111">
        <f t="shared" si="1"/>
        <v>0.23333142558000003</v>
      </c>
    </row>
    <row r="46" spans="1:14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15.359333333333336</v>
      </c>
      <c r="J46" s="111">
        <f t="shared" si="1"/>
        <v>6.2820000000000001E-2</v>
      </c>
      <c r="K46" s="111">
        <f t="shared" si="1"/>
        <v>9.426000000000001E-2</v>
      </c>
      <c r="L46" s="111">
        <f t="shared" si="1"/>
        <v>0.12564</v>
      </c>
      <c r="M46" s="111">
        <f t="shared" si="1"/>
        <v>0.10861885534800002</v>
      </c>
      <c r="N46" s="111">
        <f t="shared" si="1"/>
        <v>0.13999885534800002</v>
      </c>
    </row>
    <row r="47" spans="1:14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5.1197777777777782</v>
      </c>
      <c r="J47" s="111">
        <f t="shared" si="1"/>
        <v>2.094E-2</v>
      </c>
      <c r="K47" s="111">
        <f t="shared" si="1"/>
        <v>3.1420000000000003E-2</v>
      </c>
      <c r="L47" s="111">
        <f t="shared" si="1"/>
        <v>4.1880000000000001E-2</v>
      </c>
      <c r="M47" s="111">
        <f t="shared" si="1"/>
        <v>3.6206285116000006E-2</v>
      </c>
      <c r="N47" s="111">
        <f t="shared" si="1"/>
        <v>4.6666285116000003E-2</v>
      </c>
    </row>
    <row r="48" spans="1:14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204.79111111111115</v>
      </c>
      <c r="J48" s="111">
        <f t="shared" si="1"/>
        <v>0.83760000000000012</v>
      </c>
      <c r="K48" s="111">
        <f t="shared" si="1"/>
        <v>1.2568000000000001</v>
      </c>
      <c r="L48" s="111">
        <f t="shared" si="1"/>
        <v>1.6752000000000002</v>
      </c>
      <c r="M48" s="111">
        <f t="shared" si="1"/>
        <v>1.4482514046400001</v>
      </c>
      <c r="N48" s="111">
        <f t="shared" si="1"/>
        <v>1.8666514046400002</v>
      </c>
    </row>
    <row r="49" spans="1:14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955.3505333333336</v>
      </c>
      <c r="J49" s="112">
        <f>SUM(J41:J48)</f>
        <v>3.9074040000000005</v>
      </c>
      <c r="K49" s="112">
        <f>SUM(K41:K48)</f>
        <v>5.8629720000000001</v>
      </c>
      <c r="L49" s="112">
        <f>SUM(L41:L48)</f>
        <v>7.8148080000000011</v>
      </c>
      <c r="M49" s="112">
        <f>SUM(M41:M48)</f>
        <v>6.7560928026456004</v>
      </c>
      <c r="N49" s="112">
        <f>SUM(N41:N48)</f>
        <v>8.7079288026456023</v>
      </c>
    </row>
    <row r="50" spans="1:14" x14ac:dyDescent="0.2">
      <c r="A50" s="177"/>
      <c r="B50" s="177"/>
      <c r="C50" s="177"/>
      <c r="D50" s="177"/>
      <c r="E50" s="177"/>
      <c r="F50" s="177"/>
      <c r="G50" s="177"/>
      <c r="H50" s="177"/>
      <c r="J50" s="103"/>
      <c r="K50" s="38"/>
      <c r="L50" s="38"/>
      <c r="M50" s="38"/>
      <c r="N50" s="104"/>
    </row>
    <row r="51" spans="1:14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J51" s="103"/>
      <c r="K51" s="38"/>
      <c r="L51" s="38"/>
      <c r="M51" s="38"/>
      <c r="N51" s="104"/>
    </row>
    <row r="52" spans="1:14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H143</f>
        <v>20.170000000000016</v>
      </c>
      <c r="I52" s="27" t="s">
        <v>400</v>
      </c>
      <c r="J52" s="103"/>
      <c r="K52" s="38"/>
      <c r="L52" s="38"/>
      <c r="M52" s="38"/>
      <c r="N52" s="104"/>
    </row>
    <row r="53" spans="1:14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H154</f>
        <v>404.8</v>
      </c>
      <c r="I53" s="27" t="s">
        <v>402</v>
      </c>
      <c r="J53" s="103"/>
      <c r="K53" s="38"/>
      <c r="L53" s="38"/>
      <c r="M53" s="38"/>
      <c r="N53" s="104"/>
    </row>
    <row r="54" spans="1:14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404</v>
      </c>
      <c r="J54" s="103"/>
      <c r="K54" s="38"/>
      <c r="L54" s="38"/>
      <c r="M54" s="38"/>
      <c r="N54" s="104"/>
    </row>
    <row r="55" spans="1:14" x14ac:dyDescent="0.2">
      <c r="A55" s="98" t="s">
        <v>334</v>
      </c>
      <c r="B55" s="164" t="s">
        <v>405</v>
      </c>
      <c r="C55" s="164"/>
      <c r="D55" s="164"/>
      <c r="E55" s="164"/>
      <c r="F55" s="164"/>
      <c r="G55" s="164"/>
      <c r="H55" s="77">
        <v>148.13999999999999</v>
      </c>
      <c r="I55" s="27" t="s">
        <v>406</v>
      </c>
      <c r="J55" s="103"/>
      <c r="K55" s="38"/>
      <c r="L55" s="38"/>
      <c r="M55" s="38"/>
      <c r="N55" s="104"/>
    </row>
    <row r="56" spans="1:14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574.11</v>
      </c>
      <c r="J56" s="103"/>
      <c r="K56" s="38"/>
      <c r="L56" s="38"/>
      <c r="M56" s="38"/>
      <c r="N56" s="104"/>
    </row>
    <row r="57" spans="1:14" x14ac:dyDescent="0.2">
      <c r="A57" s="178"/>
      <c r="B57" s="178"/>
      <c r="C57" s="178"/>
      <c r="D57" s="178"/>
      <c r="E57" s="178"/>
      <c r="F57" s="178"/>
      <c r="G57" s="178"/>
      <c r="H57" s="178"/>
      <c r="J57" s="103"/>
      <c r="K57" s="38"/>
      <c r="L57" s="38"/>
      <c r="M57" s="38"/>
      <c r="N57" s="104"/>
    </row>
    <row r="58" spans="1:14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J58" s="103"/>
      <c r="K58" s="38"/>
      <c r="L58" s="38"/>
      <c r="M58" s="38"/>
      <c r="N58" s="104"/>
    </row>
    <row r="59" spans="1:14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255.99</v>
      </c>
      <c r="J59" s="103"/>
      <c r="K59" s="38"/>
      <c r="L59" s="38"/>
      <c r="M59" s="38"/>
      <c r="N59" s="104"/>
    </row>
    <row r="60" spans="1:14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955.35</v>
      </c>
      <c r="J60" s="103"/>
      <c r="K60" s="38"/>
      <c r="L60" s="38"/>
      <c r="M60" s="38"/>
      <c r="N60" s="104"/>
    </row>
    <row r="61" spans="1:14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574.11</v>
      </c>
      <c r="J61" s="103"/>
      <c r="K61" s="38"/>
      <c r="L61" s="38"/>
      <c r="M61" s="38"/>
      <c r="N61" s="104"/>
    </row>
    <row r="62" spans="1:14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1785.4500000000003</v>
      </c>
      <c r="J62" s="103"/>
      <c r="K62" s="38"/>
      <c r="L62" s="38"/>
      <c r="M62" s="38"/>
      <c r="N62" s="104"/>
    </row>
    <row r="63" spans="1:14" x14ac:dyDescent="0.2">
      <c r="A63" s="178"/>
      <c r="B63" s="178"/>
      <c r="C63" s="178"/>
      <c r="D63" s="178"/>
      <c r="E63" s="178"/>
      <c r="F63" s="178"/>
      <c r="G63" s="178"/>
      <c r="H63" s="178"/>
      <c r="J63" s="103"/>
      <c r="K63" s="38"/>
      <c r="L63" s="38"/>
      <c r="M63" s="38"/>
      <c r="N63" s="104"/>
    </row>
    <row r="64" spans="1:14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J64" s="103"/>
      <c r="K64" s="38"/>
      <c r="L64" s="38"/>
      <c r="M64" s="38"/>
      <c r="N64" s="104"/>
    </row>
    <row r="65" spans="1:14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2789.2122685185186</v>
      </c>
      <c r="J65" s="103"/>
      <c r="K65" s="38"/>
      <c r="L65" s="38"/>
      <c r="M65" s="38"/>
      <c r="N65" s="104"/>
    </row>
    <row r="66" spans="1:14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J66" s="103"/>
      <c r="K66" s="38"/>
      <c r="L66" s="38"/>
      <c r="M66" s="38"/>
      <c r="N66" s="104"/>
    </row>
    <row r="67" spans="1:14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11.621717785493827</v>
      </c>
      <c r="J67" s="103"/>
      <c r="K67" s="38"/>
      <c r="L67" s="38"/>
      <c r="M67" s="38"/>
      <c r="N67" s="104"/>
    </row>
    <row r="68" spans="1:14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0.92973742283950611</v>
      </c>
      <c r="J68" s="103"/>
      <c r="K68" s="38"/>
      <c r="L68" s="38"/>
      <c r="M68" s="38"/>
      <c r="N68" s="104"/>
    </row>
    <row r="69" spans="1:14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4.4627396296296302</v>
      </c>
      <c r="J69" s="103"/>
      <c r="K69" s="38"/>
      <c r="L69" s="38"/>
      <c r="M69" s="38"/>
      <c r="N69" s="104"/>
    </row>
    <row r="70" spans="1:14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17.010000000000002</v>
      </c>
      <c r="J70" s="103"/>
      <c r="K70" s="38"/>
      <c r="L70" s="38"/>
      <c r="M70" s="38"/>
      <c r="N70" s="104"/>
    </row>
    <row r="71" spans="1:14" x14ac:dyDescent="0.2">
      <c r="A71" s="178"/>
      <c r="B71" s="178"/>
      <c r="C71" s="178"/>
      <c r="D71" s="178"/>
      <c r="E71" s="178"/>
      <c r="F71" s="178"/>
      <c r="G71" s="178"/>
      <c r="H71" s="178"/>
      <c r="J71" s="103"/>
      <c r="K71" s="38"/>
      <c r="L71" s="38"/>
      <c r="M71" s="38"/>
      <c r="N71" s="104"/>
    </row>
    <row r="72" spans="1:14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2303.9</v>
      </c>
      <c r="J72" s="103"/>
      <c r="K72" s="38"/>
      <c r="L72" s="38"/>
      <c r="M72" s="38"/>
      <c r="N72" s="104"/>
    </row>
    <row r="73" spans="1:14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2789.2122685185186</v>
      </c>
      <c r="J73" s="103"/>
      <c r="K73" s="38"/>
      <c r="L73" s="38"/>
      <c r="M73" s="38"/>
      <c r="N73" s="104"/>
    </row>
    <row r="74" spans="1:14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J74" s="105"/>
      <c r="K74" s="51"/>
      <c r="L74" s="51"/>
      <c r="M74" s="51"/>
      <c r="N74" s="106"/>
    </row>
    <row r="75" spans="1:14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44.798055555555557</v>
      </c>
      <c r="J75" s="103"/>
      <c r="K75" s="38"/>
      <c r="L75" s="38"/>
      <c r="M75" s="38"/>
      <c r="N75" s="104"/>
    </row>
    <row r="76" spans="1:14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16.718634333333334</v>
      </c>
      <c r="J76" s="103"/>
      <c r="K76" s="38"/>
      <c r="L76" s="38"/>
      <c r="M76" s="38"/>
      <c r="N76" s="104"/>
    </row>
    <row r="77" spans="1:14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89.254792592592594</v>
      </c>
      <c r="J77" s="103"/>
      <c r="K77" s="38"/>
      <c r="L77" s="38"/>
      <c r="M77" s="38"/>
      <c r="N77" s="104"/>
    </row>
    <row r="78" spans="1:14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150.77000000000001</v>
      </c>
      <c r="J78" s="103"/>
      <c r="K78" s="38"/>
      <c r="L78" s="38"/>
      <c r="M78" s="38"/>
      <c r="N78" s="104"/>
    </row>
    <row r="79" spans="1:14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167.78</v>
      </c>
      <c r="J79" s="103"/>
      <c r="K79" s="38"/>
      <c r="L79" s="38"/>
      <c r="M79" s="38"/>
      <c r="N79" s="104"/>
    </row>
    <row r="80" spans="1:14" x14ac:dyDescent="0.2">
      <c r="A80" s="178"/>
      <c r="B80" s="178"/>
      <c r="C80" s="178"/>
      <c r="D80" s="178"/>
      <c r="E80" s="178"/>
      <c r="F80" s="178"/>
      <c r="G80" s="178"/>
      <c r="H80" s="178"/>
      <c r="J80" s="103"/>
      <c r="K80" s="38"/>
      <c r="L80" s="38"/>
      <c r="M80" s="38"/>
      <c r="N80" s="104"/>
    </row>
    <row r="81" spans="1:14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J81" s="103"/>
      <c r="K81" s="38"/>
      <c r="L81" s="38"/>
      <c r="M81" s="38"/>
      <c r="N81" s="104"/>
    </row>
    <row r="82" spans="1:14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2751.8805555555559</v>
      </c>
      <c r="J82" s="105"/>
      <c r="K82" s="51"/>
      <c r="L82" s="51"/>
      <c r="M82" s="51"/>
      <c r="N82" s="106"/>
    </row>
    <row r="83" spans="1:14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J83" s="103"/>
      <c r="K83" s="38"/>
      <c r="L83" s="38"/>
      <c r="M83" s="38"/>
      <c r="N83" s="104"/>
    </row>
    <row r="84" spans="1:14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229.32337962962964</v>
      </c>
      <c r="J84" s="103"/>
      <c r="K84" s="38"/>
      <c r="L84" s="38"/>
      <c r="M84" s="38"/>
      <c r="N84" s="104"/>
    </row>
    <row r="85" spans="1:14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22.62657345679013</v>
      </c>
      <c r="J85" s="103"/>
      <c r="K85" s="38"/>
      <c r="L85" s="38"/>
      <c r="M85" s="38"/>
      <c r="N85" s="104"/>
    </row>
    <row r="86" spans="1:14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0.57330844907407408</v>
      </c>
      <c r="J86" s="103"/>
      <c r="K86" s="38"/>
      <c r="L86" s="38"/>
      <c r="M86" s="38"/>
      <c r="N86" s="104"/>
    </row>
    <row r="87" spans="1:14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0.89436118055555569</v>
      </c>
      <c r="J87" s="103"/>
      <c r="K87" s="38"/>
      <c r="L87" s="38"/>
      <c r="M87" s="38"/>
      <c r="N87" s="104"/>
    </row>
    <row r="88" spans="1:14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1.4221604938271606</v>
      </c>
      <c r="J88" s="105"/>
      <c r="K88" s="51"/>
      <c r="L88" s="51"/>
      <c r="M88" s="51"/>
      <c r="N88" s="106"/>
    </row>
    <row r="89" spans="1:14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J89" s="103"/>
      <c r="K89" s="38"/>
      <c r="L89" s="38"/>
      <c r="M89" s="38"/>
      <c r="N89" s="104"/>
    </row>
    <row r="90" spans="1:14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254.83978320987657</v>
      </c>
      <c r="J90" s="103"/>
      <c r="K90" s="38"/>
      <c r="L90" s="38"/>
      <c r="M90" s="38"/>
      <c r="N90" s="104"/>
    </row>
    <row r="91" spans="1:14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95.106207093925946</v>
      </c>
      <c r="J91" s="103"/>
      <c r="K91" s="38"/>
      <c r="L91" s="38"/>
      <c r="M91" s="38"/>
      <c r="N91" s="104"/>
    </row>
    <row r="92" spans="1:14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349.95</v>
      </c>
      <c r="J92" s="103"/>
      <c r="K92" s="38"/>
      <c r="L92" s="38"/>
      <c r="M92" s="38"/>
      <c r="N92" s="104"/>
    </row>
    <row r="93" spans="1:14" x14ac:dyDescent="0.2">
      <c r="A93" s="178"/>
      <c r="B93" s="178"/>
      <c r="C93" s="178"/>
      <c r="D93" s="178"/>
      <c r="E93" s="178"/>
      <c r="F93" s="178"/>
      <c r="G93" s="178"/>
      <c r="H93" s="178"/>
      <c r="J93" s="103"/>
      <c r="K93" s="38"/>
      <c r="L93" s="38"/>
      <c r="M93" s="38"/>
      <c r="N93" s="104"/>
    </row>
    <row r="94" spans="1:14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J94" s="103"/>
      <c r="K94" s="38"/>
      <c r="L94" s="38"/>
      <c r="M94" s="38"/>
      <c r="N94" s="104"/>
    </row>
    <row r="95" spans="1:14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J95" s="103"/>
      <c r="K95" s="38"/>
      <c r="L95" s="38"/>
      <c r="M95" s="38"/>
      <c r="N95" s="104"/>
    </row>
    <row r="96" spans="1:14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H168</f>
        <v>108.26</v>
      </c>
      <c r="J96" s="103"/>
      <c r="K96" s="38"/>
      <c r="L96" s="38"/>
      <c r="M96" s="38"/>
      <c r="N96" s="104"/>
    </row>
    <row r="97" spans="1:14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v>0</v>
      </c>
      <c r="J97" s="103"/>
      <c r="K97" s="38"/>
      <c r="L97" s="38"/>
      <c r="M97" s="38"/>
      <c r="N97" s="104"/>
    </row>
    <row r="98" spans="1:14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H176</f>
        <v>19.02</v>
      </c>
      <c r="J98" s="103"/>
      <c r="K98" s="38"/>
      <c r="L98" s="38"/>
      <c r="M98" s="38"/>
      <c r="N98" s="104"/>
    </row>
    <row r="99" spans="1:14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J99" s="103"/>
      <c r="K99" s="38"/>
      <c r="L99" s="38"/>
      <c r="M99" s="38"/>
      <c r="N99" s="104"/>
    </row>
    <row r="100" spans="1:14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127.28</v>
      </c>
      <c r="J100" s="105"/>
      <c r="K100" s="51"/>
      <c r="L100" s="51"/>
      <c r="M100" s="51"/>
      <c r="N100" s="106"/>
    </row>
    <row r="101" spans="1:14" x14ac:dyDescent="0.2">
      <c r="A101" s="178"/>
      <c r="B101" s="178"/>
      <c r="C101" s="178"/>
      <c r="D101" s="178"/>
      <c r="E101" s="178"/>
      <c r="F101" s="178"/>
      <c r="G101" s="178"/>
      <c r="H101" s="178"/>
      <c r="J101" s="103"/>
      <c r="K101" s="38"/>
      <c r="L101" s="38"/>
      <c r="M101" s="38"/>
      <c r="N101" s="104"/>
    </row>
    <row r="102" spans="1:14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J102" s="103"/>
      <c r="K102" s="38"/>
      <c r="L102" s="38"/>
      <c r="M102" s="38"/>
      <c r="N102" s="104"/>
    </row>
    <row r="103" spans="1:14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J103" s="103"/>
      <c r="K103" s="38"/>
      <c r="L103" s="38"/>
      <c r="M103" s="38"/>
      <c r="N103" s="104"/>
    </row>
    <row r="104" spans="1:14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4734.3599999999997</v>
      </c>
      <c r="G104" s="84">
        <v>0.03</v>
      </c>
      <c r="H104" s="47">
        <f>ROUND(F104*G104,2)</f>
        <v>142.03</v>
      </c>
      <c r="J104" s="103"/>
      <c r="K104" s="38"/>
      <c r="L104" s="38"/>
      <c r="M104" s="38"/>
      <c r="N104" s="104"/>
    </row>
    <row r="105" spans="1:14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4876.3899999999994</v>
      </c>
      <c r="G105" s="84">
        <v>6.7900000000000002E-2</v>
      </c>
      <c r="H105" s="47">
        <f>ROUND(F105*G105,2)</f>
        <v>331.11</v>
      </c>
      <c r="J105" s="103"/>
      <c r="K105" s="38"/>
      <c r="L105" s="38"/>
      <c r="M105" s="38"/>
      <c r="N105" s="104"/>
    </row>
    <row r="106" spans="1:14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J106" s="103"/>
      <c r="K106" s="38"/>
      <c r="L106" s="38"/>
      <c r="M106" s="38"/>
      <c r="N106" s="104"/>
    </row>
    <row r="107" spans="1:14" x14ac:dyDescent="0.2">
      <c r="A107" s="98"/>
      <c r="B107" s="158" t="s">
        <v>455</v>
      </c>
      <c r="C107" s="158"/>
      <c r="D107" s="158"/>
      <c r="E107" s="158"/>
      <c r="F107" s="66">
        <f>SUM(F105,H105)</f>
        <v>5207.4999999999991</v>
      </c>
      <c r="G107" s="84">
        <v>9.2499999999999999E-2</v>
      </c>
      <c r="H107" s="47">
        <f>ROUND(F107*G107,2)</f>
        <v>481.69</v>
      </c>
      <c r="J107" s="103"/>
      <c r="K107" s="38"/>
      <c r="L107" s="38"/>
      <c r="M107" s="38"/>
      <c r="N107" s="104"/>
    </row>
    <row r="108" spans="1:14" x14ac:dyDescent="0.2">
      <c r="A108" s="98"/>
      <c r="B108" s="158" t="s">
        <v>456</v>
      </c>
      <c r="C108" s="158"/>
      <c r="D108" s="158"/>
      <c r="E108" s="158"/>
      <c r="F108" s="66">
        <f>SUM(F107,H107)</f>
        <v>5689.1899999999987</v>
      </c>
      <c r="G108" s="84">
        <v>0.03</v>
      </c>
      <c r="H108" s="47">
        <f>ROUND(F108*G108,2)</f>
        <v>170.68</v>
      </c>
      <c r="J108" s="103"/>
      <c r="K108" s="38"/>
      <c r="L108" s="38"/>
      <c r="M108" s="38"/>
      <c r="N108" s="104"/>
    </row>
    <row r="109" spans="1:14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1125.51</v>
      </c>
      <c r="J109" s="103"/>
      <c r="K109" s="38"/>
      <c r="L109" s="38"/>
      <c r="M109" s="38"/>
      <c r="N109" s="104"/>
    </row>
    <row r="110" spans="1:14" x14ac:dyDescent="0.2">
      <c r="A110" s="178"/>
      <c r="B110" s="178"/>
      <c r="C110" s="178"/>
      <c r="D110" s="178"/>
      <c r="E110" s="178"/>
      <c r="F110" s="178"/>
      <c r="G110" s="178"/>
      <c r="H110" s="178"/>
      <c r="J110" s="111" t="s">
        <v>459</v>
      </c>
      <c r="K110" s="111" t="s">
        <v>459</v>
      </c>
      <c r="L110" s="111" t="s">
        <v>459</v>
      </c>
      <c r="M110" s="111" t="s">
        <v>459</v>
      </c>
      <c r="N110" s="111" t="s">
        <v>459</v>
      </c>
    </row>
    <row r="111" spans="1:14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J111" s="111">
        <f>J31</f>
        <v>10.47</v>
      </c>
      <c r="K111" s="111">
        <f>K31</f>
        <v>15.71</v>
      </c>
      <c r="L111" s="111">
        <f>L31</f>
        <v>20.94</v>
      </c>
      <c r="M111" s="111">
        <f>M31</f>
        <v>18.103142558000002</v>
      </c>
      <c r="N111" s="111">
        <f>N31</f>
        <v>23.333142558000002</v>
      </c>
    </row>
    <row r="112" spans="1:14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2303.9</v>
      </c>
      <c r="J112" s="111">
        <f>J49</f>
        <v>3.9074040000000005</v>
      </c>
      <c r="K112" s="111">
        <f>K49</f>
        <v>5.8629720000000001</v>
      </c>
      <c r="L112" s="111">
        <f>L49</f>
        <v>7.8148080000000011</v>
      </c>
      <c r="M112" s="111">
        <f>M49</f>
        <v>6.7560928026456004</v>
      </c>
      <c r="N112" s="111">
        <f>N49</f>
        <v>8.7079288026456023</v>
      </c>
    </row>
    <row r="113" spans="1:14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1785.45</v>
      </c>
      <c r="J113" s="111"/>
      <c r="K113" s="111"/>
      <c r="L113" s="111"/>
      <c r="M113" s="111"/>
      <c r="N113" s="111"/>
    </row>
    <row r="114" spans="1:14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167.78</v>
      </c>
      <c r="J114" s="111"/>
      <c r="K114" s="111"/>
      <c r="L114" s="111"/>
      <c r="M114" s="111"/>
      <c r="N114" s="111"/>
    </row>
    <row r="115" spans="1:14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349.95</v>
      </c>
      <c r="J115" s="112"/>
      <c r="K115" s="112"/>
      <c r="L115" s="112"/>
      <c r="M115" s="112"/>
      <c r="N115" s="112"/>
    </row>
    <row r="116" spans="1:14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127.28</v>
      </c>
      <c r="J116" s="111"/>
      <c r="K116" s="111"/>
      <c r="L116" s="111"/>
      <c r="M116" s="111"/>
      <c r="N116" s="111"/>
    </row>
    <row r="117" spans="1:14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1125.51</v>
      </c>
      <c r="J117" s="112">
        <f>SUM(J111:J116)</f>
        <v>14.377404000000002</v>
      </c>
      <c r="K117" s="116">
        <f>SUM(K111:K116)</f>
        <v>21.572972</v>
      </c>
      <c r="L117" s="116">
        <f>SUM(L111:L116)</f>
        <v>28.754808000000004</v>
      </c>
      <c r="M117" s="117">
        <f>SUM(M111:M116)</f>
        <v>24.859235360645602</v>
      </c>
      <c r="N117" s="117">
        <f>SUM(N111:N116)</f>
        <v>32.041071360645603</v>
      </c>
    </row>
    <row r="118" spans="1:14" ht="25.5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5859.87</v>
      </c>
      <c r="J118" s="112" t="s">
        <v>467</v>
      </c>
      <c r="K118" s="98">
        <v>10</v>
      </c>
      <c r="L118" s="98">
        <v>2</v>
      </c>
      <c r="M118" s="98">
        <v>5</v>
      </c>
      <c r="N118" s="98">
        <v>2</v>
      </c>
    </row>
    <row r="119" spans="1:14" x14ac:dyDescent="0.2">
      <c r="A119" s="171"/>
      <c r="B119" s="171"/>
      <c r="C119" s="171"/>
      <c r="D119" s="171"/>
      <c r="E119" s="171"/>
      <c r="F119" s="171"/>
      <c r="G119" s="171"/>
      <c r="H119" s="171"/>
      <c r="J119" s="112" t="s">
        <v>469</v>
      </c>
      <c r="K119" s="71">
        <f>ROUND(K117*K118,2)</f>
        <v>215.73</v>
      </c>
      <c r="L119" s="71">
        <f>ROUND(L117*L118,2)</f>
        <v>57.51</v>
      </c>
      <c r="M119" s="71">
        <f>ROUND(M117*M118,2)</f>
        <v>124.3</v>
      </c>
      <c r="N119" s="71">
        <f>ROUND(N117*N118,2)</f>
        <v>64.08</v>
      </c>
    </row>
    <row r="120" spans="1:14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J120" s="112" t="s">
        <v>77</v>
      </c>
      <c r="K120" s="182">
        <f>SUM(K119:N119)</f>
        <v>461.62</v>
      </c>
      <c r="L120" s="182"/>
      <c r="M120" s="182"/>
      <c r="N120" s="182"/>
    </row>
    <row r="121" spans="1:14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5859.87</v>
      </c>
      <c r="J121" s="126"/>
      <c r="K121" s="126"/>
      <c r="L121" s="126"/>
      <c r="M121" s="126"/>
      <c r="N121" s="126"/>
    </row>
    <row r="122" spans="1:14" ht="14.65" customHeight="1" x14ac:dyDescent="0.2">
      <c r="A122" s="181" t="s">
        <v>471</v>
      </c>
      <c r="B122" s="181"/>
      <c r="C122" s="181"/>
      <c r="D122" s="181"/>
      <c r="E122" s="181"/>
      <c r="F122" s="181"/>
      <c r="G122" s="181"/>
      <c r="H122" s="88">
        <f>N127</f>
        <v>892.35</v>
      </c>
      <c r="J122" s="166" t="s">
        <v>473</v>
      </c>
      <c r="K122" s="166"/>
      <c r="L122" s="166"/>
      <c r="M122" s="166"/>
      <c r="N122" s="166"/>
    </row>
    <row r="123" spans="1:14" ht="14.65" customHeight="1" x14ac:dyDescent="0.2">
      <c r="A123" s="181" t="s">
        <v>472</v>
      </c>
      <c r="B123" s="181"/>
      <c r="C123" s="181"/>
      <c r="D123" s="181"/>
      <c r="E123" s="181"/>
      <c r="F123" s="181"/>
      <c r="G123" s="181"/>
      <c r="H123" s="88">
        <f>K120</f>
        <v>461.62</v>
      </c>
      <c r="J123" s="67" t="s">
        <v>475</v>
      </c>
      <c r="K123" s="67" t="s">
        <v>476</v>
      </c>
      <c r="L123" s="67" t="s">
        <v>477</v>
      </c>
      <c r="M123" s="67" t="s">
        <v>478</v>
      </c>
      <c r="N123" s="67" t="s">
        <v>479</v>
      </c>
    </row>
    <row r="124" spans="1:14" ht="14.65" customHeight="1" x14ac:dyDescent="0.2">
      <c r="A124" s="181" t="s">
        <v>474</v>
      </c>
      <c r="B124" s="181"/>
      <c r="C124" s="181"/>
      <c r="D124" s="181"/>
      <c r="E124" s="181"/>
      <c r="F124" s="181"/>
      <c r="G124" s="181"/>
      <c r="H124" s="89">
        <f>SUM(H121:H123)</f>
        <v>7213.84</v>
      </c>
      <c r="J124" s="119" t="s">
        <v>481</v>
      </c>
      <c r="K124" s="119" t="s">
        <v>482</v>
      </c>
      <c r="L124" s="120">
        <v>5</v>
      </c>
      <c r="M124" s="121">
        <v>129.49</v>
      </c>
      <c r="N124" s="122">
        <f>(L124*M124)</f>
        <v>647.45000000000005</v>
      </c>
    </row>
    <row r="125" spans="1:14" ht="14.65" customHeight="1" x14ac:dyDescent="0.2">
      <c r="A125" s="181" t="s">
        <v>480</v>
      </c>
      <c r="B125" s="181"/>
      <c r="C125" s="181"/>
      <c r="D125" s="181"/>
      <c r="E125" s="181"/>
      <c r="F125" s="181"/>
      <c r="G125" s="181"/>
      <c r="H125" s="90" t="str">
        <f>G21</f>
        <v>1</v>
      </c>
      <c r="J125" s="119" t="s">
        <v>484</v>
      </c>
      <c r="K125" s="119" t="s">
        <v>485</v>
      </c>
      <c r="L125" s="120">
        <v>5</v>
      </c>
      <c r="M125" s="121">
        <v>32.4</v>
      </c>
      <c r="N125" s="122">
        <f>(L125*M125)</f>
        <v>162</v>
      </c>
    </row>
    <row r="126" spans="1:14" ht="14.65" customHeight="1" x14ac:dyDescent="0.2">
      <c r="A126" s="181" t="s">
        <v>483</v>
      </c>
      <c r="B126" s="181"/>
      <c r="C126" s="181"/>
      <c r="D126" s="181"/>
      <c r="E126" s="181"/>
      <c r="F126" s="181"/>
      <c r="G126" s="181"/>
      <c r="H126" s="91">
        <f>H124*H125</f>
        <v>7213.84</v>
      </c>
      <c r="J126" s="119" t="s">
        <v>486</v>
      </c>
      <c r="K126" s="119" t="s">
        <v>485</v>
      </c>
      <c r="L126" s="120">
        <v>5</v>
      </c>
      <c r="M126" s="121">
        <v>16.579999999999998</v>
      </c>
      <c r="N126" s="122">
        <f>(L126*M126)</f>
        <v>82.899999999999991</v>
      </c>
    </row>
    <row r="127" spans="1:14" ht="14.65" customHeight="1" x14ac:dyDescent="0.2">
      <c r="A127" s="181" t="s">
        <v>20</v>
      </c>
      <c r="B127" s="181"/>
      <c r="C127" s="181"/>
      <c r="D127" s="181"/>
      <c r="E127" s="181"/>
      <c r="F127" s="181"/>
      <c r="G127" s="181"/>
      <c r="H127" s="95">
        <f>G20</f>
        <v>1</v>
      </c>
      <c r="J127" s="183" t="s">
        <v>77</v>
      </c>
      <c r="K127" s="183"/>
      <c r="L127" s="183"/>
      <c r="M127" s="183"/>
      <c r="N127" s="123">
        <f>SUM(N124:N126)</f>
        <v>892.35</v>
      </c>
    </row>
    <row r="128" spans="1:14" ht="14.65" customHeight="1" x14ac:dyDescent="0.2">
      <c r="A128" s="181" t="s">
        <v>487</v>
      </c>
      <c r="B128" s="181"/>
      <c r="C128" s="181"/>
      <c r="D128" s="181"/>
      <c r="E128" s="181"/>
      <c r="F128" s="181"/>
      <c r="G128" s="181"/>
      <c r="H128" s="91">
        <f>H126*H127</f>
        <v>7213.84</v>
      </c>
      <c r="J128"/>
      <c r="K128"/>
      <c r="L128"/>
      <c r="M128"/>
      <c r="N128"/>
    </row>
    <row r="129" spans="1:14" ht="14.65" customHeight="1" x14ac:dyDescent="0.2">
      <c r="A129" s="181" t="s">
        <v>488</v>
      </c>
      <c r="B129" s="181"/>
      <c r="C129" s="181"/>
      <c r="D129" s="181"/>
      <c r="E129" s="181"/>
      <c r="F129" s="181"/>
      <c r="G129" s="181"/>
      <c r="H129" s="89">
        <f>H128*12</f>
        <v>86566.080000000002</v>
      </c>
      <c r="J129"/>
      <c r="K129"/>
      <c r="L129"/>
      <c r="M129"/>
      <c r="N129"/>
    </row>
    <row r="130" spans="1:14" ht="14.65" customHeight="1" x14ac:dyDescent="0.2">
      <c r="A130" s="181" t="s">
        <v>489</v>
      </c>
      <c r="B130" s="181"/>
      <c r="C130" s="181"/>
      <c r="D130" s="181"/>
      <c r="E130" s="181"/>
      <c r="F130" s="181"/>
      <c r="G130" s="181"/>
      <c r="H130" s="92">
        <f>G18</f>
        <v>30</v>
      </c>
      <c r="J130"/>
      <c r="K130"/>
      <c r="L130"/>
      <c r="M130"/>
      <c r="N130"/>
    </row>
    <row r="131" spans="1:14" ht="14.65" customHeight="1" x14ac:dyDescent="0.2">
      <c r="A131" s="184" t="s">
        <v>490</v>
      </c>
      <c r="B131" s="184"/>
      <c r="C131" s="184"/>
      <c r="D131" s="184"/>
      <c r="E131" s="184"/>
      <c r="F131" s="184"/>
      <c r="G131" s="184"/>
      <c r="H131" s="93">
        <f>H128*H130</f>
        <v>216415.2</v>
      </c>
      <c r="J131"/>
      <c r="K131"/>
      <c r="L131"/>
      <c r="M131"/>
      <c r="N131"/>
    </row>
    <row r="132" spans="1:14" x14ac:dyDescent="0.2">
      <c r="A132" s="171"/>
      <c r="B132" s="171"/>
      <c r="C132" s="171"/>
      <c r="D132" s="171"/>
      <c r="E132" s="171"/>
      <c r="F132" s="171"/>
      <c r="G132" s="171"/>
      <c r="H132" s="171"/>
      <c r="J132"/>
      <c r="K132"/>
      <c r="L132"/>
      <c r="M132"/>
      <c r="N132"/>
    </row>
    <row r="133" spans="1:14" x14ac:dyDescent="0.2">
      <c r="A133" s="185"/>
      <c r="B133" s="185"/>
      <c r="C133" s="185"/>
      <c r="D133" s="185"/>
      <c r="E133" s="185"/>
      <c r="F133" s="185"/>
      <c r="G133" s="185"/>
      <c r="H133" s="185"/>
    </row>
    <row r="134" spans="1:14" x14ac:dyDescent="0.2">
      <c r="A134" s="175" t="s">
        <v>491</v>
      </c>
      <c r="B134" s="175"/>
      <c r="C134" s="175"/>
      <c r="D134" s="175"/>
      <c r="E134" s="175"/>
      <c r="F134" s="175"/>
      <c r="G134" s="175"/>
      <c r="H134" s="175"/>
    </row>
    <row r="135" spans="1:14" x14ac:dyDescent="0.2">
      <c r="A135" s="156" t="s">
        <v>492</v>
      </c>
      <c r="B135" s="156"/>
      <c r="C135" s="156"/>
      <c r="D135" s="156"/>
      <c r="E135" s="156"/>
      <c r="F135" s="156"/>
      <c r="G135" s="156"/>
      <c r="H135" s="156"/>
    </row>
    <row r="136" spans="1:14" x14ac:dyDescent="0.2">
      <c r="A136" s="174" t="s">
        <v>493</v>
      </c>
      <c r="B136" s="174"/>
      <c r="C136" s="174"/>
      <c r="D136" s="174" t="s">
        <v>494</v>
      </c>
      <c r="E136" s="174"/>
      <c r="F136" s="174" t="s">
        <v>495</v>
      </c>
      <c r="G136" s="174"/>
      <c r="H136" s="74" t="s">
        <v>496</v>
      </c>
    </row>
    <row r="137" spans="1:14" x14ac:dyDescent="0.2">
      <c r="A137" s="186">
        <v>3.6</v>
      </c>
      <c r="B137" s="186"/>
      <c r="C137" s="186"/>
      <c r="D137" s="187">
        <v>2</v>
      </c>
      <c r="E137" s="187"/>
      <c r="F137" s="188">
        <v>22</v>
      </c>
      <c r="G137" s="188"/>
      <c r="H137" s="94">
        <f>ROUND(A137*D137*F137,2)</f>
        <v>158.4</v>
      </c>
      <c r="I137" s="27" t="s">
        <v>647</v>
      </c>
    </row>
    <row r="138" spans="1:14" x14ac:dyDescent="0.2">
      <c r="A138" s="187"/>
      <c r="B138" s="187"/>
      <c r="C138" s="187"/>
      <c r="D138" s="187"/>
      <c r="E138" s="187"/>
      <c r="F138" s="187"/>
      <c r="G138" s="187"/>
      <c r="H138" s="187"/>
    </row>
    <row r="139" spans="1:14" x14ac:dyDescent="0.2">
      <c r="A139" s="156" t="s">
        <v>497</v>
      </c>
      <c r="B139" s="156"/>
      <c r="C139" s="156"/>
      <c r="D139" s="156"/>
      <c r="E139" s="156"/>
      <c r="F139" s="156"/>
      <c r="G139" s="156"/>
      <c r="H139" s="156"/>
    </row>
    <row r="140" spans="1:14" x14ac:dyDescent="0.2">
      <c r="A140" s="174" t="s">
        <v>498</v>
      </c>
      <c r="B140" s="174"/>
      <c r="C140" s="174"/>
      <c r="D140" s="174" t="s">
        <v>499</v>
      </c>
      <c r="E140" s="174"/>
      <c r="F140" s="174" t="s">
        <v>500</v>
      </c>
      <c r="G140" s="174"/>
      <c r="H140" s="74" t="s">
        <v>501</v>
      </c>
    </row>
    <row r="141" spans="1:14" x14ac:dyDescent="0.2">
      <c r="A141" s="186">
        <f>H25</f>
        <v>2303.9</v>
      </c>
      <c r="B141" s="186"/>
      <c r="C141" s="186"/>
      <c r="D141" s="189">
        <v>1</v>
      </c>
      <c r="E141" s="189"/>
      <c r="F141" s="189">
        <v>0.06</v>
      </c>
      <c r="G141" s="189"/>
      <c r="H141" s="94">
        <f>ROUND(A141*D141*F141,2)</f>
        <v>138.22999999999999</v>
      </c>
    </row>
    <row r="142" spans="1:14" x14ac:dyDescent="0.2">
      <c r="A142" s="187"/>
      <c r="B142" s="187"/>
      <c r="C142" s="187"/>
      <c r="D142" s="187"/>
      <c r="E142" s="187"/>
      <c r="F142" s="187"/>
      <c r="G142" s="187"/>
      <c r="H142" s="187"/>
    </row>
    <row r="143" spans="1:14" x14ac:dyDescent="0.2">
      <c r="A143" s="156" t="s">
        <v>537</v>
      </c>
      <c r="B143" s="156"/>
      <c r="C143" s="156"/>
      <c r="D143" s="156"/>
      <c r="E143" s="156"/>
      <c r="F143" s="156"/>
      <c r="G143" s="156"/>
      <c r="H143" s="118">
        <f>IF(H137-H141&lt;0,"0,00",H137-H141)</f>
        <v>20.170000000000016</v>
      </c>
    </row>
    <row r="144" spans="1:14" x14ac:dyDescent="0.2">
      <c r="A144" s="171"/>
      <c r="B144" s="171"/>
      <c r="C144" s="171"/>
      <c r="D144" s="171"/>
      <c r="E144" s="171"/>
      <c r="F144" s="171"/>
      <c r="G144" s="171"/>
      <c r="H144" s="171"/>
    </row>
    <row r="145" spans="1:8" x14ac:dyDescent="0.2">
      <c r="A145" s="175" t="s">
        <v>503</v>
      </c>
      <c r="B145" s="175"/>
      <c r="C145" s="175"/>
      <c r="D145" s="175"/>
      <c r="E145" s="175"/>
      <c r="F145" s="175"/>
      <c r="G145" s="175"/>
      <c r="H145" s="175"/>
    </row>
    <row r="146" spans="1:8" x14ac:dyDescent="0.2">
      <c r="A146" s="156" t="s">
        <v>504</v>
      </c>
      <c r="B146" s="156"/>
      <c r="C146" s="156"/>
      <c r="D146" s="156"/>
      <c r="E146" s="156"/>
      <c r="F146" s="156"/>
      <c r="G146" s="156"/>
      <c r="H146" s="156"/>
    </row>
    <row r="147" spans="1:8" x14ac:dyDescent="0.2">
      <c r="A147" s="174" t="s">
        <v>493</v>
      </c>
      <c r="B147" s="174"/>
      <c r="C147" s="174"/>
      <c r="D147" s="174" t="s">
        <v>495</v>
      </c>
      <c r="E147" s="174"/>
      <c r="F147" s="174"/>
      <c r="G147" s="174" t="s">
        <v>496</v>
      </c>
      <c r="H147" s="174"/>
    </row>
    <row r="148" spans="1:8" x14ac:dyDescent="0.2">
      <c r="A148" s="186">
        <v>23</v>
      </c>
      <c r="B148" s="186"/>
      <c r="C148" s="186"/>
      <c r="D148" s="188">
        <v>22</v>
      </c>
      <c r="E148" s="188"/>
      <c r="F148" s="188"/>
      <c r="G148" s="186">
        <f>ROUND(A148*D148,2)</f>
        <v>506</v>
      </c>
      <c r="H148" s="186"/>
    </row>
    <row r="149" spans="1:8" x14ac:dyDescent="0.2">
      <c r="A149" s="187"/>
      <c r="B149" s="187"/>
      <c r="C149" s="187"/>
      <c r="D149" s="187"/>
      <c r="E149" s="187"/>
      <c r="F149" s="187"/>
      <c r="G149" s="187"/>
      <c r="H149" s="187"/>
    </row>
    <row r="150" spans="1:8" x14ac:dyDescent="0.2">
      <c r="A150" s="156" t="s">
        <v>505</v>
      </c>
      <c r="B150" s="156"/>
      <c r="C150" s="156"/>
      <c r="D150" s="156"/>
      <c r="E150" s="156"/>
      <c r="F150" s="156"/>
      <c r="G150" s="156"/>
      <c r="H150" s="156"/>
    </row>
    <row r="151" spans="1:8" x14ac:dyDescent="0.2">
      <c r="A151" s="174" t="s">
        <v>498</v>
      </c>
      <c r="B151" s="174"/>
      <c r="C151" s="174"/>
      <c r="D151" s="174" t="s">
        <v>500</v>
      </c>
      <c r="E151" s="174"/>
      <c r="F151" s="174"/>
      <c r="G151" s="174" t="s">
        <v>501</v>
      </c>
      <c r="H151" s="174"/>
    </row>
    <row r="152" spans="1:8" x14ac:dyDescent="0.2">
      <c r="A152" s="186">
        <f>G148</f>
        <v>506</v>
      </c>
      <c r="B152" s="186"/>
      <c r="C152" s="186"/>
      <c r="D152" s="189">
        <v>0.2</v>
      </c>
      <c r="E152" s="189"/>
      <c r="F152" s="189"/>
      <c r="G152" s="186">
        <f>ROUND(A152*D152,2)</f>
        <v>101.2</v>
      </c>
      <c r="H152" s="186"/>
    </row>
    <row r="153" spans="1:8" x14ac:dyDescent="0.2">
      <c r="A153" s="187"/>
      <c r="B153" s="187"/>
      <c r="C153" s="187"/>
      <c r="D153" s="187"/>
      <c r="E153" s="187"/>
      <c r="F153" s="187"/>
      <c r="G153" s="187"/>
      <c r="H153" s="187"/>
    </row>
    <row r="154" spans="1:8" x14ac:dyDescent="0.2">
      <c r="A154" s="156" t="s">
        <v>538</v>
      </c>
      <c r="B154" s="156"/>
      <c r="C154" s="156"/>
      <c r="D154" s="156"/>
      <c r="E154" s="156"/>
      <c r="F154" s="156"/>
      <c r="G154" s="156"/>
      <c r="H154" s="118">
        <f>ROUND(G148-G152,2)</f>
        <v>404.8</v>
      </c>
    </row>
    <row r="155" spans="1:8" x14ac:dyDescent="0.2">
      <c r="A155" s="171"/>
      <c r="B155" s="171"/>
      <c r="C155" s="171"/>
      <c r="D155" s="171"/>
      <c r="E155" s="171"/>
      <c r="F155" s="171"/>
      <c r="G155" s="171"/>
      <c r="H155" s="171"/>
    </row>
    <row r="156" spans="1:8" x14ac:dyDescent="0.2">
      <c r="A156" s="175" t="s">
        <v>507</v>
      </c>
      <c r="B156" s="175"/>
      <c r="C156" s="175"/>
      <c r="D156" s="175"/>
      <c r="E156" s="175"/>
      <c r="F156" s="175"/>
      <c r="G156" s="175"/>
      <c r="H156" s="175"/>
    </row>
    <row r="157" spans="1:8" ht="25.5" x14ac:dyDescent="0.2">
      <c r="A157" s="79" t="s">
        <v>18</v>
      </c>
      <c r="B157" s="156" t="s">
        <v>80</v>
      </c>
      <c r="C157" s="156"/>
      <c r="D157" s="156"/>
      <c r="E157" s="79" t="s">
        <v>508</v>
      </c>
      <c r="F157" s="79" t="s">
        <v>493</v>
      </c>
      <c r="G157" s="97" t="s">
        <v>509</v>
      </c>
      <c r="H157" s="79" t="s">
        <v>510</v>
      </c>
    </row>
    <row r="158" spans="1:8" ht="20.85" customHeight="1" x14ac:dyDescent="0.2">
      <c r="A158" s="98">
        <v>1</v>
      </c>
      <c r="B158" s="190" t="s">
        <v>588</v>
      </c>
      <c r="C158" s="190"/>
      <c r="D158" s="190"/>
      <c r="E158" s="98">
        <v>1</v>
      </c>
      <c r="F158" s="71">
        <f>VLOOKUP(A158,Insumos!$A$2:$D$236,4, )</f>
        <v>138.06</v>
      </c>
      <c r="G158" s="98">
        <v>12</v>
      </c>
      <c r="H158" s="71">
        <f t="shared" ref="H158:H167" si="2">ROUND(E158*F158/G158,2)</f>
        <v>11.51</v>
      </c>
    </row>
    <row r="159" spans="1:8" ht="12.75" customHeight="1" x14ac:dyDescent="0.2">
      <c r="A159" s="98">
        <v>25</v>
      </c>
      <c r="B159" s="190" t="s">
        <v>598</v>
      </c>
      <c r="C159" s="190"/>
      <c r="D159" s="190"/>
      <c r="E159" s="98">
        <v>4</v>
      </c>
      <c r="F159" s="71">
        <f>VLOOKUP(A159,Insumos!$A$2:$D$236,4, )</f>
        <v>79.13</v>
      </c>
      <c r="G159" s="98">
        <v>12</v>
      </c>
      <c r="H159" s="71">
        <f t="shared" si="2"/>
        <v>26.38</v>
      </c>
    </row>
    <row r="160" spans="1:8" ht="20.85" customHeight="1" x14ac:dyDescent="0.2">
      <c r="A160" s="98">
        <v>29</v>
      </c>
      <c r="B160" s="190" t="s">
        <v>113</v>
      </c>
      <c r="C160" s="190"/>
      <c r="D160" s="190"/>
      <c r="E160" s="98">
        <v>2</v>
      </c>
      <c r="F160" s="71">
        <f>VLOOKUP(A160,Insumos!$A$2:$D$236,4, )</f>
        <v>37.46</v>
      </c>
      <c r="G160" s="98">
        <v>12</v>
      </c>
      <c r="H160" s="71">
        <f t="shared" si="2"/>
        <v>6.24</v>
      </c>
    </row>
    <row r="161" spans="1:55" ht="20.85" customHeight="1" x14ac:dyDescent="0.2">
      <c r="A161" s="98">
        <v>30</v>
      </c>
      <c r="B161" s="190" t="s">
        <v>599</v>
      </c>
      <c r="C161" s="190"/>
      <c r="D161" s="190"/>
      <c r="E161" s="98">
        <v>2</v>
      </c>
      <c r="F161" s="71">
        <f>VLOOKUP(A161,Insumos!$A$2:$D$236,4, )</f>
        <v>74.2</v>
      </c>
      <c r="G161" s="98">
        <v>12</v>
      </c>
      <c r="H161" s="71">
        <f t="shared" si="2"/>
        <v>12.37</v>
      </c>
    </row>
    <row r="162" spans="1:55" ht="12.75" customHeight="1" x14ac:dyDescent="0.2">
      <c r="A162" s="98">
        <v>43</v>
      </c>
      <c r="B162" s="190" t="s">
        <v>127</v>
      </c>
      <c r="C162" s="190"/>
      <c r="D162" s="190"/>
      <c r="E162" s="98">
        <v>1</v>
      </c>
      <c r="F162" s="71">
        <f>VLOOKUP(A162,Insumos!$A$2:$D$236,4, )</f>
        <v>21.54</v>
      </c>
      <c r="G162" s="98">
        <v>12</v>
      </c>
      <c r="H162" s="71">
        <f t="shared" si="2"/>
        <v>1.8</v>
      </c>
    </row>
    <row r="163" spans="1:55" ht="12.75" customHeight="1" x14ac:dyDescent="0.2">
      <c r="A163" s="98">
        <v>94</v>
      </c>
      <c r="B163" s="190" t="s">
        <v>178</v>
      </c>
      <c r="C163" s="190"/>
      <c r="D163" s="190"/>
      <c r="E163" s="98">
        <v>1</v>
      </c>
      <c r="F163" s="71">
        <f>VLOOKUP(A163,Insumos!$A$2:$D$236,4, )</f>
        <v>26.45</v>
      </c>
      <c r="G163" s="98">
        <v>12</v>
      </c>
      <c r="H163" s="71">
        <f t="shared" si="2"/>
        <v>2.2000000000000002</v>
      </c>
    </row>
    <row r="164" spans="1:55" ht="12.75" customHeight="1" x14ac:dyDescent="0.2">
      <c r="A164" s="98">
        <v>145</v>
      </c>
      <c r="B164" s="190" t="s">
        <v>600</v>
      </c>
      <c r="C164" s="190"/>
      <c r="D164" s="190"/>
      <c r="E164" s="98">
        <v>1</v>
      </c>
      <c r="F164" s="71">
        <f>VLOOKUP(A164,Insumos!$A$2:$D$236,4, )</f>
        <v>303.33</v>
      </c>
      <c r="G164" s="98">
        <v>12</v>
      </c>
      <c r="H164" s="71">
        <f t="shared" si="2"/>
        <v>25.28</v>
      </c>
    </row>
    <row r="165" spans="1:55" ht="12.75" customHeight="1" x14ac:dyDescent="0.2">
      <c r="A165" s="98">
        <v>191</v>
      </c>
      <c r="B165" s="190" t="s">
        <v>275</v>
      </c>
      <c r="C165" s="190"/>
      <c r="D165" s="190"/>
      <c r="E165" s="98">
        <v>2</v>
      </c>
      <c r="F165" s="71">
        <f>VLOOKUP(A165,Insumos!$A$2:$D$236,4, )</f>
        <v>76.95</v>
      </c>
      <c r="G165" s="98">
        <v>12</v>
      </c>
      <c r="H165" s="71">
        <f t="shared" si="2"/>
        <v>12.83</v>
      </c>
    </row>
    <row r="166" spans="1:55" ht="20.85" customHeight="1" x14ac:dyDescent="0.2">
      <c r="A166" s="98">
        <v>167</v>
      </c>
      <c r="B166" s="192" t="s">
        <v>594</v>
      </c>
      <c r="C166" s="192"/>
      <c r="D166" s="192"/>
      <c r="E166" s="98">
        <v>1</v>
      </c>
      <c r="F166" s="71">
        <f>VLOOKUP(A166,Insumos!$A$2:$D$236,4, )</f>
        <v>38.1</v>
      </c>
      <c r="G166" s="98">
        <v>4</v>
      </c>
      <c r="H166" s="71">
        <f t="shared" si="2"/>
        <v>9.5299999999999994</v>
      </c>
    </row>
    <row r="167" spans="1:55" ht="12.75" customHeight="1" x14ac:dyDescent="0.2">
      <c r="A167" s="98">
        <v>47</v>
      </c>
      <c r="B167" s="190" t="s">
        <v>131</v>
      </c>
      <c r="C167" s="190"/>
      <c r="D167" s="190"/>
      <c r="E167" s="98">
        <v>1</v>
      </c>
      <c r="F167" s="71">
        <f>VLOOKUP(A167,Insumos!$A$2:$D$236,4, )</f>
        <v>3.6</v>
      </c>
      <c r="G167" s="98">
        <v>30</v>
      </c>
      <c r="H167" s="71">
        <f t="shared" si="2"/>
        <v>0.12</v>
      </c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</row>
    <row r="168" spans="1:55" x14ac:dyDescent="0.2">
      <c r="A168" s="193" t="s">
        <v>516</v>
      </c>
      <c r="B168" s="193"/>
      <c r="C168" s="193"/>
      <c r="D168" s="193"/>
      <c r="E168" s="193"/>
      <c r="F168" s="193"/>
      <c r="G168" s="193"/>
      <c r="H168" s="118">
        <f>SUM(H158:H167)</f>
        <v>108.26</v>
      </c>
      <c r="I168" s="1"/>
    </row>
    <row r="169" spans="1:55" x14ac:dyDescent="0.2">
      <c r="A169" s="171"/>
      <c r="B169" s="171"/>
      <c r="C169" s="171"/>
      <c r="D169" s="171"/>
      <c r="E169" s="171"/>
      <c r="F169" s="171"/>
      <c r="G169" s="171"/>
      <c r="H169" s="171"/>
      <c r="I169" s="1"/>
    </row>
    <row r="170" spans="1:55" x14ac:dyDescent="0.2">
      <c r="A170" s="175" t="s">
        <v>517</v>
      </c>
      <c r="B170" s="175"/>
      <c r="C170" s="175"/>
      <c r="D170" s="175"/>
      <c r="E170" s="175"/>
      <c r="F170" s="175"/>
      <c r="G170" s="175"/>
      <c r="H170" s="175"/>
      <c r="I170" s="1"/>
    </row>
    <row r="171" spans="1:55" ht="25.5" x14ac:dyDescent="0.2">
      <c r="A171" s="79" t="s">
        <v>18</v>
      </c>
      <c r="B171" s="156" t="s">
        <v>80</v>
      </c>
      <c r="C171" s="156"/>
      <c r="D171" s="79" t="s">
        <v>508</v>
      </c>
      <c r="E171" s="79" t="s">
        <v>493</v>
      </c>
      <c r="F171" s="79" t="s">
        <v>518</v>
      </c>
      <c r="G171" s="97" t="s">
        <v>519</v>
      </c>
      <c r="H171" s="79" t="s">
        <v>520</v>
      </c>
      <c r="I171" s="1"/>
    </row>
    <row r="172" spans="1:55" ht="20.85" customHeight="1" x14ac:dyDescent="0.2">
      <c r="A172" s="98">
        <v>213</v>
      </c>
      <c r="B172" s="190" t="s">
        <v>297</v>
      </c>
      <c r="C172" s="190"/>
      <c r="D172" s="98">
        <f>H174*H175</f>
        <v>1</v>
      </c>
      <c r="E172" s="71">
        <f>VLOOKUP(A172,Insumos!$A$2:$D$236,4, )</f>
        <v>975.5</v>
      </c>
      <c r="F172" s="98">
        <v>60</v>
      </c>
      <c r="G172" s="71">
        <f>ROUND((D172*E172*$H$178)/12,2)</f>
        <v>2.76</v>
      </c>
      <c r="H172" s="71">
        <f>ROUND((E172/F172*D172)+G172,2)</f>
        <v>19.02</v>
      </c>
      <c r="I172" s="1"/>
    </row>
    <row r="173" spans="1:55" x14ac:dyDescent="0.2">
      <c r="A173" s="156" t="s">
        <v>521</v>
      </c>
      <c r="B173" s="156"/>
      <c r="C173" s="156"/>
      <c r="D173" s="156"/>
      <c r="E173" s="156"/>
      <c r="F173" s="156"/>
      <c r="G173" s="156"/>
      <c r="H173" s="118">
        <f>SUM(H172:H172)</f>
        <v>19.02</v>
      </c>
      <c r="I173" s="1"/>
    </row>
    <row r="174" spans="1:55" x14ac:dyDescent="0.2">
      <c r="A174" s="156" t="s">
        <v>522</v>
      </c>
      <c r="B174" s="156"/>
      <c r="C174" s="156"/>
      <c r="D174" s="156"/>
      <c r="E174" s="156"/>
      <c r="F174" s="156"/>
      <c r="G174" s="156"/>
      <c r="H174" s="79" t="str">
        <f>G21</f>
        <v>1</v>
      </c>
      <c r="I174" s="1"/>
    </row>
    <row r="175" spans="1:55" x14ac:dyDescent="0.2">
      <c r="A175" s="156" t="s">
        <v>20</v>
      </c>
      <c r="B175" s="156"/>
      <c r="C175" s="156"/>
      <c r="D175" s="156"/>
      <c r="E175" s="156"/>
      <c r="F175" s="156"/>
      <c r="G175" s="156"/>
      <c r="H175" s="79">
        <f>G20</f>
        <v>1</v>
      </c>
      <c r="I175" s="1"/>
    </row>
    <row r="176" spans="1:55" x14ac:dyDescent="0.2">
      <c r="A176" s="156" t="s">
        <v>516</v>
      </c>
      <c r="B176" s="156"/>
      <c r="C176" s="156"/>
      <c r="D176" s="156"/>
      <c r="E176" s="156"/>
      <c r="F176" s="156"/>
      <c r="G176" s="156"/>
      <c r="H176" s="118">
        <f>ROUND(H173/H174/H175,2)</f>
        <v>19.02</v>
      </c>
      <c r="I176" s="53"/>
    </row>
    <row r="177" spans="1:9" x14ac:dyDescent="0.2">
      <c r="I177" s="1"/>
    </row>
    <row r="178" spans="1:9" ht="23.85" customHeight="1" x14ac:dyDescent="0.2">
      <c r="A178" s="191" t="s">
        <v>523</v>
      </c>
      <c r="B178" s="191"/>
      <c r="C178" s="191"/>
      <c r="D178" s="191"/>
      <c r="E178" s="191"/>
      <c r="F178" s="191"/>
      <c r="G178" s="99" t="s">
        <v>524</v>
      </c>
      <c r="H178" s="100">
        <v>3.4000000000000002E-2</v>
      </c>
      <c r="I178" s="1"/>
    </row>
  </sheetData>
  <mergeCells count="219">
    <mergeCell ref="B172:C172"/>
    <mergeCell ref="A173:G173"/>
    <mergeCell ref="A174:G174"/>
    <mergeCell ref="A175:G175"/>
    <mergeCell ref="A176:G176"/>
    <mergeCell ref="A178:F178"/>
    <mergeCell ref="B163:D163"/>
    <mergeCell ref="B164:D164"/>
    <mergeCell ref="B165:D165"/>
    <mergeCell ref="B166:D166"/>
    <mergeCell ref="B167:D167"/>
    <mergeCell ref="A168:G168"/>
    <mergeCell ref="A169:H169"/>
    <mergeCell ref="A170:H170"/>
    <mergeCell ref="B171:C171"/>
    <mergeCell ref="A154:G154"/>
    <mergeCell ref="A155:H155"/>
    <mergeCell ref="A156:H156"/>
    <mergeCell ref="B157:D157"/>
    <mergeCell ref="B158:D158"/>
    <mergeCell ref="B159:D159"/>
    <mergeCell ref="B160:D160"/>
    <mergeCell ref="B161:D161"/>
    <mergeCell ref="B162:D162"/>
    <mergeCell ref="A149:H149"/>
    <mergeCell ref="A150:H150"/>
    <mergeCell ref="A151:C151"/>
    <mergeCell ref="D151:F151"/>
    <mergeCell ref="G151:H151"/>
    <mergeCell ref="A152:C152"/>
    <mergeCell ref="D152:F152"/>
    <mergeCell ref="G152:H152"/>
    <mergeCell ref="A153:H153"/>
    <mergeCell ref="A143:G143"/>
    <mergeCell ref="A144:H144"/>
    <mergeCell ref="A145:H145"/>
    <mergeCell ref="A146:H146"/>
    <mergeCell ref="A147:C147"/>
    <mergeCell ref="D147:F147"/>
    <mergeCell ref="G147:H147"/>
    <mergeCell ref="A148:C148"/>
    <mergeCell ref="D148:F148"/>
    <mergeCell ref="G148:H148"/>
    <mergeCell ref="A138:H138"/>
    <mergeCell ref="A139:H139"/>
    <mergeCell ref="A140:C140"/>
    <mergeCell ref="D140:E140"/>
    <mergeCell ref="F140:G140"/>
    <mergeCell ref="A141:C141"/>
    <mergeCell ref="D141:E141"/>
    <mergeCell ref="F141:G141"/>
    <mergeCell ref="A142:H142"/>
    <mergeCell ref="A131:G131"/>
    <mergeCell ref="A132:H132"/>
    <mergeCell ref="A133:H133"/>
    <mergeCell ref="A134:H134"/>
    <mergeCell ref="A135:H135"/>
    <mergeCell ref="A136:C136"/>
    <mergeCell ref="D136:E136"/>
    <mergeCell ref="F136:G136"/>
    <mergeCell ref="A137:C137"/>
    <mergeCell ref="D137:E137"/>
    <mergeCell ref="F137:G137"/>
    <mergeCell ref="A123:G123"/>
    <mergeCell ref="A124:G124"/>
    <mergeCell ref="A125:G125"/>
    <mergeCell ref="A126:G126"/>
    <mergeCell ref="A127:G127"/>
    <mergeCell ref="J127:M127"/>
    <mergeCell ref="A128:G128"/>
    <mergeCell ref="A129:G129"/>
    <mergeCell ref="A130:G130"/>
    <mergeCell ref="B116:G116"/>
    <mergeCell ref="B117:G117"/>
    <mergeCell ref="A118:G118"/>
    <mergeCell ref="A119:H119"/>
    <mergeCell ref="A120:H120"/>
    <mergeCell ref="K120:N120"/>
    <mergeCell ref="A121:G121"/>
    <mergeCell ref="A122:G122"/>
    <mergeCell ref="J122:N122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115:G115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106:H106"/>
    <mergeCell ref="B89:F89"/>
    <mergeCell ref="A90:G90"/>
    <mergeCell ref="B91:F91"/>
    <mergeCell ref="A92:G92"/>
    <mergeCell ref="A93:H93"/>
    <mergeCell ref="A94:H94"/>
    <mergeCell ref="A95:G95"/>
    <mergeCell ref="B96:G96"/>
    <mergeCell ref="B97:G97"/>
    <mergeCell ref="A80:H80"/>
    <mergeCell ref="A81:H81"/>
    <mergeCell ref="A82:G82"/>
    <mergeCell ref="B83:F83"/>
    <mergeCell ref="B84:F84"/>
    <mergeCell ref="B85:F85"/>
    <mergeCell ref="B86:F86"/>
    <mergeCell ref="B87:F87"/>
    <mergeCell ref="B88:F88"/>
    <mergeCell ref="A71:H71"/>
    <mergeCell ref="A72:G72"/>
    <mergeCell ref="A73:G73"/>
    <mergeCell ref="B74:E74"/>
    <mergeCell ref="B75:E75"/>
    <mergeCell ref="B76:F76"/>
    <mergeCell ref="B77:F77"/>
    <mergeCell ref="A78:F78"/>
    <mergeCell ref="A79:G79"/>
    <mergeCell ref="A62:G62"/>
    <mergeCell ref="A63:H63"/>
    <mergeCell ref="A64:H64"/>
    <mergeCell ref="A65:G65"/>
    <mergeCell ref="B66:E66"/>
    <mergeCell ref="B67:E67"/>
    <mergeCell ref="B68:F68"/>
    <mergeCell ref="B69:F69"/>
    <mergeCell ref="A70:F70"/>
    <mergeCell ref="B53:G53"/>
    <mergeCell ref="B54:G54"/>
    <mergeCell ref="B55:G55"/>
    <mergeCell ref="A56:G56"/>
    <mergeCell ref="A57:H57"/>
    <mergeCell ref="A58:H58"/>
    <mergeCell ref="B59:G59"/>
    <mergeCell ref="B60:G60"/>
    <mergeCell ref="B61:G61"/>
    <mergeCell ref="B44:F44"/>
    <mergeCell ref="B45:F45"/>
    <mergeCell ref="B46:F46"/>
    <mergeCell ref="B47:F47"/>
    <mergeCell ref="B48:F48"/>
    <mergeCell ref="A49:F49"/>
    <mergeCell ref="A50:H50"/>
    <mergeCell ref="B51:G51"/>
    <mergeCell ref="B52:G52"/>
    <mergeCell ref="B35:F35"/>
    <mergeCell ref="B36:F36"/>
    <mergeCell ref="A37:G37"/>
    <mergeCell ref="A38:H38"/>
    <mergeCell ref="A39:G39"/>
    <mergeCell ref="B40:F40"/>
    <mergeCell ref="B41:F41"/>
    <mergeCell ref="B42:F42"/>
    <mergeCell ref="B43:F43"/>
    <mergeCell ref="B26:F26"/>
    <mergeCell ref="B27:F27"/>
    <mergeCell ref="B28:F28"/>
    <mergeCell ref="B29:F29"/>
    <mergeCell ref="B30:F30"/>
    <mergeCell ref="A31:G31"/>
    <mergeCell ref="A32:H32"/>
    <mergeCell ref="A33:H33"/>
    <mergeCell ref="B34:F34"/>
    <mergeCell ref="A22:H22"/>
    <mergeCell ref="J22:J23"/>
    <mergeCell ref="K22:K23"/>
    <mergeCell ref="L22:L23"/>
    <mergeCell ref="M22:M23"/>
    <mergeCell ref="N22:N23"/>
    <mergeCell ref="A23:H23"/>
    <mergeCell ref="A24:F24"/>
    <mergeCell ref="B25:F25"/>
    <mergeCell ref="B19:F19"/>
    <mergeCell ref="G19:H19"/>
    <mergeCell ref="J19:N19"/>
    <mergeCell ref="B20:F20"/>
    <mergeCell ref="G20:H20"/>
    <mergeCell ref="K20:N20"/>
    <mergeCell ref="B21:F21"/>
    <mergeCell ref="G21:H21"/>
    <mergeCell ref="K21:L21"/>
    <mergeCell ref="M21:N21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178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2" manualBreakCount="2">
    <brk id="63" max="16383" man="1"/>
    <brk id="132" max="16383" man="1"/>
  </rowBreaks>
  <drawing r:id="rId3"/>
  <legacyDrawing r:id="rId4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1467E"/>
    <pageSetUpPr fitToPage="1"/>
  </sheetPr>
  <dimension ref="A1:BD309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525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646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>
        <v>2021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648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649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529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44562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13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1184.93</v>
      </c>
      <c r="I25" s="27" t="s">
        <v>650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0.4</v>
      </c>
      <c r="H27" s="77">
        <f>H25*G27</f>
        <v>473.97200000000004</v>
      </c>
      <c r="I27" s="27" t="s">
        <v>651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1658.9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138.24166666666667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46.080555555555556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184.32222222222222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1843.2222222222224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368.6444444444445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46.080555555555563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64.881422222222227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27.648333333333333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18.432222222222226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11.059333333333335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3.6864444444444451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147.45777777777781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687.89053333333345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87.300000000000011</v>
      </c>
      <c r="I52" s="27" t="s">
        <v>532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324.32</v>
      </c>
      <c r="I53" s="27" t="s">
        <v>533</v>
      </c>
      <c r="AZ53"/>
      <c r="BA53"/>
      <c r="BB53"/>
      <c r="BC53"/>
      <c r="BD53"/>
    </row>
    <row r="54" spans="1:56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8"/>
      <c r="K54" s="38"/>
      <c r="L54" s="38"/>
      <c r="M54" s="38"/>
      <c r="N54" s="38"/>
      <c r="AW54"/>
      <c r="AX54"/>
      <c r="AY54"/>
      <c r="AZ54"/>
      <c r="BA54"/>
      <c r="BB54"/>
      <c r="BC54"/>
      <c r="BD54"/>
    </row>
    <row r="55" spans="1:56" x14ac:dyDescent="0.2">
      <c r="A55" s="98" t="s">
        <v>334</v>
      </c>
      <c r="B55" s="164" t="s">
        <v>535</v>
      </c>
      <c r="C55" s="164"/>
      <c r="D55" s="164"/>
      <c r="E55" s="164"/>
      <c r="F55" s="164"/>
      <c r="G55" s="164"/>
      <c r="H55" s="77">
        <v>15.62</v>
      </c>
      <c r="I55" s="27" t="s">
        <v>536</v>
      </c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</row>
    <row r="56" spans="1:56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428.24</v>
      </c>
      <c r="AZ56"/>
      <c r="BA56"/>
      <c r="BB56"/>
      <c r="BC56"/>
      <c r="BD56"/>
    </row>
    <row r="57" spans="1:56" x14ac:dyDescent="0.2">
      <c r="A57" s="178"/>
      <c r="B57" s="178"/>
      <c r="C57" s="178"/>
      <c r="D57" s="178"/>
      <c r="E57" s="178"/>
      <c r="F57" s="178"/>
      <c r="G57" s="178"/>
      <c r="H57" s="178"/>
      <c r="AZ57"/>
      <c r="BA57"/>
      <c r="BB57"/>
      <c r="BC57"/>
      <c r="BD57"/>
    </row>
    <row r="58" spans="1:56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Z58"/>
      <c r="BA58"/>
      <c r="BB58"/>
      <c r="BC58"/>
      <c r="BD58"/>
    </row>
    <row r="59" spans="1:56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184.32</v>
      </c>
      <c r="AZ59"/>
      <c r="BA59"/>
      <c r="BB59"/>
      <c r="BC59"/>
      <c r="BD59"/>
    </row>
    <row r="60" spans="1:56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687.89</v>
      </c>
      <c r="AZ60"/>
      <c r="BA60"/>
      <c r="BB60"/>
      <c r="BC60"/>
      <c r="BD60"/>
    </row>
    <row r="61" spans="1:56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428.24</v>
      </c>
      <c r="AZ61"/>
      <c r="BA61"/>
      <c r="BB61"/>
      <c r="BC61"/>
      <c r="BD61"/>
    </row>
    <row r="62" spans="1:56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1300.45</v>
      </c>
      <c r="AZ62"/>
      <c r="BA62"/>
      <c r="BB62"/>
      <c r="BC62"/>
      <c r="BD62"/>
    </row>
    <row r="63" spans="1:56" x14ac:dyDescent="0.2">
      <c r="A63" s="178"/>
      <c r="B63" s="178"/>
      <c r="C63" s="178"/>
      <c r="D63" s="178"/>
      <c r="E63" s="178"/>
      <c r="F63" s="178"/>
      <c r="G63" s="178"/>
      <c r="H63" s="178"/>
      <c r="AZ63"/>
      <c r="BA63"/>
      <c r="BB63"/>
      <c r="BC63"/>
      <c r="BD63"/>
    </row>
    <row r="64" spans="1:56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Z64"/>
      <c r="BA64"/>
      <c r="BB64"/>
      <c r="BC64"/>
      <c r="BD64"/>
    </row>
    <row r="65" spans="1:56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2008.3442129629632</v>
      </c>
      <c r="AZ65"/>
      <c r="BA65"/>
      <c r="BB65"/>
      <c r="BC65"/>
      <c r="BD65"/>
    </row>
    <row r="66" spans="1:56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Z66"/>
      <c r="BA66"/>
      <c r="BB66"/>
      <c r="BC66"/>
      <c r="BD66"/>
    </row>
    <row r="67" spans="1:56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8.3681008873456797</v>
      </c>
      <c r="AZ67"/>
      <c r="BA67"/>
      <c r="BB67"/>
      <c r="BC67"/>
      <c r="BD67"/>
    </row>
    <row r="68" spans="1:56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0.66944807098765435</v>
      </c>
      <c r="AZ68"/>
      <c r="BA68"/>
      <c r="BB68"/>
      <c r="BC68"/>
      <c r="BD68"/>
    </row>
    <row r="69" spans="1:56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3.2133507407407413</v>
      </c>
      <c r="AZ69"/>
      <c r="BA69"/>
      <c r="BB69"/>
      <c r="BC69"/>
      <c r="BD69"/>
    </row>
    <row r="70" spans="1:56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12.25</v>
      </c>
      <c r="AZ70"/>
      <c r="BA70"/>
      <c r="BB70"/>
      <c r="BC70"/>
      <c r="BD70"/>
    </row>
    <row r="71" spans="1:56" x14ac:dyDescent="0.2">
      <c r="A71" s="178"/>
      <c r="B71" s="178"/>
      <c r="C71" s="178"/>
      <c r="D71" s="178"/>
      <c r="E71" s="178"/>
      <c r="F71" s="178"/>
      <c r="G71" s="178"/>
      <c r="H71" s="178"/>
      <c r="AZ71"/>
      <c r="BA71"/>
      <c r="BB71"/>
      <c r="BC71"/>
      <c r="BD71"/>
    </row>
    <row r="72" spans="1:56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1658.9</v>
      </c>
      <c r="AZ72"/>
      <c r="BA72"/>
      <c r="BB72"/>
      <c r="BC72"/>
      <c r="BD72"/>
    </row>
    <row r="73" spans="1:56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2008.3442129629632</v>
      </c>
      <c r="AZ73"/>
      <c r="BA73"/>
      <c r="BB73"/>
      <c r="BC73"/>
      <c r="BD73"/>
    </row>
    <row r="74" spans="1:56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Z74"/>
      <c r="BA74"/>
      <c r="BB74"/>
      <c r="BC74"/>
      <c r="BD74"/>
    </row>
    <row r="75" spans="1:56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32.256388888888893</v>
      </c>
      <c r="AZ75"/>
      <c r="BA75"/>
      <c r="BB75"/>
      <c r="BC75"/>
      <c r="BD75"/>
    </row>
    <row r="76" spans="1:56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12.038084333333336</v>
      </c>
      <c r="AZ76"/>
      <c r="BA76"/>
      <c r="BB76"/>
      <c r="BC76"/>
      <c r="BD76"/>
    </row>
    <row r="77" spans="1:56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64.267014814814829</v>
      </c>
      <c r="AZ77"/>
      <c r="BA77"/>
      <c r="BB77"/>
      <c r="BC77"/>
      <c r="BD77"/>
    </row>
    <row r="78" spans="1:56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108.56</v>
      </c>
      <c r="AZ78"/>
      <c r="BA78"/>
      <c r="BB78"/>
      <c r="BC78"/>
      <c r="BD78"/>
    </row>
    <row r="79" spans="1:56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120.81</v>
      </c>
      <c r="AZ79"/>
      <c r="BA79"/>
      <c r="BB79"/>
      <c r="BC79"/>
      <c r="BD79"/>
    </row>
    <row r="80" spans="1:56" x14ac:dyDescent="0.2">
      <c r="A80" s="178"/>
      <c r="B80" s="178"/>
      <c r="C80" s="178"/>
      <c r="D80" s="178"/>
      <c r="E80" s="178"/>
      <c r="F80" s="178"/>
      <c r="G80" s="178"/>
      <c r="H80" s="178"/>
      <c r="AZ80"/>
      <c r="BA80"/>
      <c r="BB80"/>
      <c r="BC80"/>
      <c r="BD80"/>
    </row>
    <row r="81" spans="1:56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Z81"/>
      <c r="BA81"/>
      <c r="BB81"/>
      <c r="BC81"/>
      <c r="BD81"/>
    </row>
    <row r="82" spans="1:56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1981.4638888888892</v>
      </c>
      <c r="AZ82"/>
      <c r="BA82"/>
      <c r="BB82"/>
      <c r="BC82"/>
      <c r="BD82"/>
    </row>
    <row r="83" spans="1:56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Z83"/>
      <c r="BA83"/>
      <c r="BB83"/>
      <c r="BC83"/>
      <c r="BD83"/>
    </row>
    <row r="84" spans="1:56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165.12199074074076</v>
      </c>
      <c r="AZ84"/>
      <c r="BA84"/>
      <c r="BB84"/>
      <c r="BC84"/>
      <c r="BD84"/>
    </row>
    <row r="85" spans="1:56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16.292036419753089</v>
      </c>
      <c r="AZ85"/>
      <c r="BA85"/>
      <c r="BB85"/>
      <c r="BC85"/>
      <c r="BD85"/>
    </row>
    <row r="86" spans="1:56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0.41280497685185191</v>
      </c>
      <c r="AZ86"/>
      <c r="BA86"/>
      <c r="BB86"/>
      <c r="BC86"/>
      <c r="BD86"/>
    </row>
    <row r="87" spans="1:56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0.643975763888889</v>
      </c>
      <c r="AZ87"/>
      <c r="BA87"/>
      <c r="BB87"/>
      <c r="BC87"/>
      <c r="BD87"/>
    </row>
    <row r="88" spans="1:56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1.0240123456790124</v>
      </c>
      <c r="AZ88"/>
      <c r="BA88"/>
      <c r="BB88"/>
      <c r="BC88"/>
      <c r="BD88"/>
    </row>
    <row r="89" spans="1:56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Z89"/>
      <c r="BA89"/>
      <c r="BB89"/>
      <c r="BC89"/>
      <c r="BD89"/>
    </row>
    <row r="90" spans="1:56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183.49482024691358</v>
      </c>
      <c r="AZ90"/>
      <c r="BA90"/>
      <c r="BB90"/>
      <c r="BC90"/>
      <c r="BD90"/>
    </row>
    <row r="91" spans="1:56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68.480266916148153</v>
      </c>
      <c r="AZ91"/>
      <c r="BA91"/>
      <c r="BB91"/>
      <c r="BC91"/>
      <c r="BD91"/>
    </row>
    <row r="92" spans="1:56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251.98</v>
      </c>
      <c r="AZ92"/>
      <c r="BA92"/>
      <c r="BB92"/>
      <c r="BC92"/>
      <c r="BD92"/>
    </row>
    <row r="93" spans="1:56" x14ac:dyDescent="0.2">
      <c r="A93" s="178"/>
      <c r="B93" s="178"/>
      <c r="C93" s="178"/>
      <c r="D93" s="178"/>
      <c r="E93" s="178"/>
      <c r="F93" s="178"/>
      <c r="G93" s="178"/>
      <c r="H93" s="178"/>
      <c r="AZ93"/>
      <c r="BA93"/>
      <c r="BB93"/>
      <c r="BC93"/>
      <c r="BD93"/>
    </row>
    <row r="94" spans="1:56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Z94"/>
      <c r="BA94"/>
      <c r="BB94"/>
      <c r="BC94"/>
      <c r="BD94"/>
    </row>
    <row r="95" spans="1:56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Z95"/>
      <c r="BA95"/>
      <c r="BB95"/>
      <c r="BC95"/>
      <c r="BD95"/>
    </row>
    <row r="96" spans="1:56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H163</f>
        <v>53.629999999999995</v>
      </c>
      <c r="I96" s="27" t="s">
        <v>550</v>
      </c>
      <c r="AZ96"/>
      <c r="BA96"/>
      <c r="BB96"/>
      <c r="BC96"/>
      <c r="BD96"/>
    </row>
    <row r="97" spans="1:56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f>H250</f>
        <v>837.14999999999986</v>
      </c>
      <c r="AZ97"/>
      <c r="BA97"/>
      <c r="BB97"/>
      <c r="BC97"/>
      <c r="BD97"/>
    </row>
    <row r="98" spans="1:56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H273</f>
        <v>12.44</v>
      </c>
      <c r="AZ98"/>
      <c r="BA98"/>
      <c r="BB98"/>
      <c r="BC98"/>
      <c r="BD98"/>
    </row>
    <row r="99" spans="1:56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AZ99"/>
      <c r="BA99"/>
      <c r="BB99"/>
      <c r="BC99"/>
      <c r="BD99"/>
    </row>
    <row r="100" spans="1:56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903.21999999999991</v>
      </c>
      <c r="AZ100"/>
      <c r="BA100"/>
      <c r="BB100"/>
      <c r="BC100"/>
      <c r="BD100"/>
    </row>
    <row r="101" spans="1:56" x14ac:dyDescent="0.2">
      <c r="A101" s="178"/>
      <c r="B101" s="178"/>
      <c r="C101" s="178"/>
      <c r="D101" s="178"/>
      <c r="E101" s="178"/>
      <c r="F101" s="178"/>
      <c r="G101" s="178"/>
      <c r="H101" s="178"/>
      <c r="AZ101"/>
      <c r="BA101"/>
      <c r="BB101"/>
      <c r="BC101"/>
      <c r="BD101"/>
    </row>
    <row r="102" spans="1:56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Z102"/>
      <c r="BA102"/>
      <c r="BB102"/>
      <c r="BC102"/>
      <c r="BD102"/>
    </row>
    <row r="103" spans="1:56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Z103"/>
      <c r="BA103"/>
      <c r="BB103"/>
      <c r="BC103"/>
      <c r="BD103"/>
    </row>
    <row r="104" spans="1:56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4235.3600000000006</v>
      </c>
      <c r="G104" s="84">
        <v>0.03</v>
      </c>
      <c r="H104" s="47">
        <f>ROUND(F104*G104,2)</f>
        <v>127.06</v>
      </c>
      <c r="AZ104"/>
      <c r="BA104"/>
      <c r="BB104"/>
      <c r="BC104"/>
      <c r="BD104"/>
    </row>
    <row r="105" spans="1:56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4362.420000000001</v>
      </c>
      <c r="G105" s="84">
        <v>6.7900000000000002E-2</v>
      </c>
      <c r="H105" s="47">
        <f>ROUND(F105*G105,2)</f>
        <v>296.20999999999998</v>
      </c>
      <c r="AZ105"/>
      <c r="BA105"/>
      <c r="BB105"/>
      <c r="BC105"/>
      <c r="BD105"/>
    </row>
    <row r="106" spans="1:56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Z106"/>
      <c r="BA106"/>
      <c r="BB106"/>
      <c r="BC106"/>
      <c r="BD106"/>
    </row>
    <row r="107" spans="1:56" x14ac:dyDescent="0.2">
      <c r="A107" s="98"/>
      <c r="B107" s="158" t="s">
        <v>455</v>
      </c>
      <c r="C107" s="158"/>
      <c r="D107" s="158"/>
      <c r="E107" s="158"/>
      <c r="F107" s="66">
        <f>SUM(F105,H105)</f>
        <v>4658.630000000001</v>
      </c>
      <c r="G107" s="84">
        <v>9.2499999999999999E-2</v>
      </c>
      <c r="H107" s="47">
        <f>ROUND(F107*G107,2)</f>
        <v>430.92</v>
      </c>
      <c r="AZ107"/>
      <c r="BA107"/>
      <c r="BB107"/>
      <c r="BC107"/>
      <c r="BD107"/>
    </row>
    <row r="108" spans="1:56" x14ac:dyDescent="0.2">
      <c r="A108" s="98"/>
      <c r="B108" s="158" t="s">
        <v>456</v>
      </c>
      <c r="C108" s="158"/>
      <c r="D108" s="158"/>
      <c r="E108" s="158"/>
      <c r="F108" s="66">
        <f>SUM(F107,H107)</f>
        <v>5089.5500000000011</v>
      </c>
      <c r="G108" s="84">
        <v>0.03</v>
      </c>
      <c r="H108" s="47">
        <f>ROUND(F108*G108,2)</f>
        <v>152.69</v>
      </c>
      <c r="AZ108"/>
      <c r="BA108"/>
      <c r="BB108"/>
      <c r="BC108"/>
      <c r="BD108"/>
    </row>
    <row r="109" spans="1:56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1006.8800000000001</v>
      </c>
      <c r="AZ109"/>
      <c r="BA109"/>
      <c r="BB109"/>
      <c r="BC109"/>
      <c r="BD109"/>
    </row>
    <row r="110" spans="1:56" x14ac:dyDescent="0.2">
      <c r="A110" s="178"/>
      <c r="B110" s="178"/>
      <c r="C110" s="178"/>
      <c r="D110" s="178"/>
      <c r="E110" s="178"/>
      <c r="F110" s="178"/>
      <c r="G110" s="178"/>
      <c r="H110" s="178"/>
      <c r="AZ110"/>
      <c r="BA110"/>
      <c r="BB110"/>
      <c r="BC110"/>
      <c r="BD110"/>
    </row>
    <row r="111" spans="1:56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Z111"/>
      <c r="BA111"/>
      <c r="BB111"/>
      <c r="BC111"/>
      <c r="BD111"/>
    </row>
    <row r="112" spans="1:56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1658.9</v>
      </c>
      <c r="AZ112"/>
      <c r="BA112"/>
      <c r="BB112"/>
      <c r="BC112"/>
      <c r="BD112"/>
    </row>
    <row r="113" spans="1:56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1300.45</v>
      </c>
      <c r="AZ113"/>
      <c r="BA113"/>
      <c r="BB113"/>
      <c r="BC113"/>
      <c r="BD113"/>
    </row>
    <row r="114" spans="1:56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120.81</v>
      </c>
      <c r="AZ114"/>
      <c r="BA114"/>
      <c r="BB114"/>
      <c r="BC114"/>
      <c r="BD114"/>
    </row>
    <row r="115" spans="1:56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251.98</v>
      </c>
      <c r="AZ115"/>
      <c r="BA115"/>
      <c r="BB115"/>
      <c r="BC115"/>
      <c r="BD115"/>
    </row>
    <row r="116" spans="1:56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903.22</v>
      </c>
      <c r="AZ116"/>
      <c r="BA116"/>
      <c r="BB116"/>
      <c r="BC116"/>
      <c r="BD116"/>
    </row>
    <row r="117" spans="1:56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1006.88</v>
      </c>
      <c r="AZ117"/>
      <c r="BA117"/>
      <c r="BB117"/>
      <c r="BC117"/>
      <c r="BD117"/>
    </row>
    <row r="118" spans="1:56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5242.2400000000007</v>
      </c>
      <c r="AZ118"/>
      <c r="BA118"/>
      <c r="BB118"/>
      <c r="BC118"/>
      <c r="BD118"/>
    </row>
    <row r="119" spans="1:56" x14ac:dyDescent="0.2">
      <c r="A119" s="171"/>
      <c r="B119" s="171"/>
      <c r="C119" s="171"/>
      <c r="D119" s="171"/>
      <c r="E119" s="171"/>
      <c r="F119" s="171"/>
      <c r="G119" s="171"/>
      <c r="H119" s="171"/>
      <c r="AZ119"/>
      <c r="BA119"/>
      <c r="BB119"/>
      <c r="BC119"/>
      <c r="BD119"/>
    </row>
    <row r="120" spans="1:56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Z120"/>
      <c r="BA120"/>
      <c r="BB120"/>
      <c r="BC120"/>
      <c r="BD120"/>
    </row>
    <row r="121" spans="1:56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5242.2400000000007</v>
      </c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5242.2400000000007</v>
      </c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13</v>
      </c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68149.12000000001</v>
      </c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817789.44000000018</v>
      </c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2044473.6000000003</v>
      </c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x14ac:dyDescent="0.2">
      <c r="A129" s="171"/>
      <c r="B129" s="171"/>
      <c r="C129" s="171"/>
      <c r="D129" s="171"/>
      <c r="E129" s="171"/>
      <c r="F129" s="171"/>
      <c r="G129" s="171"/>
      <c r="H129" s="171"/>
      <c r="AZ129"/>
      <c r="BA129"/>
      <c r="BB129"/>
      <c r="BC129"/>
      <c r="BD129"/>
    </row>
    <row r="130" spans="1:56" x14ac:dyDescent="0.2">
      <c r="A130" s="185"/>
      <c r="B130" s="185"/>
      <c r="C130" s="185"/>
      <c r="D130" s="185"/>
      <c r="E130" s="185"/>
      <c r="F130" s="185"/>
      <c r="G130" s="185"/>
      <c r="H130" s="185"/>
      <c r="AZ130"/>
      <c r="BA130"/>
      <c r="BB130"/>
      <c r="BC130"/>
      <c r="BD130"/>
    </row>
    <row r="131" spans="1:56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6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6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6" x14ac:dyDescent="0.2">
      <c r="A134" s="186">
        <v>3.6</v>
      </c>
      <c r="B134" s="186"/>
      <c r="C134" s="186"/>
      <c r="D134" s="187">
        <v>2</v>
      </c>
      <c r="E134" s="187"/>
      <c r="F134" s="188">
        <v>22</v>
      </c>
      <c r="G134" s="188"/>
      <c r="H134" s="94">
        <f>ROUND(A134*D134*F134,2)</f>
        <v>158.4</v>
      </c>
      <c r="I134" s="27" t="s">
        <v>647</v>
      </c>
    </row>
    <row r="135" spans="1:56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6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6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6" x14ac:dyDescent="0.2">
      <c r="A138" s="186">
        <f>H25</f>
        <v>1184.93</v>
      </c>
      <c r="B138" s="186"/>
      <c r="C138" s="186"/>
      <c r="D138" s="189">
        <v>1</v>
      </c>
      <c r="E138" s="189"/>
      <c r="F138" s="189">
        <v>0.06</v>
      </c>
      <c r="G138" s="189"/>
      <c r="H138" s="94">
        <f>ROUND(A138*D138*F138,2)</f>
        <v>71.099999999999994</v>
      </c>
    </row>
    <row r="139" spans="1:56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6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87.300000000000011</v>
      </c>
    </row>
    <row r="141" spans="1:56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6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6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6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56" x14ac:dyDescent="0.2">
      <c r="A145" s="186">
        <v>18.2</v>
      </c>
      <c r="B145" s="186"/>
      <c r="C145" s="186"/>
      <c r="D145" s="188">
        <v>22</v>
      </c>
      <c r="E145" s="188"/>
      <c r="F145" s="188"/>
      <c r="G145" s="186">
        <f>ROUND(A145*D145,2)</f>
        <v>400.4</v>
      </c>
      <c r="H145" s="186"/>
    </row>
    <row r="146" spans="1:56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56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56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56" x14ac:dyDescent="0.2">
      <c r="A149" s="186">
        <f>G145</f>
        <v>400.4</v>
      </c>
      <c r="B149" s="186"/>
      <c r="C149" s="186"/>
      <c r="D149" s="189">
        <v>0.19</v>
      </c>
      <c r="E149" s="189"/>
      <c r="F149" s="189"/>
      <c r="G149" s="186">
        <f>ROUND(A149*D149,2)</f>
        <v>76.08</v>
      </c>
      <c r="H149" s="186"/>
    </row>
    <row r="150" spans="1:56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56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324.32</v>
      </c>
    </row>
    <row r="152" spans="1:56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56" x14ac:dyDescent="0.2">
      <c r="A153" s="175" t="s">
        <v>507</v>
      </c>
      <c r="B153" s="175"/>
      <c r="C153" s="175"/>
      <c r="D153" s="175"/>
      <c r="E153" s="175"/>
      <c r="F153" s="175"/>
      <c r="G153" s="175"/>
      <c r="H153" s="175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</row>
    <row r="154" spans="1:56" ht="25.5" x14ac:dyDescent="0.2">
      <c r="A154" s="79" t="s">
        <v>18</v>
      </c>
      <c r="B154" s="156" t="s">
        <v>80</v>
      </c>
      <c r="C154" s="156"/>
      <c r="D154" s="156"/>
      <c r="E154" s="79" t="s">
        <v>508</v>
      </c>
      <c r="F154" s="79" t="s">
        <v>493</v>
      </c>
      <c r="G154" s="97" t="s">
        <v>509</v>
      </c>
      <c r="H154" s="79" t="s">
        <v>510</v>
      </c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</row>
    <row r="155" spans="1:56" ht="20.85" customHeight="1" x14ac:dyDescent="0.2">
      <c r="A155" s="98">
        <v>1</v>
      </c>
      <c r="B155" s="190" t="s">
        <v>83</v>
      </c>
      <c r="C155" s="190"/>
      <c r="D155" s="190"/>
      <c r="E155" s="98">
        <v>1</v>
      </c>
      <c r="F155" s="71">
        <f>VLOOKUP(A155,Insumos!$A$2:$D$236,4, )</f>
        <v>138.06</v>
      </c>
      <c r="G155" s="98">
        <v>12</v>
      </c>
      <c r="H155" s="71">
        <f t="shared" ref="H155:H162" si="1">ROUND(E155*F155/G155,2)</f>
        <v>11.51</v>
      </c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</row>
    <row r="156" spans="1:56" ht="30.6" customHeight="1" x14ac:dyDescent="0.2">
      <c r="A156" s="98">
        <v>17</v>
      </c>
      <c r="B156" s="190" t="s">
        <v>101</v>
      </c>
      <c r="C156" s="190"/>
      <c r="D156" s="190"/>
      <c r="E156" s="98">
        <v>2</v>
      </c>
      <c r="F156" s="71">
        <f>VLOOKUP(A156,Insumos!$A$2:$D$236,4, )</f>
        <v>36.99</v>
      </c>
      <c r="G156" s="98">
        <v>12</v>
      </c>
      <c r="H156" s="71">
        <f t="shared" si="1"/>
        <v>6.17</v>
      </c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</row>
    <row r="157" spans="1:56" ht="12.75" customHeight="1" x14ac:dyDescent="0.2">
      <c r="A157" s="98">
        <v>26</v>
      </c>
      <c r="B157" s="190" t="s">
        <v>110</v>
      </c>
      <c r="C157" s="190"/>
      <c r="D157" s="190"/>
      <c r="E157" s="98">
        <v>4</v>
      </c>
      <c r="F157" s="71">
        <f>VLOOKUP(A157,Insumos!$A$2:$D$236,4, )</f>
        <v>33.229999999999997</v>
      </c>
      <c r="G157" s="98">
        <v>12</v>
      </c>
      <c r="H157" s="71">
        <f t="shared" si="1"/>
        <v>11.08</v>
      </c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</row>
    <row r="158" spans="1:56" ht="20.85" customHeight="1" x14ac:dyDescent="0.2">
      <c r="A158" s="98">
        <v>27</v>
      </c>
      <c r="B158" s="190" t="s">
        <v>111</v>
      </c>
      <c r="C158" s="190"/>
      <c r="D158" s="190"/>
      <c r="E158" s="98">
        <v>2</v>
      </c>
      <c r="F158" s="71">
        <f>VLOOKUP(A158,Insumos!$A$2:$D$236,4, )</f>
        <v>47.4</v>
      </c>
      <c r="G158" s="98">
        <v>12</v>
      </c>
      <c r="H158" s="71">
        <f t="shared" si="1"/>
        <v>7.9</v>
      </c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</row>
    <row r="159" spans="1:56" ht="20.85" customHeight="1" x14ac:dyDescent="0.2">
      <c r="A159" s="98">
        <v>31</v>
      </c>
      <c r="B159" s="190" t="s">
        <v>115</v>
      </c>
      <c r="C159" s="190"/>
      <c r="D159" s="190"/>
      <c r="E159" s="98">
        <v>2</v>
      </c>
      <c r="F159" s="71">
        <f>VLOOKUP(A159,Insumos!$A$2:$D$236,4, )</f>
        <v>17.64</v>
      </c>
      <c r="G159" s="98">
        <v>12</v>
      </c>
      <c r="H159" s="71">
        <f t="shared" si="1"/>
        <v>2.94</v>
      </c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</row>
    <row r="160" spans="1:56" ht="20.85" customHeight="1" x14ac:dyDescent="0.2">
      <c r="A160" s="98">
        <v>32</v>
      </c>
      <c r="B160" s="190" t="s">
        <v>116</v>
      </c>
      <c r="C160" s="190"/>
      <c r="D160" s="190"/>
      <c r="E160" s="98">
        <v>2</v>
      </c>
      <c r="F160" s="71">
        <f>VLOOKUP(A160,Insumos!$A$2:$D$236,4, )</f>
        <v>26.27</v>
      </c>
      <c r="G160" s="98">
        <v>12</v>
      </c>
      <c r="H160" s="71">
        <f t="shared" si="1"/>
        <v>4.38</v>
      </c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</row>
    <row r="161" spans="1:56" ht="20.85" customHeight="1" x14ac:dyDescent="0.2">
      <c r="A161" s="98">
        <v>167</v>
      </c>
      <c r="B161" s="192" t="s">
        <v>539</v>
      </c>
      <c r="C161" s="192"/>
      <c r="D161" s="192"/>
      <c r="E161" s="98">
        <v>1</v>
      </c>
      <c r="F161" s="71">
        <f>VLOOKUP(A161,Insumos!$A$2:$D$236,4, )</f>
        <v>38.1</v>
      </c>
      <c r="G161" s="98">
        <v>4</v>
      </c>
      <c r="H161" s="71">
        <f t="shared" si="1"/>
        <v>9.5299999999999994</v>
      </c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</row>
    <row r="162" spans="1:56" ht="12.75" customHeight="1" x14ac:dyDescent="0.2">
      <c r="A162" s="98">
        <v>47</v>
      </c>
      <c r="B162" s="190" t="s">
        <v>131</v>
      </c>
      <c r="C162" s="190"/>
      <c r="D162" s="190"/>
      <c r="E162" s="98">
        <v>1</v>
      </c>
      <c r="F162" s="71">
        <f>VLOOKUP(A162,Insumos!$A$2:$D$236,4, )</f>
        <v>3.6</v>
      </c>
      <c r="G162" s="98">
        <v>30</v>
      </c>
      <c r="H162" s="71">
        <f t="shared" si="1"/>
        <v>0.12</v>
      </c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</row>
    <row r="163" spans="1:56" x14ac:dyDescent="0.2">
      <c r="A163" s="193" t="s">
        <v>516</v>
      </c>
      <c r="B163" s="193"/>
      <c r="C163" s="193"/>
      <c r="D163" s="193"/>
      <c r="E163" s="193"/>
      <c r="F163" s="193"/>
      <c r="G163" s="193"/>
      <c r="H163" s="118">
        <f>SUM(H155:H162)</f>
        <v>53.629999999999995</v>
      </c>
      <c r="I163" s="1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</row>
    <row r="164" spans="1:56" x14ac:dyDescent="0.2">
      <c r="A164" s="171"/>
      <c r="B164" s="171"/>
      <c r="C164" s="171"/>
      <c r="D164" s="171"/>
      <c r="E164" s="171"/>
      <c r="F164" s="171"/>
      <c r="G164" s="171"/>
      <c r="H164" s="171"/>
      <c r="I164" s="1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</row>
    <row r="165" spans="1:56" x14ac:dyDescent="0.2">
      <c r="A165" s="175" t="s">
        <v>540</v>
      </c>
      <c r="B165" s="175"/>
      <c r="C165" s="175"/>
      <c r="D165" s="175"/>
      <c r="E165" s="175"/>
      <c r="F165" s="175"/>
      <c r="G165" s="175"/>
      <c r="H165" s="175"/>
      <c r="I165" s="1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</row>
    <row r="166" spans="1:56" x14ac:dyDescent="0.2">
      <c r="A166" s="79" t="s">
        <v>18</v>
      </c>
      <c r="B166" s="156" t="s">
        <v>80</v>
      </c>
      <c r="C166" s="156"/>
      <c r="D166" s="156"/>
      <c r="E166" s="156"/>
      <c r="F166" s="79" t="s">
        <v>508</v>
      </c>
      <c r="G166" s="79" t="s">
        <v>493</v>
      </c>
      <c r="H166" s="79" t="s">
        <v>510</v>
      </c>
      <c r="I166" s="1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</row>
    <row r="167" spans="1:56" ht="12.75" customHeight="1" x14ac:dyDescent="0.2">
      <c r="A167" s="98">
        <v>2</v>
      </c>
      <c r="B167" s="190" t="s">
        <v>85</v>
      </c>
      <c r="C167" s="190"/>
      <c r="D167" s="190"/>
      <c r="E167" s="190"/>
      <c r="F167" s="98">
        <v>3</v>
      </c>
      <c r="G167" s="71">
        <f>VLOOKUP(A167,Insumos!$A$2:$D$236,4, )</f>
        <v>5.85</v>
      </c>
      <c r="H167" s="71">
        <f t="shared" ref="H167:H198" si="2">ROUND(F167*G167,2)</f>
        <v>17.55</v>
      </c>
      <c r="I167" s="1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</row>
    <row r="168" spans="1:56" ht="12.75" customHeight="1" x14ac:dyDescent="0.2">
      <c r="A168" s="98">
        <v>3</v>
      </c>
      <c r="B168" s="190" t="s">
        <v>86</v>
      </c>
      <c r="C168" s="190"/>
      <c r="D168" s="190"/>
      <c r="E168" s="190"/>
      <c r="F168" s="98">
        <v>4</v>
      </c>
      <c r="G168" s="71">
        <f>VLOOKUP(A168,Insumos!$A$2:$D$236,4, )</f>
        <v>6.88</v>
      </c>
      <c r="H168" s="71">
        <f t="shared" si="2"/>
        <v>27.52</v>
      </c>
      <c r="I168" s="1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</row>
    <row r="169" spans="1:56" ht="12.75" customHeight="1" x14ac:dyDescent="0.2">
      <c r="A169" s="98">
        <v>4</v>
      </c>
      <c r="B169" s="190" t="s">
        <v>541</v>
      </c>
      <c r="C169" s="190"/>
      <c r="D169" s="190"/>
      <c r="E169" s="190"/>
      <c r="F169" s="98">
        <v>0.5</v>
      </c>
      <c r="G169" s="71">
        <f>VLOOKUP(A169,Insumos!$A$2:$D$236,4, )</f>
        <v>43.36</v>
      </c>
      <c r="H169" s="71">
        <f t="shared" si="2"/>
        <v>21.68</v>
      </c>
      <c r="I169" s="1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</row>
    <row r="170" spans="1:56" ht="12.75" customHeight="1" x14ac:dyDescent="0.2">
      <c r="A170" s="98">
        <v>14</v>
      </c>
      <c r="B170" s="190" t="s">
        <v>542</v>
      </c>
      <c r="C170" s="190"/>
      <c r="D170" s="190"/>
      <c r="E170" s="190"/>
      <c r="F170" s="98">
        <v>0.2</v>
      </c>
      <c r="G170" s="71">
        <f>VLOOKUP(A170,Insumos!$A$2:$D$236,4, )</f>
        <v>300.44</v>
      </c>
      <c r="H170" s="71">
        <f t="shared" si="2"/>
        <v>60.09</v>
      </c>
      <c r="I170" s="1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</row>
    <row r="171" spans="1:56" ht="12.75" customHeight="1" x14ac:dyDescent="0.2">
      <c r="A171" s="98">
        <v>15</v>
      </c>
      <c r="B171" s="190" t="s">
        <v>99</v>
      </c>
      <c r="C171" s="190"/>
      <c r="D171" s="190"/>
      <c r="E171" s="190"/>
      <c r="F171" s="98">
        <v>0.1</v>
      </c>
      <c r="G171" s="71">
        <f>VLOOKUP(A171,Insumos!$A$2:$D$236,4, )</f>
        <v>8.42</v>
      </c>
      <c r="H171" s="71">
        <f t="shared" si="2"/>
        <v>0.84</v>
      </c>
      <c r="I171" s="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</row>
    <row r="172" spans="1:56" ht="12.75" customHeight="1" x14ac:dyDescent="0.2">
      <c r="A172" s="98">
        <v>16</v>
      </c>
      <c r="B172" s="190" t="s">
        <v>100</v>
      </c>
      <c r="C172" s="190"/>
      <c r="D172" s="190"/>
      <c r="E172" s="190"/>
      <c r="F172" s="98">
        <v>0.1</v>
      </c>
      <c r="G172" s="71">
        <f>VLOOKUP(A172,Insumos!$A$2:$D$236,4, )</f>
        <v>16.04</v>
      </c>
      <c r="H172" s="71">
        <f t="shared" si="2"/>
        <v>1.6</v>
      </c>
      <c r="I172" s="1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</row>
    <row r="173" spans="1:56" ht="12.75" customHeight="1" x14ac:dyDescent="0.2">
      <c r="A173" s="98">
        <v>39</v>
      </c>
      <c r="B173" s="190" t="s">
        <v>123</v>
      </c>
      <c r="C173" s="190"/>
      <c r="D173" s="190"/>
      <c r="E173" s="190"/>
      <c r="F173" s="98">
        <v>0.3</v>
      </c>
      <c r="G173" s="71">
        <f>VLOOKUP(A173,Insumos!$A$2:$D$236,4, )</f>
        <v>32.51</v>
      </c>
      <c r="H173" s="71">
        <f t="shared" si="2"/>
        <v>9.75</v>
      </c>
      <c r="I173" s="1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</row>
    <row r="174" spans="1:56" ht="12.75" customHeight="1" x14ac:dyDescent="0.2">
      <c r="A174" s="98">
        <v>48</v>
      </c>
      <c r="B174" s="190" t="s">
        <v>132</v>
      </c>
      <c r="C174" s="190"/>
      <c r="D174" s="190"/>
      <c r="E174" s="190"/>
      <c r="F174" s="98">
        <v>0.1</v>
      </c>
      <c r="G174" s="71">
        <f>VLOOKUP(A174,Insumos!$A$2:$D$236,4, )</f>
        <v>5.28</v>
      </c>
      <c r="H174" s="71">
        <f t="shared" si="2"/>
        <v>0.53</v>
      </c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</row>
    <row r="175" spans="1:56" ht="12.75" customHeight="1" x14ac:dyDescent="0.2">
      <c r="A175" s="98">
        <v>49</v>
      </c>
      <c r="B175" s="190" t="s">
        <v>543</v>
      </c>
      <c r="C175" s="190"/>
      <c r="D175" s="190"/>
      <c r="E175" s="190"/>
      <c r="F175" s="98">
        <v>3</v>
      </c>
      <c r="G175" s="71">
        <f>VLOOKUP(A175,Insumos!$A$2:$D$236,4, )</f>
        <v>6.26</v>
      </c>
      <c r="H175" s="71">
        <f t="shared" si="2"/>
        <v>18.78</v>
      </c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</row>
    <row r="176" spans="1:56" ht="20.85" customHeight="1" x14ac:dyDescent="0.2">
      <c r="A176" s="98">
        <v>50</v>
      </c>
      <c r="B176" s="190" t="s">
        <v>134</v>
      </c>
      <c r="C176" s="190"/>
      <c r="D176" s="190"/>
      <c r="E176" s="190"/>
      <c r="F176" s="98">
        <v>1</v>
      </c>
      <c r="G176" s="71">
        <f>VLOOKUP(A176,Insumos!$A$2:$D$236,4, )</f>
        <v>16.05</v>
      </c>
      <c r="H176" s="71">
        <f t="shared" si="2"/>
        <v>16.05</v>
      </c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</row>
    <row r="177" spans="1:56" ht="20.85" customHeight="1" x14ac:dyDescent="0.2">
      <c r="A177" s="98">
        <v>51</v>
      </c>
      <c r="B177" s="190" t="s">
        <v>135</v>
      </c>
      <c r="C177" s="190"/>
      <c r="D177" s="190"/>
      <c r="E177" s="190"/>
      <c r="F177" s="98">
        <v>1</v>
      </c>
      <c r="G177" s="71">
        <f>VLOOKUP(A177,Insumos!$A$2:$D$236,4, )</f>
        <v>13.06</v>
      </c>
      <c r="H177" s="71">
        <f t="shared" si="2"/>
        <v>13.06</v>
      </c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</row>
    <row r="178" spans="1:56" ht="12.75" customHeight="1" x14ac:dyDescent="0.2">
      <c r="A178" s="98">
        <v>52</v>
      </c>
      <c r="B178" s="190" t="s">
        <v>136</v>
      </c>
      <c r="C178" s="190"/>
      <c r="D178" s="190"/>
      <c r="E178" s="190"/>
      <c r="F178" s="98">
        <v>0.1</v>
      </c>
      <c r="G178" s="71">
        <f>VLOOKUP(A178,Insumos!$A$2:$D$236,4, )</f>
        <v>8.6999999999999993</v>
      </c>
      <c r="H178" s="71">
        <f t="shared" si="2"/>
        <v>0.87</v>
      </c>
      <c r="I178" s="1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</row>
    <row r="179" spans="1:56" ht="12.75" customHeight="1" x14ac:dyDescent="0.2">
      <c r="A179" s="98">
        <v>53</v>
      </c>
      <c r="B179" s="190" t="s">
        <v>137</v>
      </c>
      <c r="C179" s="190"/>
      <c r="D179" s="190"/>
      <c r="E179" s="190"/>
      <c r="F179" s="98">
        <v>1</v>
      </c>
      <c r="G179" s="71">
        <f>VLOOKUP(A179,Insumos!$A$2:$D$236,4, )</f>
        <v>1.06</v>
      </c>
      <c r="H179" s="71">
        <f t="shared" si="2"/>
        <v>1.06</v>
      </c>
      <c r="I179" s="1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</row>
    <row r="180" spans="1:56" ht="12.75" customHeight="1" x14ac:dyDescent="0.2">
      <c r="A180" s="98">
        <v>54</v>
      </c>
      <c r="B180" s="190" t="s">
        <v>138</v>
      </c>
      <c r="C180" s="190"/>
      <c r="D180" s="190"/>
      <c r="E180" s="190"/>
      <c r="F180" s="98">
        <v>0.1</v>
      </c>
      <c r="G180" s="71">
        <f>VLOOKUP(A180,Insumos!$A$2:$D$236,4, )</f>
        <v>34.71</v>
      </c>
      <c r="H180" s="71">
        <f t="shared" si="2"/>
        <v>3.47</v>
      </c>
      <c r="I180" s="1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</row>
    <row r="181" spans="1:56" ht="12.75" customHeight="1" x14ac:dyDescent="0.2">
      <c r="A181" s="98">
        <v>55</v>
      </c>
      <c r="B181" s="190" t="s">
        <v>139</v>
      </c>
      <c r="C181" s="190"/>
      <c r="D181" s="190"/>
      <c r="E181" s="190"/>
      <c r="F181" s="98">
        <v>0.1</v>
      </c>
      <c r="G181" s="71">
        <f>VLOOKUP(A181,Insumos!$A$2:$D$236,4, )</f>
        <v>20.84</v>
      </c>
      <c r="H181" s="71">
        <f t="shared" si="2"/>
        <v>2.08</v>
      </c>
      <c r="I181" s="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</row>
    <row r="182" spans="1:56" ht="12.75" customHeight="1" x14ac:dyDescent="0.2">
      <c r="A182" s="98">
        <v>56</v>
      </c>
      <c r="B182" s="190" t="s">
        <v>140</v>
      </c>
      <c r="C182" s="190"/>
      <c r="D182" s="190"/>
      <c r="E182" s="190"/>
      <c r="F182" s="98">
        <v>0.1</v>
      </c>
      <c r="G182" s="71">
        <f>VLOOKUP(A182,Insumos!$A$2:$D$236,4, )</f>
        <v>13.99</v>
      </c>
      <c r="H182" s="71">
        <f t="shared" si="2"/>
        <v>1.4</v>
      </c>
      <c r="I182" s="1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</row>
    <row r="183" spans="1:56" ht="12.75" customHeight="1" x14ac:dyDescent="0.2">
      <c r="A183" s="98">
        <v>57</v>
      </c>
      <c r="B183" s="190" t="s">
        <v>141</v>
      </c>
      <c r="C183" s="190"/>
      <c r="D183" s="190"/>
      <c r="E183" s="190"/>
      <c r="F183" s="98">
        <v>0.1</v>
      </c>
      <c r="G183" s="71">
        <f>VLOOKUP(A183,Insumos!$A$2:$D$236,4, )</f>
        <v>35.89</v>
      </c>
      <c r="H183" s="71">
        <f t="shared" si="2"/>
        <v>3.59</v>
      </c>
      <c r="I183" s="1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</row>
    <row r="184" spans="1:56" ht="12.75" customHeight="1" x14ac:dyDescent="0.2">
      <c r="A184" s="98">
        <v>58</v>
      </c>
      <c r="B184" s="190" t="s">
        <v>142</v>
      </c>
      <c r="C184" s="190"/>
      <c r="D184" s="190"/>
      <c r="E184" s="190"/>
      <c r="F184" s="98">
        <v>0.1</v>
      </c>
      <c r="G184" s="71">
        <f>VLOOKUP(A184,Insumos!$A$2:$D$236,4, )</f>
        <v>25.29</v>
      </c>
      <c r="H184" s="71">
        <f t="shared" si="2"/>
        <v>2.5299999999999998</v>
      </c>
      <c r="I184" s="1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</row>
    <row r="185" spans="1:56" ht="20.85" customHeight="1" x14ac:dyDescent="0.2">
      <c r="A185" s="98">
        <v>59</v>
      </c>
      <c r="B185" s="190" t="s">
        <v>143</v>
      </c>
      <c r="C185" s="190"/>
      <c r="D185" s="190"/>
      <c r="E185" s="190"/>
      <c r="F185" s="98">
        <v>0.1</v>
      </c>
      <c r="G185" s="71">
        <f>VLOOKUP(A185,Insumos!$A$2:$D$236,4, )</f>
        <v>28.44</v>
      </c>
      <c r="H185" s="71">
        <f t="shared" si="2"/>
        <v>2.84</v>
      </c>
      <c r="I185" s="1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</row>
    <row r="186" spans="1:56" ht="20.85" customHeight="1" x14ac:dyDescent="0.2">
      <c r="A186" s="98">
        <v>60</v>
      </c>
      <c r="B186" s="190" t="s">
        <v>144</v>
      </c>
      <c r="C186" s="190"/>
      <c r="D186" s="190"/>
      <c r="E186" s="190"/>
      <c r="F186" s="98">
        <v>0.1</v>
      </c>
      <c r="G186" s="71">
        <f>VLOOKUP(A186,Insumos!$A$2:$D$236,4, )</f>
        <v>27.13</v>
      </c>
      <c r="H186" s="71">
        <f t="shared" si="2"/>
        <v>2.71</v>
      </c>
      <c r="I186" s="1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</row>
    <row r="187" spans="1:56" ht="20.85" customHeight="1" x14ac:dyDescent="0.2">
      <c r="A187" s="98">
        <v>61</v>
      </c>
      <c r="B187" s="190" t="s">
        <v>145</v>
      </c>
      <c r="C187" s="190"/>
      <c r="D187" s="190"/>
      <c r="E187" s="190"/>
      <c r="F187" s="98">
        <v>0.1</v>
      </c>
      <c r="G187" s="71">
        <f>VLOOKUP(A187,Insumos!$A$2:$D$236,4, )</f>
        <v>27.92</v>
      </c>
      <c r="H187" s="71">
        <f t="shared" si="2"/>
        <v>2.79</v>
      </c>
      <c r="I187" s="1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</row>
    <row r="188" spans="1:56" ht="30.6" customHeight="1" x14ac:dyDescent="0.2">
      <c r="A188" s="98">
        <v>62</v>
      </c>
      <c r="B188" s="190" t="s">
        <v>146</v>
      </c>
      <c r="C188" s="190"/>
      <c r="D188" s="190"/>
      <c r="E188" s="190"/>
      <c r="F188" s="98">
        <v>0.1</v>
      </c>
      <c r="G188" s="71">
        <f>VLOOKUP(A188,Insumos!$A$2:$D$236,4, )</f>
        <v>136.05000000000001</v>
      </c>
      <c r="H188" s="71">
        <f t="shared" si="2"/>
        <v>13.61</v>
      </c>
      <c r="I188" s="1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</row>
    <row r="189" spans="1:56" ht="12.75" customHeight="1" x14ac:dyDescent="0.2">
      <c r="A189" s="98">
        <v>63</v>
      </c>
      <c r="B189" s="190" t="s">
        <v>147</v>
      </c>
      <c r="C189" s="190"/>
      <c r="D189" s="190"/>
      <c r="E189" s="190"/>
      <c r="F189" s="98">
        <v>0.1</v>
      </c>
      <c r="G189" s="71">
        <f>VLOOKUP(A189,Insumos!$A$2:$D$236,4, )</f>
        <v>8.1999999999999993</v>
      </c>
      <c r="H189" s="71">
        <f t="shared" si="2"/>
        <v>0.82</v>
      </c>
      <c r="I189" s="1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</row>
    <row r="190" spans="1:56" ht="12.75" customHeight="1" x14ac:dyDescent="0.2">
      <c r="A190" s="98">
        <v>72</v>
      </c>
      <c r="B190" s="190" t="s">
        <v>156</v>
      </c>
      <c r="C190" s="190"/>
      <c r="D190" s="190"/>
      <c r="E190" s="190"/>
      <c r="F190" s="98">
        <v>1</v>
      </c>
      <c r="G190" s="71">
        <f>VLOOKUP(A190,Insumos!$A$2:$D$236,4, )</f>
        <v>3.28</v>
      </c>
      <c r="H190" s="71">
        <f t="shared" si="2"/>
        <v>3.28</v>
      </c>
      <c r="I190" s="1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</row>
    <row r="191" spans="1:56" ht="12.75" customHeight="1" x14ac:dyDescent="0.2">
      <c r="A191" s="98">
        <v>73</v>
      </c>
      <c r="B191" s="190" t="s">
        <v>157</v>
      </c>
      <c r="C191" s="190"/>
      <c r="D191" s="190"/>
      <c r="E191" s="190"/>
      <c r="F191" s="98">
        <v>0.1</v>
      </c>
      <c r="G191" s="71">
        <f>VLOOKUP(A191,Insumos!$A$2:$D$236,4, )</f>
        <v>60.22</v>
      </c>
      <c r="H191" s="71">
        <f t="shared" si="2"/>
        <v>6.02</v>
      </c>
      <c r="I191" s="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</row>
    <row r="192" spans="1:56" ht="12.75" customHeight="1" x14ac:dyDescent="0.2">
      <c r="A192" s="98">
        <v>74</v>
      </c>
      <c r="B192" s="190" t="s">
        <v>158</v>
      </c>
      <c r="C192" s="190"/>
      <c r="D192" s="190"/>
      <c r="E192" s="190"/>
      <c r="F192" s="98">
        <v>0.1</v>
      </c>
      <c r="G192" s="71">
        <f>VLOOKUP(A192,Insumos!$A$2:$D$236,4, )</f>
        <v>147.12</v>
      </c>
      <c r="H192" s="71">
        <f t="shared" si="2"/>
        <v>14.71</v>
      </c>
      <c r="I192" s="1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</row>
    <row r="193" spans="1:56" ht="12.75" customHeight="1" x14ac:dyDescent="0.2">
      <c r="A193" s="98">
        <v>76</v>
      </c>
      <c r="B193" s="190" t="s">
        <v>160</v>
      </c>
      <c r="C193" s="190"/>
      <c r="D193" s="190"/>
      <c r="E193" s="190"/>
      <c r="F193" s="98">
        <v>1</v>
      </c>
      <c r="G193" s="71">
        <f>VLOOKUP(A193,Insumos!$A$2:$D$236,4, )</f>
        <v>13.9</v>
      </c>
      <c r="H193" s="71">
        <f t="shared" si="2"/>
        <v>13.9</v>
      </c>
      <c r="I193" s="1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</row>
    <row r="194" spans="1:56" ht="12.75" customHeight="1" x14ac:dyDescent="0.2">
      <c r="A194" s="98">
        <v>77</v>
      </c>
      <c r="B194" s="190" t="s">
        <v>161</v>
      </c>
      <c r="C194" s="190"/>
      <c r="D194" s="190"/>
      <c r="E194" s="190"/>
      <c r="F194" s="98">
        <v>0.2</v>
      </c>
      <c r="G194" s="71">
        <f>VLOOKUP(A194,Insumos!$A$2:$D$236,4, )</f>
        <v>1.83</v>
      </c>
      <c r="H194" s="71">
        <f t="shared" si="2"/>
        <v>0.37</v>
      </c>
      <c r="I194" s="1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</row>
    <row r="195" spans="1:56" ht="12.75" customHeight="1" x14ac:dyDescent="0.2">
      <c r="A195" s="98">
        <v>78</v>
      </c>
      <c r="B195" s="190" t="s">
        <v>162</v>
      </c>
      <c r="C195" s="190"/>
      <c r="D195" s="190"/>
      <c r="E195" s="190"/>
      <c r="F195" s="98">
        <v>4</v>
      </c>
      <c r="G195" s="71">
        <f>VLOOKUP(A195,Insumos!$A$2:$D$236,4, )</f>
        <v>0.8</v>
      </c>
      <c r="H195" s="71">
        <f t="shared" si="2"/>
        <v>3.2</v>
      </c>
      <c r="I195" s="1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</row>
    <row r="196" spans="1:56" ht="49.9" customHeight="1" x14ac:dyDescent="0.2">
      <c r="A196" s="98">
        <v>79</v>
      </c>
      <c r="B196" s="190" t="s">
        <v>163</v>
      </c>
      <c r="C196" s="190"/>
      <c r="D196" s="190"/>
      <c r="E196" s="190"/>
      <c r="F196" s="98">
        <v>0.1</v>
      </c>
      <c r="G196" s="71">
        <f>VLOOKUP(A196,Insumos!$A$2:$D$236,4, )</f>
        <v>10.01</v>
      </c>
      <c r="H196" s="71">
        <f t="shared" si="2"/>
        <v>1</v>
      </c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</row>
    <row r="197" spans="1:56" ht="20.85" customHeight="1" x14ac:dyDescent="0.2">
      <c r="A197" s="98">
        <v>85</v>
      </c>
      <c r="B197" s="190" t="s">
        <v>169</v>
      </c>
      <c r="C197" s="190"/>
      <c r="D197" s="190"/>
      <c r="E197" s="190"/>
      <c r="F197" s="98">
        <v>0.5</v>
      </c>
      <c r="G197" s="71">
        <f>VLOOKUP(A197,Insumos!$A$2:$D$236,4, )</f>
        <v>30.35</v>
      </c>
      <c r="H197" s="71">
        <f t="shared" si="2"/>
        <v>15.18</v>
      </c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</row>
    <row r="198" spans="1:56" ht="12.75" customHeight="1" x14ac:dyDescent="0.2">
      <c r="A198" s="98">
        <v>87</v>
      </c>
      <c r="B198" s="190" t="s">
        <v>171</v>
      </c>
      <c r="C198" s="190"/>
      <c r="D198" s="190"/>
      <c r="E198" s="190"/>
      <c r="F198" s="98">
        <v>0.5</v>
      </c>
      <c r="G198" s="71">
        <f>VLOOKUP(A198,Insumos!$A$2:$D$236,4, )</f>
        <v>2.71</v>
      </c>
      <c r="H198" s="71">
        <f t="shared" si="2"/>
        <v>1.36</v>
      </c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</row>
    <row r="199" spans="1:56" ht="12.75" customHeight="1" x14ac:dyDescent="0.2">
      <c r="A199" s="98">
        <v>108</v>
      </c>
      <c r="B199" s="190" t="s">
        <v>192</v>
      </c>
      <c r="C199" s="190"/>
      <c r="D199" s="190"/>
      <c r="E199" s="190"/>
      <c r="F199" s="98">
        <v>0.1</v>
      </c>
      <c r="G199" s="71">
        <f>VLOOKUP(A199,Insumos!$A$2:$D$236,4, )</f>
        <v>36.14</v>
      </c>
      <c r="H199" s="71">
        <f t="shared" ref="H199:H230" si="3">ROUND(F199*G199,2)</f>
        <v>3.61</v>
      </c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</row>
    <row r="200" spans="1:56" ht="12.75" customHeight="1" x14ac:dyDescent="0.2">
      <c r="A200" s="98">
        <v>113</v>
      </c>
      <c r="B200" s="190" t="s">
        <v>197</v>
      </c>
      <c r="C200" s="190"/>
      <c r="D200" s="190"/>
      <c r="E200" s="190"/>
      <c r="F200" s="98">
        <v>0.1</v>
      </c>
      <c r="G200" s="71">
        <f>VLOOKUP(A200,Insumos!$A$2:$D$236,4, )</f>
        <v>55</v>
      </c>
      <c r="H200" s="71">
        <f t="shared" si="3"/>
        <v>5.5</v>
      </c>
      <c r="I200" s="1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</row>
    <row r="201" spans="1:56" ht="12.75" customHeight="1" x14ac:dyDescent="0.2">
      <c r="A201" s="98">
        <v>114</v>
      </c>
      <c r="B201" s="190" t="s">
        <v>198</v>
      </c>
      <c r="C201" s="190"/>
      <c r="D201" s="190"/>
      <c r="E201" s="190"/>
      <c r="F201" s="98">
        <v>2</v>
      </c>
      <c r="G201" s="71">
        <f>VLOOKUP(A201,Insumos!$A$2:$D$236,4, )</f>
        <v>4.71</v>
      </c>
      <c r="H201" s="71">
        <f t="shared" si="3"/>
        <v>9.42</v>
      </c>
      <c r="I201" s="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</row>
    <row r="202" spans="1:56" ht="12.75" customHeight="1" x14ac:dyDescent="0.2">
      <c r="A202" s="98">
        <v>115</v>
      </c>
      <c r="B202" s="190" t="s">
        <v>199</v>
      </c>
      <c r="C202" s="190"/>
      <c r="D202" s="190"/>
      <c r="E202" s="190"/>
      <c r="F202" s="98">
        <v>0.1</v>
      </c>
      <c r="G202" s="71">
        <f>VLOOKUP(A202,Insumos!$A$2:$D$236,4, )</f>
        <v>12.13</v>
      </c>
      <c r="H202" s="71">
        <f t="shared" si="3"/>
        <v>1.21</v>
      </c>
      <c r="I202" s="1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</row>
    <row r="203" spans="1:56" ht="12.75" customHeight="1" x14ac:dyDescent="0.2">
      <c r="A203" s="98">
        <v>116</v>
      </c>
      <c r="B203" s="190" t="s">
        <v>200</v>
      </c>
      <c r="C203" s="190"/>
      <c r="D203" s="190"/>
      <c r="E203" s="190"/>
      <c r="F203" s="98">
        <v>0.2</v>
      </c>
      <c r="G203" s="71">
        <f>VLOOKUP(A203,Insumos!$A$2:$D$236,4, )</f>
        <v>87.57</v>
      </c>
      <c r="H203" s="71">
        <f t="shared" si="3"/>
        <v>17.510000000000002</v>
      </c>
      <c r="I203" s="1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</row>
    <row r="204" spans="1:56" ht="12.75" customHeight="1" x14ac:dyDescent="0.2">
      <c r="A204" s="98">
        <v>117</v>
      </c>
      <c r="B204" s="190" t="s">
        <v>201</v>
      </c>
      <c r="C204" s="190"/>
      <c r="D204" s="190"/>
      <c r="E204" s="190"/>
      <c r="F204" s="98">
        <v>0.5</v>
      </c>
      <c r="G204" s="71">
        <f>VLOOKUP(A204,Insumos!$A$2:$D$236,4, )</f>
        <v>6.61</v>
      </c>
      <c r="H204" s="71">
        <f t="shared" si="3"/>
        <v>3.31</v>
      </c>
      <c r="I204" s="1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</row>
    <row r="205" spans="1:56" ht="12.75" customHeight="1" x14ac:dyDescent="0.2">
      <c r="A205" s="98">
        <v>118</v>
      </c>
      <c r="B205" s="190" t="s">
        <v>202</v>
      </c>
      <c r="C205" s="190"/>
      <c r="D205" s="190"/>
      <c r="E205" s="190"/>
      <c r="F205" s="98">
        <v>0.5</v>
      </c>
      <c r="G205" s="71">
        <f>VLOOKUP(A205,Insumos!$A$2:$D$236,4, )</f>
        <v>4.8</v>
      </c>
      <c r="H205" s="71">
        <f t="shared" si="3"/>
        <v>2.4</v>
      </c>
      <c r="I205" s="1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</row>
    <row r="206" spans="1:56" ht="12.75" customHeight="1" x14ac:dyDescent="0.2">
      <c r="A206" s="98">
        <v>119</v>
      </c>
      <c r="B206" s="190" t="s">
        <v>544</v>
      </c>
      <c r="C206" s="190"/>
      <c r="D206" s="190"/>
      <c r="E206" s="190"/>
      <c r="F206" s="98">
        <v>1.5</v>
      </c>
      <c r="G206" s="71">
        <f>VLOOKUP(A206,Insumos!$A$2:$D$236,4, )</f>
        <v>5.19</v>
      </c>
      <c r="H206" s="71">
        <f t="shared" si="3"/>
        <v>7.79</v>
      </c>
      <c r="I206" s="1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</row>
    <row r="207" spans="1:56" ht="12.75" customHeight="1" x14ac:dyDescent="0.2">
      <c r="A207" s="98">
        <v>130</v>
      </c>
      <c r="B207" s="190" t="s">
        <v>545</v>
      </c>
      <c r="C207" s="190"/>
      <c r="D207" s="190"/>
      <c r="E207" s="190"/>
      <c r="F207" s="98">
        <v>1.5</v>
      </c>
      <c r="G207" s="71">
        <f>VLOOKUP(A207,Insumos!$A$2:$D$236,4, )</f>
        <v>4.91</v>
      </c>
      <c r="H207" s="71">
        <f t="shared" si="3"/>
        <v>7.37</v>
      </c>
      <c r="I207" s="1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</row>
    <row r="208" spans="1:56" ht="12.75" customHeight="1" x14ac:dyDescent="0.2">
      <c r="A208" s="98">
        <v>132</v>
      </c>
      <c r="B208" s="190" t="s">
        <v>216</v>
      </c>
      <c r="C208" s="190"/>
      <c r="D208" s="190"/>
      <c r="E208" s="190"/>
      <c r="F208" s="98">
        <v>0.3</v>
      </c>
      <c r="G208" s="71">
        <f>VLOOKUP(A208,Insumos!$A$2:$D$236,4, )</f>
        <v>52.6</v>
      </c>
      <c r="H208" s="71">
        <f t="shared" si="3"/>
        <v>15.78</v>
      </c>
      <c r="I208" s="1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</row>
    <row r="209" spans="1:56" ht="12.75" customHeight="1" x14ac:dyDescent="0.2">
      <c r="A209" s="98">
        <v>137</v>
      </c>
      <c r="B209" s="190" t="s">
        <v>221</v>
      </c>
      <c r="C209" s="190"/>
      <c r="D209" s="190"/>
      <c r="E209" s="190"/>
      <c r="F209" s="98">
        <v>0.1</v>
      </c>
      <c r="G209" s="71">
        <f>VLOOKUP(A209,Insumos!$A$2:$D$236,4, )</f>
        <v>7.36</v>
      </c>
      <c r="H209" s="71">
        <f t="shared" si="3"/>
        <v>0.74</v>
      </c>
      <c r="I209" s="1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</row>
    <row r="210" spans="1:56" ht="12.75" customHeight="1" x14ac:dyDescent="0.2">
      <c r="A210" s="98">
        <v>146</v>
      </c>
      <c r="B210" s="190" t="s">
        <v>230</v>
      </c>
      <c r="C210" s="190"/>
      <c r="D210" s="190"/>
      <c r="E210" s="190"/>
      <c r="F210" s="98">
        <v>1</v>
      </c>
      <c r="G210" s="71">
        <f>VLOOKUP(A210,Insumos!$A$2:$D$236,4, )</f>
        <v>16.100000000000001</v>
      </c>
      <c r="H210" s="71">
        <f t="shared" si="3"/>
        <v>16.100000000000001</v>
      </c>
      <c r="I210" s="1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</row>
    <row r="211" spans="1:56" ht="12.75" customHeight="1" x14ac:dyDescent="0.2">
      <c r="A211" s="98">
        <v>147</v>
      </c>
      <c r="B211" s="190" t="s">
        <v>231</v>
      </c>
      <c r="C211" s="190"/>
      <c r="D211" s="190"/>
      <c r="E211" s="190"/>
      <c r="F211" s="98">
        <v>1</v>
      </c>
      <c r="G211" s="71">
        <f>VLOOKUP(A211,Insumos!$A$2:$D$236,4, )</f>
        <v>2.35</v>
      </c>
      <c r="H211" s="71">
        <f t="shared" si="3"/>
        <v>2.35</v>
      </c>
      <c r="I211" s="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</row>
    <row r="212" spans="1:56" ht="20.85" customHeight="1" x14ac:dyDescent="0.2">
      <c r="A212" s="98">
        <v>148</v>
      </c>
      <c r="B212" s="190" t="s">
        <v>232</v>
      </c>
      <c r="C212" s="190"/>
      <c r="D212" s="190"/>
      <c r="E212" s="190"/>
      <c r="F212" s="98">
        <v>1</v>
      </c>
      <c r="G212" s="71">
        <f>VLOOKUP(A212,Insumos!$A$2:$D$236,4, )</f>
        <v>7.54</v>
      </c>
      <c r="H212" s="71">
        <f t="shared" si="3"/>
        <v>7.54</v>
      </c>
      <c r="I212" s="1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</row>
    <row r="213" spans="1:56" ht="12.75" customHeight="1" x14ac:dyDescent="0.2">
      <c r="A213" s="98">
        <v>149</v>
      </c>
      <c r="B213" s="190" t="s">
        <v>233</v>
      </c>
      <c r="C213" s="190"/>
      <c r="D213" s="190"/>
      <c r="E213" s="190"/>
      <c r="F213" s="98">
        <v>1</v>
      </c>
      <c r="G213" s="71">
        <f>VLOOKUP(A213,Insumos!$A$2:$D$236,4, )</f>
        <v>3.37</v>
      </c>
      <c r="H213" s="71">
        <f t="shared" si="3"/>
        <v>3.37</v>
      </c>
      <c r="I213" s="1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</row>
    <row r="214" spans="1:56" ht="12.75" customHeight="1" x14ac:dyDescent="0.2">
      <c r="A214" s="98">
        <v>150</v>
      </c>
      <c r="B214" s="190" t="s">
        <v>234</v>
      </c>
      <c r="C214" s="190"/>
      <c r="D214" s="190"/>
      <c r="E214" s="190"/>
      <c r="F214" s="98">
        <v>1</v>
      </c>
      <c r="G214" s="71">
        <f>VLOOKUP(A214,Insumos!$A$2:$D$236,4, )</f>
        <v>41.97</v>
      </c>
      <c r="H214" s="71">
        <f t="shared" si="3"/>
        <v>41.97</v>
      </c>
      <c r="I214" s="1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</row>
    <row r="215" spans="1:56" ht="20.85" customHeight="1" x14ac:dyDescent="0.2">
      <c r="A215" s="98">
        <v>151</v>
      </c>
      <c r="B215" s="190" t="s">
        <v>235</v>
      </c>
      <c r="C215" s="190"/>
      <c r="D215" s="190"/>
      <c r="E215" s="190"/>
      <c r="F215" s="98">
        <v>1</v>
      </c>
      <c r="G215" s="71">
        <f>VLOOKUP(A215,Insumos!$A$2:$D$236,4, )</f>
        <v>86.13</v>
      </c>
      <c r="H215" s="71">
        <f t="shared" si="3"/>
        <v>86.13</v>
      </c>
      <c r="I215" s="1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</row>
    <row r="216" spans="1:56" ht="20.85" customHeight="1" x14ac:dyDescent="0.2">
      <c r="A216" s="98">
        <v>152</v>
      </c>
      <c r="B216" s="190" t="s">
        <v>236</v>
      </c>
      <c r="C216" s="190"/>
      <c r="D216" s="190"/>
      <c r="E216" s="190"/>
      <c r="F216" s="98">
        <v>1</v>
      </c>
      <c r="G216" s="71">
        <f>VLOOKUP(A216,Insumos!$A$2:$D$236,4, )</f>
        <v>6.14</v>
      </c>
      <c r="H216" s="71">
        <f t="shared" si="3"/>
        <v>6.14</v>
      </c>
      <c r="I216" s="1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</row>
    <row r="217" spans="1:56" ht="20.85" customHeight="1" x14ac:dyDescent="0.2">
      <c r="A217" s="98">
        <v>153</v>
      </c>
      <c r="B217" s="190" t="s">
        <v>237</v>
      </c>
      <c r="C217" s="190"/>
      <c r="D217" s="190"/>
      <c r="E217" s="190"/>
      <c r="F217" s="98">
        <v>1</v>
      </c>
      <c r="G217" s="71">
        <f>VLOOKUP(A217,Insumos!$A$2:$D$236,4, )</f>
        <v>65.23</v>
      </c>
      <c r="H217" s="71">
        <f t="shared" si="3"/>
        <v>65.23</v>
      </c>
      <c r="I217" s="1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</row>
    <row r="218" spans="1:56" ht="20.85" customHeight="1" x14ac:dyDescent="0.2">
      <c r="A218" s="98">
        <v>154</v>
      </c>
      <c r="B218" s="190" t="s">
        <v>238</v>
      </c>
      <c r="C218" s="190"/>
      <c r="D218" s="190"/>
      <c r="E218" s="190"/>
      <c r="F218" s="98">
        <v>1</v>
      </c>
      <c r="G218" s="71">
        <f>VLOOKUP(A218,Insumos!$A$2:$D$236,4, )</f>
        <v>20.3</v>
      </c>
      <c r="H218" s="71">
        <f t="shared" si="3"/>
        <v>20.3</v>
      </c>
      <c r="I218" s="1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</row>
    <row r="219" spans="1:56" ht="12.75" customHeight="1" x14ac:dyDescent="0.2">
      <c r="A219" s="98">
        <v>155</v>
      </c>
      <c r="B219" s="190" t="s">
        <v>239</v>
      </c>
      <c r="C219" s="190"/>
      <c r="D219" s="190"/>
      <c r="E219" s="190"/>
      <c r="F219" s="98">
        <v>0.1</v>
      </c>
      <c r="G219" s="71">
        <f>VLOOKUP(A219,Insumos!$A$2:$D$236,4, )</f>
        <v>4.7699999999999996</v>
      </c>
      <c r="H219" s="71">
        <f t="shared" si="3"/>
        <v>0.48</v>
      </c>
      <c r="I219" s="1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</row>
    <row r="220" spans="1:56" ht="12.75" customHeight="1" x14ac:dyDescent="0.2">
      <c r="A220" s="98">
        <v>159</v>
      </c>
      <c r="B220" s="190" t="s">
        <v>243</v>
      </c>
      <c r="C220" s="190"/>
      <c r="D220" s="190"/>
      <c r="E220" s="190"/>
      <c r="F220" s="98">
        <v>0.1</v>
      </c>
      <c r="G220" s="71">
        <f>VLOOKUP(A220,Insumos!$A$2:$D$236,4, )</f>
        <v>1.83</v>
      </c>
      <c r="H220" s="71">
        <f t="shared" si="3"/>
        <v>0.18</v>
      </c>
      <c r="I220" s="1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</row>
    <row r="221" spans="1:56" ht="12.75" customHeight="1" x14ac:dyDescent="0.2">
      <c r="A221" s="98">
        <v>160</v>
      </c>
      <c r="B221" s="190" t="s">
        <v>244</v>
      </c>
      <c r="C221" s="190"/>
      <c r="D221" s="190"/>
      <c r="E221" s="190"/>
      <c r="F221" s="98">
        <v>0.1</v>
      </c>
      <c r="G221" s="71">
        <f>VLOOKUP(A221,Insumos!$A$2:$D$236,4, )</f>
        <v>36.18</v>
      </c>
      <c r="H221" s="71">
        <f t="shared" si="3"/>
        <v>3.62</v>
      </c>
      <c r="I221" s="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</row>
    <row r="222" spans="1:56" ht="12.75" customHeight="1" x14ac:dyDescent="0.2">
      <c r="A222" s="98">
        <v>162</v>
      </c>
      <c r="B222" s="190" t="s">
        <v>246</v>
      </c>
      <c r="C222" s="190"/>
      <c r="D222" s="190"/>
      <c r="E222" s="190"/>
      <c r="F222" s="98">
        <v>0.1</v>
      </c>
      <c r="G222" s="71">
        <f>VLOOKUP(A222,Insumos!$A$2:$D$236,4, )</f>
        <v>3.94</v>
      </c>
      <c r="H222" s="71">
        <f t="shared" si="3"/>
        <v>0.39</v>
      </c>
      <c r="I222" s="1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</row>
    <row r="223" spans="1:56" ht="12.75" customHeight="1" x14ac:dyDescent="0.2">
      <c r="A223" s="98">
        <v>168</v>
      </c>
      <c r="B223" s="190" t="s">
        <v>252</v>
      </c>
      <c r="C223" s="190"/>
      <c r="D223" s="190"/>
      <c r="E223" s="190"/>
      <c r="F223" s="98">
        <v>0.1</v>
      </c>
      <c r="G223" s="71">
        <f>VLOOKUP(A223,Insumos!$A$2:$D$236,4, )</f>
        <v>11.97</v>
      </c>
      <c r="H223" s="71">
        <f t="shared" si="3"/>
        <v>1.2</v>
      </c>
      <c r="I223" s="1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</row>
    <row r="224" spans="1:56" ht="12.75" customHeight="1" x14ac:dyDescent="0.2">
      <c r="A224" s="98">
        <v>170</v>
      </c>
      <c r="B224" s="190" t="s">
        <v>254</v>
      </c>
      <c r="C224" s="190"/>
      <c r="D224" s="190"/>
      <c r="E224" s="190"/>
      <c r="F224" s="98">
        <v>0.1</v>
      </c>
      <c r="G224" s="71">
        <f>VLOOKUP(A224,Insumos!$A$2:$D$236,4, )</f>
        <v>36.15</v>
      </c>
      <c r="H224" s="71">
        <f t="shared" si="3"/>
        <v>3.62</v>
      </c>
      <c r="I224" s="1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</row>
    <row r="225" spans="1:56" ht="12.75" customHeight="1" x14ac:dyDescent="0.2">
      <c r="A225" s="98">
        <v>173</v>
      </c>
      <c r="B225" s="190" t="s">
        <v>257</v>
      </c>
      <c r="C225" s="190"/>
      <c r="D225" s="190"/>
      <c r="E225" s="190"/>
      <c r="F225" s="98">
        <v>1</v>
      </c>
      <c r="G225" s="71">
        <f>VLOOKUP(A225,Insumos!$A$2:$D$236,4, )</f>
        <v>9.9499999999999993</v>
      </c>
      <c r="H225" s="71">
        <f t="shared" si="3"/>
        <v>9.9499999999999993</v>
      </c>
      <c r="I225" s="1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</row>
    <row r="226" spans="1:56" ht="12.75" customHeight="1" x14ac:dyDescent="0.2">
      <c r="A226" s="98">
        <v>174</v>
      </c>
      <c r="B226" s="190" t="s">
        <v>258</v>
      </c>
      <c r="C226" s="190"/>
      <c r="D226" s="190"/>
      <c r="E226" s="190"/>
      <c r="F226" s="98">
        <v>0.2</v>
      </c>
      <c r="G226" s="71">
        <f>VLOOKUP(A226,Insumos!$A$2:$D$236,4, )</f>
        <v>32.44</v>
      </c>
      <c r="H226" s="71">
        <f t="shared" si="3"/>
        <v>6.49</v>
      </c>
      <c r="I226" s="1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</row>
    <row r="227" spans="1:56" ht="12.75" customHeight="1" x14ac:dyDescent="0.2">
      <c r="A227" s="98">
        <v>175</v>
      </c>
      <c r="B227" s="190" t="s">
        <v>259</v>
      </c>
      <c r="C227" s="190"/>
      <c r="D227" s="190"/>
      <c r="E227" s="190"/>
      <c r="F227" s="98">
        <v>0.2</v>
      </c>
      <c r="G227" s="71">
        <f>VLOOKUP(A227,Insumos!$A$2:$D$236,4, )</f>
        <v>26.3</v>
      </c>
      <c r="H227" s="71">
        <f t="shared" si="3"/>
        <v>5.26</v>
      </c>
      <c r="I227" s="1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</row>
    <row r="228" spans="1:56" ht="12.75" customHeight="1" x14ac:dyDescent="0.2">
      <c r="A228" s="98">
        <v>176</v>
      </c>
      <c r="B228" s="190" t="s">
        <v>260</v>
      </c>
      <c r="C228" s="190"/>
      <c r="D228" s="190"/>
      <c r="E228" s="190"/>
      <c r="F228" s="98">
        <v>0.2</v>
      </c>
      <c r="G228" s="71">
        <f>VLOOKUP(A228,Insumos!$A$2:$D$236,4, )</f>
        <v>25.15</v>
      </c>
      <c r="H228" s="71">
        <f t="shared" si="3"/>
        <v>5.03</v>
      </c>
      <c r="I228" s="1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</row>
    <row r="229" spans="1:56" ht="12.75" customHeight="1" x14ac:dyDescent="0.2">
      <c r="A229" s="98">
        <v>179</v>
      </c>
      <c r="B229" s="190" t="s">
        <v>263</v>
      </c>
      <c r="C229" s="190"/>
      <c r="D229" s="190"/>
      <c r="E229" s="190"/>
      <c r="F229" s="98">
        <v>0.2</v>
      </c>
      <c r="G229" s="71">
        <f>VLOOKUP(A229,Insumos!$A$2:$D$236,4, )</f>
        <v>19.41</v>
      </c>
      <c r="H229" s="71">
        <f t="shared" si="3"/>
        <v>3.88</v>
      </c>
      <c r="I229" s="1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</row>
    <row r="230" spans="1:56" ht="12.75" customHeight="1" x14ac:dyDescent="0.2">
      <c r="A230" s="98">
        <v>180</v>
      </c>
      <c r="B230" s="190" t="s">
        <v>264</v>
      </c>
      <c r="C230" s="190"/>
      <c r="D230" s="190"/>
      <c r="E230" s="190"/>
      <c r="F230" s="98">
        <v>0.2</v>
      </c>
      <c r="G230" s="71">
        <f>VLOOKUP(A230,Insumos!$A$2:$D$236,4, )</f>
        <v>21.18</v>
      </c>
      <c r="H230" s="71">
        <f t="shared" si="3"/>
        <v>4.24</v>
      </c>
      <c r="I230" s="1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</row>
    <row r="231" spans="1:56" ht="12.75" customHeight="1" x14ac:dyDescent="0.2">
      <c r="A231" s="98">
        <v>181</v>
      </c>
      <c r="B231" s="190" t="s">
        <v>265</v>
      </c>
      <c r="C231" s="190"/>
      <c r="D231" s="190"/>
      <c r="E231" s="190"/>
      <c r="F231" s="98">
        <v>0.3</v>
      </c>
      <c r="G231" s="71">
        <f>VLOOKUP(A231,Insumos!$A$2:$D$236,4, )</f>
        <v>13.87</v>
      </c>
      <c r="H231" s="71">
        <f t="shared" ref="H231:H249" si="4">ROUND(F231*G231,2)</f>
        <v>4.16</v>
      </c>
      <c r="I231" s="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</row>
    <row r="232" spans="1:56" ht="12.75" customHeight="1" x14ac:dyDescent="0.2">
      <c r="A232" s="98">
        <v>182</v>
      </c>
      <c r="B232" s="190" t="s">
        <v>266</v>
      </c>
      <c r="C232" s="190"/>
      <c r="D232" s="190"/>
      <c r="E232" s="190"/>
      <c r="F232" s="98">
        <v>0.2</v>
      </c>
      <c r="G232" s="71">
        <f>VLOOKUP(A232,Insumos!$A$2:$D$236,4, )</f>
        <v>32.81</v>
      </c>
      <c r="H232" s="71">
        <f t="shared" si="4"/>
        <v>6.56</v>
      </c>
      <c r="I232" s="1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</row>
    <row r="233" spans="1:56" ht="12.75" customHeight="1" x14ac:dyDescent="0.2">
      <c r="A233" s="98">
        <v>183</v>
      </c>
      <c r="B233" s="190" t="s">
        <v>267</v>
      </c>
      <c r="C233" s="190"/>
      <c r="D233" s="190"/>
      <c r="E233" s="190"/>
      <c r="F233" s="98">
        <v>1</v>
      </c>
      <c r="G233" s="71">
        <f>VLOOKUP(A233,Insumos!$A$2:$D$236,4, )</f>
        <v>0.74</v>
      </c>
      <c r="H233" s="71">
        <f t="shared" si="4"/>
        <v>0.74</v>
      </c>
      <c r="I233" s="1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</row>
    <row r="234" spans="1:56" ht="12.75" customHeight="1" x14ac:dyDescent="0.2">
      <c r="A234" s="98">
        <v>184</v>
      </c>
      <c r="B234" s="190" t="s">
        <v>268</v>
      </c>
      <c r="C234" s="190"/>
      <c r="D234" s="190"/>
      <c r="E234" s="190"/>
      <c r="F234" s="98">
        <v>1</v>
      </c>
      <c r="G234" s="71">
        <f>VLOOKUP(A234,Insumos!$A$2:$D$236,4, )</f>
        <v>12.18</v>
      </c>
      <c r="H234" s="71">
        <f t="shared" si="4"/>
        <v>12.18</v>
      </c>
      <c r="I234" s="1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</row>
    <row r="235" spans="1:56" ht="12.75" customHeight="1" x14ac:dyDescent="0.2">
      <c r="A235" s="98">
        <v>185</v>
      </c>
      <c r="B235" s="190" t="s">
        <v>269</v>
      </c>
      <c r="C235" s="190"/>
      <c r="D235" s="190"/>
      <c r="E235" s="190"/>
      <c r="F235" s="98">
        <v>1</v>
      </c>
      <c r="G235" s="71">
        <f>VLOOKUP(A235,Insumos!$A$2:$D$236,4, )</f>
        <v>21.35</v>
      </c>
      <c r="H235" s="71">
        <f t="shared" si="4"/>
        <v>21.35</v>
      </c>
      <c r="I235" s="1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</row>
    <row r="236" spans="1:56" ht="20.85" customHeight="1" x14ac:dyDescent="0.2">
      <c r="A236" s="98">
        <v>186</v>
      </c>
      <c r="B236" s="190" t="s">
        <v>270</v>
      </c>
      <c r="C236" s="190"/>
      <c r="D236" s="190"/>
      <c r="E236" s="190"/>
      <c r="F236" s="98">
        <v>1</v>
      </c>
      <c r="G236" s="71">
        <f>VLOOKUP(A236,Insumos!$A$2:$D$236,4, )</f>
        <v>33.03</v>
      </c>
      <c r="H236" s="71">
        <f t="shared" si="4"/>
        <v>33.03</v>
      </c>
      <c r="I236" s="1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</row>
    <row r="237" spans="1:56" ht="20.85" customHeight="1" x14ac:dyDescent="0.2">
      <c r="A237" s="98">
        <v>187</v>
      </c>
      <c r="B237" s="190" t="s">
        <v>271</v>
      </c>
      <c r="C237" s="190"/>
      <c r="D237" s="190"/>
      <c r="E237" s="190"/>
      <c r="F237" s="98">
        <v>1</v>
      </c>
      <c r="G237" s="71">
        <f>VLOOKUP(A237,Insumos!$A$2:$D$236,4, )</f>
        <v>11.27</v>
      </c>
      <c r="H237" s="71">
        <f t="shared" si="4"/>
        <v>11.27</v>
      </c>
      <c r="I237" s="23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</row>
    <row r="238" spans="1:56" ht="20.85" customHeight="1" x14ac:dyDescent="0.2">
      <c r="A238" s="98">
        <v>188</v>
      </c>
      <c r="B238" s="190" t="s">
        <v>272</v>
      </c>
      <c r="C238" s="190"/>
      <c r="D238" s="190"/>
      <c r="E238" s="190"/>
      <c r="F238" s="98">
        <v>1</v>
      </c>
      <c r="G238" s="71">
        <f>VLOOKUP(A238,Insumos!$A$2:$D$236,4, )</f>
        <v>22.17</v>
      </c>
      <c r="H238" s="71">
        <f t="shared" si="4"/>
        <v>22.17</v>
      </c>
      <c r="I238" s="23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</row>
    <row r="239" spans="1:56" ht="12.75" customHeight="1" x14ac:dyDescent="0.2">
      <c r="A239" s="98">
        <v>192</v>
      </c>
      <c r="B239" s="190" t="s">
        <v>276</v>
      </c>
      <c r="C239" s="190"/>
      <c r="D239" s="190"/>
      <c r="E239" s="190"/>
      <c r="F239" s="98">
        <v>1</v>
      </c>
      <c r="G239" s="71">
        <f>VLOOKUP(A239,Insumos!$A$2:$D$236,4, )</f>
        <v>2.65</v>
      </c>
      <c r="H239" s="71">
        <f t="shared" si="4"/>
        <v>2.65</v>
      </c>
      <c r="I239" s="23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</row>
    <row r="240" spans="1:56" ht="12.75" customHeight="1" x14ac:dyDescent="0.2">
      <c r="A240" s="98">
        <v>217</v>
      </c>
      <c r="B240" s="190" t="s">
        <v>301</v>
      </c>
      <c r="C240" s="190"/>
      <c r="D240" s="190"/>
      <c r="E240" s="190"/>
      <c r="F240" s="98">
        <v>3</v>
      </c>
      <c r="G240" s="71">
        <f>VLOOKUP(A240,Insumos!$A$2:$D$236,4, )</f>
        <v>2.63</v>
      </c>
      <c r="H240" s="71">
        <f t="shared" si="4"/>
        <v>7.89</v>
      </c>
      <c r="I240" s="23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</row>
    <row r="241" spans="1:56" ht="12.75" customHeight="1" x14ac:dyDescent="0.2">
      <c r="A241" s="98">
        <v>225</v>
      </c>
      <c r="B241" s="190" t="s">
        <v>309</v>
      </c>
      <c r="C241" s="190"/>
      <c r="D241" s="190"/>
      <c r="E241" s="190"/>
      <c r="F241" s="98">
        <v>0.5</v>
      </c>
      <c r="G241" s="71">
        <f>VLOOKUP(A241,Insumos!$A$2:$D$236,4, )</f>
        <v>27.71</v>
      </c>
      <c r="H241" s="71">
        <f t="shared" si="4"/>
        <v>13.86</v>
      </c>
      <c r="I241" s="23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</row>
    <row r="242" spans="1:56" ht="12.75" customHeight="1" x14ac:dyDescent="0.2">
      <c r="A242" s="98">
        <v>226</v>
      </c>
      <c r="B242" s="190" t="s">
        <v>310</v>
      </c>
      <c r="C242" s="190"/>
      <c r="D242" s="190"/>
      <c r="E242" s="190"/>
      <c r="F242" s="98">
        <v>0.5</v>
      </c>
      <c r="G242" s="71">
        <f>VLOOKUP(A242,Insumos!$A$2:$D$236,4, )</f>
        <v>7.85</v>
      </c>
      <c r="H242" s="71">
        <f t="shared" si="4"/>
        <v>3.93</v>
      </c>
      <c r="I242" s="23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</row>
    <row r="243" spans="1:56" ht="12.75" customHeight="1" x14ac:dyDescent="0.2">
      <c r="A243" s="98">
        <v>227</v>
      </c>
      <c r="B243" s="190" t="s">
        <v>311</v>
      </c>
      <c r="C243" s="190"/>
      <c r="D243" s="190"/>
      <c r="E243" s="190"/>
      <c r="F243" s="98">
        <v>0.3</v>
      </c>
      <c r="G243" s="71">
        <f>VLOOKUP(A243,Insumos!$A$2:$D$236,4, )</f>
        <v>11.57</v>
      </c>
      <c r="H243" s="71">
        <f t="shared" si="4"/>
        <v>3.47</v>
      </c>
      <c r="I243" s="2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</row>
    <row r="244" spans="1:56" ht="12.75" customHeight="1" x14ac:dyDescent="0.2">
      <c r="A244" s="98">
        <v>228</v>
      </c>
      <c r="B244" s="190" t="s">
        <v>312</v>
      </c>
      <c r="C244" s="190"/>
      <c r="D244" s="190"/>
      <c r="E244" s="190"/>
      <c r="F244" s="98">
        <v>0.3</v>
      </c>
      <c r="G244" s="71">
        <f>VLOOKUP(A244,Insumos!$A$2:$D$236,4, )</f>
        <v>15.3</v>
      </c>
      <c r="H244" s="71">
        <f t="shared" si="4"/>
        <v>4.59</v>
      </c>
      <c r="I244" s="23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</row>
    <row r="245" spans="1:56" ht="12.75" customHeight="1" x14ac:dyDescent="0.2">
      <c r="A245" s="98">
        <v>229</v>
      </c>
      <c r="B245" s="190" t="s">
        <v>313</v>
      </c>
      <c r="C245" s="190"/>
      <c r="D245" s="190"/>
      <c r="E245" s="190"/>
      <c r="F245" s="98">
        <v>0.2</v>
      </c>
      <c r="G245" s="71">
        <f>VLOOKUP(A245,Insumos!$A$2:$D$236,4, )</f>
        <v>77.540000000000006</v>
      </c>
      <c r="H245" s="71">
        <f t="shared" si="4"/>
        <v>15.51</v>
      </c>
      <c r="I245" s="23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</row>
    <row r="246" spans="1:56" ht="12.75" customHeight="1" x14ac:dyDescent="0.2">
      <c r="A246" s="98">
        <v>230</v>
      </c>
      <c r="B246" s="190" t="s">
        <v>314</v>
      </c>
      <c r="C246" s="190"/>
      <c r="D246" s="190"/>
      <c r="E246" s="190"/>
      <c r="F246" s="98">
        <v>0.2</v>
      </c>
      <c r="G246" s="71">
        <f>VLOOKUP(A246,Insumos!$A$2:$D$236,4, )</f>
        <v>69.25</v>
      </c>
      <c r="H246" s="71">
        <f t="shared" si="4"/>
        <v>13.85</v>
      </c>
      <c r="I246" s="23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</row>
    <row r="247" spans="1:56" ht="12.75" customHeight="1" x14ac:dyDescent="0.2">
      <c r="A247" s="98">
        <v>232</v>
      </c>
      <c r="B247" s="190" t="s">
        <v>316</v>
      </c>
      <c r="C247" s="190"/>
      <c r="D247" s="190"/>
      <c r="E247" s="190"/>
      <c r="F247" s="98">
        <v>0.2</v>
      </c>
      <c r="G247" s="71">
        <f>VLOOKUP(A247,Insumos!$A$2:$D$236,4, )</f>
        <v>24.49</v>
      </c>
      <c r="H247" s="71">
        <f t="shared" si="4"/>
        <v>4.9000000000000004</v>
      </c>
      <c r="I247" s="23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</row>
    <row r="248" spans="1:56" ht="12.75" customHeight="1" x14ac:dyDescent="0.2">
      <c r="A248" s="98">
        <v>233</v>
      </c>
      <c r="B248" s="190" t="s">
        <v>317</v>
      </c>
      <c r="C248" s="190"/>
      <c r="D248" s="190"/>
      <c r="E248" s="190"/>
      <c r="F248" s="98">
        <v>0.1</v>
      </c>
      <c r="G248" s="71">
        <f>VLOOKUP(A248,Insumos!$A$2:$D$236,4, )</f>
        <v>12.91</v>
      </c>
      <c r="H248" s="71">
        <f t="shared" si="4"/>
        <v>1.29</v>
      </c>
      <c r="I248" s="23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</row>
    <row r="249" spans="1:56" ht="12.75" customHeight="1" x14ac:dyDescent="0.2">
      <c r="A249" s="98">
        <v>234</v>
      </c>
      <c r="B249" s="190" t="s">
        <v>318</v>
      </c>
      <c r="C249" s="190"/>
      <c r="D249" s="190"/>
      <c r="E249" s="190"/>
      <c r="F249" s="98">
        <v>0.2</v>
      </c>
      <c r="G249" s="71">
        <f>VLOOKUP(A249,Insumos!$A$2:$D$236,4, )</f>
        <v>7.02</v>
      </c>
      <c r="H249" s="71">
        <f t="shared" si="4"/>
        <v>1.4</v>
      </c>
      <c r="I249" s="1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</row>
    <row r="250" spans="1:56" x14ac:dyDescent="0.2">
      <c r="A250" s="193" t="s">
        <v>516</v>
      </c>
      <c r="B250" s="193"/>
      <c r="C250" s="193"/>
      <c r="D250" s="193"/>
      <c r="E250" s="193"/>
      <c r="F250" s="193"/>
      <c r="G250" s="193"/>
      <c r="H250" s="118">
        <f>SUM(H167:H249)</f>
        <v>837.14999999999986</v>
      </c>
      <c r="I250" s="1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</row>
    <row r="251" spans="1:56" x14ac:dyDescent="0.2">
      <c r="A251" s="193" t="s">
        <v>522</v>
      </c>
      <c r="B251" s="193"/>
      <c r="C251" s="193"/>
      <c r="D251" s="193"/>
      <c r="E251" s="193"/>
      <c r="F251" s="193"/>
      <c r="G251" s="193"/>
      <c r="H251" s="71" t="str">
        <f>G21</f>
        <v>1</v>
      </c>
      <c r="I251" s="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</row>
    <row r="252" spans="1:56" x14ac:dyDescent="0.2">
      <c r="A252" s="193" t="s">
        <v>20</v>
      </c>
      <c r="B252" s="193"/>
      <c r="C252" s="193"/>
      <c r="D252" s="193"/>
      <c r="E252" s="193"/>
      <c r="F252" s="193"/>
      <c r="G252" s="193"/>
      <c r="H252" s="98">
        <f>G20</f>
        <v>13</v>
      </c>
      <c r="I252" s="1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</row>
    <row r="253" spans="1:56" x14ac:dyDescent="0.2">
      <c r="A253" s="193" t="s">
        <v>546</v>
      </c>
      <c r="B253" s="193"/>
      <c r="C253" s="193"/>
      <c r="D253" s="193"/>
      <c r="E253" s="193"/>
      <c r="F253" s="193"/>
      <c r="G253" s="193"/>
      <c r="H253" s="71">
        <f>H250*H251*H252</f>
        <v>10882.949999999999</v>
      </c>
      <c r="I253" s="1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</row>
    <row r="254" spans="1:56" x14ac:dyDescent="0.2">
      <c r="A254" s="171"/>
      <c r="B254" s="171"/>
      <c r="C254" s="171"/>
      <c r="D254" s="171"/>
      <c r="E254" s="171"/>
      <c r="F254" s="171"/>
      <c r="G254" s="171"/>
      <c r="H254" s="171"/>
      <c r="I254" s="1"/>
    </row>
    <row r="255" spans="1:56" x14ac:dyDescent="0.2">
      <c r="A255" s="175" t="s">
        <v>517</v>
      </c>
      <c r="B255" s="175"/>
      <c r="C255" s="175"/>
      <c r="D255" s="175"/>
      <c r="E255" s="175"/>
      <c r="F255" s="175"/>
      <c r="G255" s="175"/>
      <c r="H255" s="175"/>
      <c r="I255" s="1"/>
    </row>
    <row r="256" spans="1:56" ht="25.5" x14ac:dyDescent="0.2">
      <c r="A256" s="79" t="s">
        <v>18</v>
      </c>
      <c r="B256" s="156" t="s">
        <v>80</v>
      </c>
      <c r="C256" s="156"/>
      <c r="D256" s="79" t="s">
        <v>508</v>
      </c>
      <c r="E256" s="79" t="s">
        <v>493</v>
      </c>
      <c r="F256" s="79" t="s">
        <v>518</v>
      </c>
      <c r="G256" s="97" t="s">
        <v>519</v>
      </c>
      <c r="H256" s="79" t="s">
        <v>520</v>
      </c>
      <c r="I256" s="1"/>
    </row>
    <row r="257" spans="1:56" ht="20.85" customHeight="1" x14ac:dyDescent="0.2">
      <c r="A257" s="98">
        <v>12</v>
      </c>
      <c r="B257" s="190" t="s">
        <v>96</v>
      </c>
      <c r="C257" s="190"/>
      <c r="D257" s="98">
        <v>2</v>
      </c>
      <c r="E257" s="71">
        <f>VLOOKUP(A257,Insumos!$A$2:$D$236,4, )</f>
        <v>352.08</v>
      </c>
      <c r="F257" s="98">
        <v>120</v>
      </c>
      <c r="G257" s="71">
        <f t="shared" ref="G257:G269" si="5">ROUND((D257*E257*$H$275)/12,2)</f>
        <v>2</v>
      </c>
      <c r="H257" s="71">
        <f t="shared" ref="H257:H269" si="6">ROUND((E257/F257*D257)+G257,2)</f>
        <v>7.87</v>
      </c>
      <c r="I257" s="1"/>
    </row>
    <row r="258" spans="1:56" ht="30.6" customHeight="1" x14ac:dyDescent="0.2">
      <c r="A258" s="98">
        <v>18</v>
      </c>
      <c r="B258" s="190" t="s">
        <v>102</v>
      </c>
      <c r="C258" s="190"/>
      <c r="D258" s="98">
        <v>1</v>
      </c>
      <c r="E258" s="71">
        <f>VLOOKUP(A258,Insumos!$A$2:$D$236,4, )</f>
        <v>158.94999999999999</v>
      </c>
      <c r="F258" s="98">
        <v>120</v>
      </c>
      <c r="G258" s="71">
        <f t="shared" si="5"/>
        <v>0.45</v>
      </c>
      <c r="H258" s="71">
        <f t="shared" si="6"/>
        <v>1.77</v>
      </c>
      <c r="I258" s="1"/>
    </row>
    <row r="259" spans="1:56" ht="40.35" customHeight="1" x14ac:dyDescent="0.2">
      <c r="A259" s="98">
        <v>34</v>
      </c>
      <c r="B259" s="190" t="s">
        <v>118</v>
      </c>
      <c r="C259" s="190"/>
      <c r="D259" s="98">
        <v>4</v>
      </c>
      <c r="E259" s="71">
        <f>VLOOKUP(A259,Insumos!$A$2:$D$236,4, )</f>
        <v>903.9</v>
      </c>
      <c r="F259" s="98">
        <v>120</v>
      </c>
      <c r="G259" s="71">
        <f t="shared" si="5"/>
        <v>10.24</v>
      </c>
      <c r="H259" s="71">
        <f t="shared" si="6"/>
        <v>40.369999999999997</v>
      </c>
      <c r="I259" s="1"/>
    </row>
    <row r="260" spans="1:56" ht="20.85" customHeight="1" x14ac:dyDescent="0.2">
      <c r="A260" s="98">
        <v>35</v>
      </c>
      <c r="B260" s="190" t="s">
        <v>119</v>
      </c>
      <c r="C260" s="190"/>
      <c r="D260" s="98">
        <v>1</v>
      </c>
      <c r="E260" s="71">
        <f>VLOOKUP(A260,Insumos!$A$2:$D$236,4, )</f>
        <v>1499.67</v>
      </c>
      <c r="F260" s="98">
        <v>120</v>
      </c>
      <c r="G260" s="71">
        <f t="shared" si="5"/>
        <v>4.25</v>
      </c>
      <c r="H260" s="71">
        <f t="shared" si="6"/>
        <v>16.75</v>
      </c>
      <c r="I260" s="1"/>
    </row>
    <row r="261" spans="1:56" ht="20.85" customHeight="1" x14ac:dyDescent="0.2">
      <c r="A261" s="98">
        <v>64</v>
      </c>
      <c r="B261" s="190" t="s">
        <v>148</v>
      </c>
      <c r="C261" s="190"/>
      <c r="D261" s="98">
        <v>1</v>
      </c>
      <c r="E261" s="71">
        <f>VLOOKUP(A261,Insumos!$A$2:$D$236,4, )</f>
        <v>1385.01</v>
      </c>
      <c r="F261" s="98">
        <v>120</v>
      </c>
      <c r="G261" s="71">
        <f t="shared" si="5"/>
        <v>3.92</v>
      </c>
      <c r="H261" s="71">
        <f t="shared" si="6"/>
        <v>15.46</v>
      </c>
      <c r="I261" s="1"/>
    </row>
    <row r="262" spans="1:56" ht="20.85" customHeight="1" x14ac:dyDescent="0.2">
      <c r="A262" s="98">
        <v>65</v>
      </c>
      <c r="B262" s="190" t="s">
        <v>149</v>
      </c>
      <c r="C262" s="190"/>
      <c r="D262" s="98">
        <v>1</v>
      </c>
      <c r="E262" s="71">
        <f>VLOOKUP(A262,Insumos!$A$2:$D$236,4, )</f>
        <v>1839.63</v>
      </c>
      <c r="F262" s="98">
        <v>120</v>
      </c>
      <c r="G262" s="71">
        <f t="shared" si="5"/>
        <v>5.21</v>
      </c>
      <c r="H262" s="71">
        <f t="shared" si="6"/>
        <v>20.54</v>
      </c>
      <c r="I262" s="1"/>
    </row>
    <row r="263" spans="1:56" ht="12.75" customHeight="1" x14ac:dyDescent="0.2">
      <c r="A263" s="98">
        <v>66</v>
      </c>
      <c r="B263" s="190" t="s">
        <v>150</v>
      </c>
      <c r="C263" s="190"/>
      <c r="D263" s="98">
        <v>1</v>
      </c>
      <c r="E263" s="71">
        <f>VLOOKUP(A263,Insumos!$A$2:$D$236,4, )</f>
        <v>109.59</v>
      </c>
      <c r="F263" s="98">
        <v>120</v>
      </c>
      <c r="G263" s="71">
        <f t="shared" si="5"/>
        <v>0.31</v>
      </c>
      <c r="H263" s="71">
        <f t="shared" si="6"/>
        <v>1.22</v>
      </c>
      <c r="I263" s="1"/>
    </row>
    <row r="264" spans="1:56" ht="20.85" customHeight="1" x14ac:dyDescent="0.2">
      <c r="A264" s="98">
        <v>71</v>
      </c>
      <c r="B264" s="190" t="s">
        <v>155</v>
      </c>
      <c r="C264" s="190"/>
      <c r="D264" s="98">
        <v>2</v>
      </c>
      <c r="E264" s="71">
        <f>VLOOKUP(A264,Insumos!$A$2:$D$236,4, )</f>
        <v>430.34</v>
      </c>
      <c r="F264" s="98">
        <v>120</v>
      </c>
      <c r="G264" s="71">
        <f t="shared" si="5"/>
        <v>2.44</v>
      </c>
      <c r="H264" s="71">
        <f t="shared" si="6"/>
        <v>9.61</v>
      </c>
      <c r="I264" s="1"/>
    </row>
    <row r="265" spans="1:56" ht="20.85" customHeight="1" x14ac:dyDescent="0.2">
      <c r="A265" s="98">
        <v>81</v>
      </c>
      <c r="B265" s="190" t="s">
        <v>165</v>
      </c>
      <c r="C265" s="190"/>
      <c r="D265" s="98">
        <v>3</v>
      </c>
      <c r="E265" s="71">
        <f>VLOOKUP(A265,Insumos!$A$2:$D$236,4, )</f>
        <v>289.5</v>
      </c>
      <c r="F265" s="98">
        <v>120</v>
      </c>
      <c r="G265" s="71">
        <f t="shared" si="5"/>
        <v>2.46</v>
      </c>
      <c r="H265" s="71">
        <f t="shared" si="6"/>
        <v>9.6999999999999993</v>
      </c>
      <c r="I265" s="1"/>
    </row>
    <row r="266" spans="1:56" ht="20.85" customHeight="1" x14ac:dyDescent="0.2">
      <c r="A266" s="98">
        <v>109</v>
      </c>
      <c r="B266" s="190" t="s">
        <v>193</v>
      </c>
      <c r="C266" s="190"/>
      <c r="D266" s="98">
        <v>1</v>
      </c>
      <c r="E266" s="71">
        <f>VLOOKUP(A266,Insumos!$A$2:$D$236,4, )</f>
        <v>1543.73</v>
      </c>
      <c r="F266" s="98">
        <v>120</v>
      </c>
      <c r="G266" s="71">
        <f t="shared" si="5"/>
        <v>4.37</v>
      </c>
      <c r="H266" s="71">
        <f t="shared" si="6"/>
        <v>17.23</v>
      </c>
    </row>
    <row r="267" spans="1:56" ht="20.85" customHeight="1" x14ac:dyDescent="0.2">
      <c r="A267" s="98">
        <v>124</v>
      </c>
      <c r="B267" s="190" t="s">
        <v>208</v>
      </c>
      <c r="C267" s="190" t="s">
        <v>208</v>
      </c>
      <c r="D267" s="98">
        <v>2</v>
      </c>
      <c r="E267" s="71">
        <f>VLOOKUP(A267,Insumos!$A$2:$D$236,4, )</f>
        <v>61.24</v>
      </c>
      <c r="F267" s="98">
        <v>120</v>
      </c>
      <c r="G267" s="71">
        <f t="shared" si="5"/>
        <v>0.35</v>
      </c>
      <c r="H267" s="71">
        <f t="shared" si="6"/>
        <v>1.37</v>
      </c>
      <c r="I267" s="1"/>
    </row>
    <row r="268" spans="1:56" ht="20.85" customHeight="1" x14ac:dyDescent="0.2">
      <c r="A268" s="98">
        <v>125</v>
      </c>
      <c r="B268" s="190" t="s">
        <v>209</v>
      </c>
      <c r="C268" s="190"/>
      <c r="D268" s="98">
        <v>2</v>
      </c>
      <c r="E268" s="71">
        <f>VLOOKUP(A268,Insumos!$A$2:$D$236,4, )</f>
        <v>115.64</v>
      </c>
      <c r="F268" s="98">
        <v>120</v>
      </c>
      <c r="G268" s="71">
        <f t="shared" si="5"/>
        <v>0.66</v>
      </c>
      <c r="H268" s="71">
        <f t="shared" si="6"/>
        <v>2.59</v>
      </c>
      <c r="I268" s="1"/>
    </row>
    <row r="269" spans="1:56" ht="40.35" customHeight="1" x14ac:dyDescent="0.2">
      <c r="A269" s="98">
        <v>126</v>
      </c>
      <c r="B269" s="190" t="s">
        <v>210</v>
      </c>
      <c r="C269" s="190"/>
      <c r="D269" s="98">
        <v>2</v>
      </c>
      <c r="E269" s="71">
        <f>VLOOKUP(A269,Insumos!$A$2:$D$236,4, )</f>
        <v>772.07</v>
      </c>
      <c r="F269" s="98">
        <v>120</v>
      </c>
      <c r="G269" s="71">
        <f t="shared" si="5"/>
        <v>4.38</v>
      </c>
      <c r="H269" s="71">
        <f t="shared" si="6"/>
        <v>17.25</v>
      </c>
      <c r="I269" s="1"/>
    </row>
    <row r="270" spans="1:56" x14ac:dyDescent="0.2">
      <c r="A270" s="156" t="s">
        <v>521</v>
      </c>
      <c r="B270" s="156"/>
      <c r="C270" s="156"/>
      <c r="D270" s="156"/>
      <c r="E270" s="156"/>
      <c r="F270" s="156"/>
      <c r="G270" s="156"/>
      <c r="H270" s="118">
        <f>SUM(H257:H269)</f>
        <v>161.72999999999999</v>
      </c>
      <c r="I270" s="1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</row>
    <row r="271" spans="1:56" x14ac:dyDescent="0.2">
      <c r="A271" s="156" t="s">
        <v>522</v>
      </c>
      <c r="B271" s="156"/>
      <c r="C271" s="156"/>
      <c r="D271" s="156"/>
      <c r="E271" s="156"/>
      <c r="F271" s="156"/>
      <c r="G271" s="156"/>
      <c r="H271" s="79" t="str">
        <f>G21</f>
        <v>1</v>
      </c>
      <c r="I271" s="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</row>
    <row r="272" spans="1:56" x14ac:dyDescent="0.2">
      <c r="A272" s="156" t="s">
        <v>20</v>
      </c>
      <c r="B272" s="156"/>
      <c r="C272" s="156"/>
      <c r="D272" s="156"/>
      <c r="E272" s="156"/>
      <c r="F272" s="156"/>
      <c r="G272" s="156"/>
      <c r="H272" s="79">
        <f>G20</f>
        <v>13</v>
      </c>
      <c r="I272" s="1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</row>
    <row r="273" spans="1:56" x14ac:dyDescent="0.2">
      <c r="A273" s="156" t="s">
        <v>516</v>
      </c>
      <c r="B273" s="156"/>
      <c r="C273" s="156"/>
      <c r="D273" s="156"/>
      <c r="E273" s="156"/>
      <c r="F273" s="156"/>
      <c r="G273" s="156"/>
      <c r="H273" s="118">
        <f>ROUND(H270/H271/H272,2)</f>
        <v>12.44</v>
      </c>
      <c r="I273" s="5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</row>
    <row r="274" spans="1:56" x14ac:dyDescent="0.2">
      <c r="I274" s="1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</row>
    <row r="275" spans="1:56" ht="23.85" customHeight="1" x14ac:dyDescent="0.2">
      <c r="A275" s="191" t="s">
        <v>523</v>
      </c>
      <c r="B275" s="191"/>
      <c r="C275" s="191"/>
      <c r="D275" s="191"/>
      <c r="E275" s="191"/>
      <c r="F275" s="191"/>
      <c r="G275" s="99" t="s">
        <v>524</v>
      </c>
      <c r="H275" s="100">
        <v>3.4000000000000002E-2</v>
      </c>
      <c r="I275" s="1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</row>
    <row r="277" spans="1:56" x14ac:dyDescent="0.2">
      <c r="A277"/>
      <c r="B277"/>
      <c r="C277"/>
      <c r="D277"/>
      <c r="E277"/>
      <c r="F277"/>
      <c r="G277"/>
      <c r="H277"/>
    </row>
    <row r="278" spans="1:56" x14ac:dyDescent="0.2">
      <c r="A278"/>
      <c r="B278"/>
      <c r="C278"/>
      <c r="D278"/>
      <c r="E278"/>
      <c r="F278"/>
      <c r="G278"/>
      <c r="H278"/>
    </row>
    <row r="279" spans="1:56" x14ac:dyDescent="0.2">
      <c r="A279"/>
      <c r="B279"/>
      <c r="C279"/>
      <c r="D279"/>
      <c r="E279"/>
      <c r="F279"/>
      <c r="G279"/>
      <c r="H279"/>
    </row>
    <row r="280" spans="1:56" x14ac:dyDescent="0.2">
      <c r="A280"/>
      <c r="B280"/>
      <c r="C280"/>
      <c r="D280"/>
      <c r="E280"/>
      <c r="F280"/>
      <c r="G280"/>
      <c r="H280"/>
    </row>
    <row r="281" spans="1:56" x14ac:dyDescent="0.2">
      <c r="A281"/>
      <c r="B281"/>
      <c r="C281"/>
      <c r="D281"/>
      <c r="E281"/>
      <c r="F281"/>
      <c r="G281"/>
      <c r="H281"/>
    </row>
    <row r="282" spans="1:56" x14ac:dyDescent="0.2">
      <c r="A282"/>
      <c r="B282"/>
      <c r="C282"/>
      <c r="D282"/>
      <c r="E282"/>
      <c r="F282"/>
      <c r="G282"/>
      <c r="H282"/>
    </row>
    <row r="283" spans="1:56" x14ac:dyDescent="0.2">
      <c r="A283"/>
      <c r="B283"/>
      <c r="C283"/>
      <c r="D283"/>
      <c r="E283"/>
      <c r="F283"/>
      <c r="G283"/>
      <c r="H283"/>
    </row>
    <row r="284" spans="1:56" x14ac:dyDescent="0.2">
      <c r="A284"/>
      <c r="B284"/>
      <c r="C284"/>
      <c r="D284"/>
      <c r="E284"/>
      <c r="F284"/>
      <c r="G284"/>
      <c r="H284"/>
    </row>
    <row r="285" spans="1:56" x14ac:dyDescent="0.2">
      <c r="A285"/>
      <c r="B285"/>
      <c r="C285"/>
      <c r="D285"/>
      <c r="E285"/>
      <c r="F285"/>
      <c r="G285"/>
      <c r="H285"/>
    </row>
    <row r="286" spans="1:56" x14ac:dyDescent="0.2">
      <c r="A286"/>
      <c r="B286"/>
      <c r="C286"/>
      <c r="D286"/>
      <c r="E286"/>
      <c r="F286"/>
      <c r="G286"/>
      <c r="H286"/>
    </row>
    <row r="287" spans="1:56" x14ac:dyDescent="0.2">
      <c r="A287"/>
      <c r="B287"/>
      <c r="C287"/>
      <c r="D287"/>
      <c r="E287"/>
      <c r="F287"/>
      <c r="G287"/>
      <c r="H287"/>
    </row>
    <row r="288" spans="1:56" x14ac:dyDescent="0.2">
      <c r="A288"/>
      <c r="B288"/>
      <c r="C288"/>
      <c r="D288"/>
      <c r="E288"/>
      <c r="F288"/>
      <c r="G288"/>
      <c r="H288"/>
    </row>
    <row r="289" spans="1:8" x14ac:dyDescent="0.2">
      <c r="A289"/>
      <c r="B289"/>
      <c r="C289"/>
      <c r="D289"/>
      <c r="E289"/>
      <c r="F289"/>
      <c r="G289"/>
      <c r="H289"/>
    </row>
    <row r="290" spans="1:8" x14ac:dyDescent="0.2">
      <c r="A290"/>
      <c r="B290"/>
      <c r="C290"/>
      <c r="D290"/>
      <c r="E290"/>
      <c r="F290"/>
      <c r="G290"/>
      <c r="H290"/>
    </row>
    <row r="291" spans="1:8" x14ac:dyDescent="0.2">
      <c r="A291"/>
      <c r="B291"/>
      <c r="C291"/>
      <c r="D291"/>
      <c r="E291"/>
      <c r="F291"/>
      <c r="G291"/>
      <c r="H291"/>
    </row>
    <row r="292" spans="1:8" x14ac:dyDescent="0.2">
      <c r="A292"/>
      <c r="B292"/>
      <c r="C292"/>
      <c r="D292"/>
      <c r="E292"/>
      <c r="F292"/>
      <c r="G292"/>
      <c r="H292"/>
    </row>
    <row r="293" spans="1:8" x14ac:dyDescent="0.2">
      <c r="A293"/>
      <c r="B293"/>
      <c r="C293"/>
      <c r="D293"/>
      <c r="E293"/>
      <c r="F293"/>
      <c r="G293"/>
      <c r="H293"/>
    </row>
    <row r="294" spans="1:8" x14ac:dyDescent="0.2">
      <c r="A294"/>
      <c r="B294"/>
      <c r="C294"/>
      <c r="D294"/>
      <c r="E294"/>
      <c r="F294"/>
      <c r="G294"/>
      <c r="H294"/>
    </row>
    <row r="295" spans="1:8" x14ac:dyDescent="0.2">
      <c r="A295"/>
      <c r="B295"/>
      <c r="C295"/>
      <c r="D295"/>
      <c r="E295"/>
      <c r="F295"/>
      <c r="G295"/>
      <c r="H295"/>
    </row>
    <row r="296" spans="1:8" x14ac:dyDescent="0.2">
      <c r="A296"/>
      <c r="B296"/>
      <c r="C296"/>
      <c r="D296"/>
      <c r="E296"/>
      <c r="F296"/>
      <c r="G296"/>
      <c r="H296"/>
    </row>
    <row r="297" spans="1:8" x14ac:dyDescent="0.2">
      <c r="A297"/>
      <c r="B297"/>
      <c r="C297"/>
      <c r="D297"/>
      <c r="E297"/>
      <c r="F297"/>
      <c r="G297"/>
      <c r="H297"/>
    </row>
    <row r="298" spans="1:8" x14ac:dyDescent="0.2">
      <c r="A298"/>
      <c r="B298"/>
      <c r="C298"/>
      <c r="D298"/>
      <c r="E298"/>
      <c r="F298"/>
      <c r="G298"/>
      <c r="H298"/>
    </row>
    <row r="299" spans="1:8" x14ac:dyDescent="0.2">
      <c r="A299"/>
      <c r="B299"/>
      <c r="C299"/>
      <c r="D299"/>
      <c r="E299"/>
      <c r="F299"/>
      <c r="G299"/>
      <c r="H299"/>
    </row>
    <row r="300" spans="1:8" x14ac:dyDescent="0.2">
      <c r="A300"/>
      <c r="B300"/>
      <c r="C300"/>
      <c r="D300"/>
      <c r="E300"/>
      <c r="F300"/>
      <c r="G300"/>
      <c r="H300"/>
    </row>
    <row r="301" spans="1:8" x14ac:dyDescent="0.2">
      <c r="A301"/>
      <c r="B301"/>
      <c r="C301"/>
      <c r="D301"/>
      <c r="E301"/>
      <c r="F301"/>
      <c r="G301"/>
      <c r="H301"/>
    </row>
    <row r="302" spans="1:8" x14ac:dyDescent="0.2">
      <c r="A302"/>
      <c r="B302"/>
      <c r="C302"/>
      <c r="D302"/>
      <c r="E302"/>
      <c r="F302"/>
      <c r="G302"/>
      <c r="H302"/>
    </row>
    <row r="303" spans="1:8" x14ac:dyDescent="0.2">
      <c r="A303"/>
      <c r="B303"/>
      <c r="C303"/>
      <c r="D303"/>
      <c r="E303"/>
      <c r="F303"/>
      <c r="G303"/>
      <c r="H303"/>
    </row>
    <row r="304" spans="1:8" x14ac:dyDescent="0.2">
      <c r="A304"/>
      <c r="B304"/>
      <c r="C304"/>
      <c r="D304"/>
      <c r="E304"/>
      <c r="F304"/>
      <c r="G304"/>
      <c r="H304"/>
    </row>
    <row r="305" spans="1:8" x14ac:dyDescent="0.2">
      <c r="A305"/>
      <c r="B305"/>
      <c r="C305"/>
      <c r="D305"/>
      <c r="E305"/>
      <c r="F305"/>
      <c r="G305"/>
      <c r="H305"/>
    </row>
    <row r="306" spans="1:8" x14ac:dyDescent="0.2">
      <c r="A306"/>
      <c r="B306"/>
      <c r="C306"/>
      <c r="D306"/>
      <c r="E306"/>
      <c r="F306"/>
      <c r="G306"/>
      <c r="H306"/>
    </row>
    <row r="307" spans="1:8" x14ac:dyDescent="0.2">
      <c r="A307"/>
      <c r="B307"/>
      <c r="C307"/>
      <c r="D307"/>
      <c r="E307"/>
      <c r="F307"/>
      <c r="G307"/>
      <c r="H307"/>
    </row>
    <row r="308" spans="1:8" x14ac:dyDescent="0.2">
      <c r="A308"/>
      <c r="B308"/>
      <c r="C308"/>
      <c r="D308"/>
      <c r="E308"/>
      <c r="F308"/>
      <c r="G308"/>
      <c r="H308"/>
    </row>
    <row r="309" spans="1:8" x14ac:dyDescent="0.2">
      <c r="A309"/>
      <c r="B309"/>
      <c r="C309"/>
      <c r="D309"/>
      <c r="E309"/>
      <c r="F309"/>
      <c r="G309"/>
      <c r="H309"/>
    </row>
  </sheetData>
  <mergeCells count="304">
    <mergeCell ref="B267:C267"/>
    <mergeCell ref="B268:C268"/>
    <mergeCell ref="B269:C269"/>
    <mergeCell ref="A270:G270"/>
    <mergeCell ref="A271:G271"/>
    <mergeCell ref="A272:G272"/>
    <mergeCell ref="A273:G273"/>
    <mergeCell ref="A275:F275"/>
    <mergeCell ref="B258:C258"/>
    <mergeCell ref="B259:C259"/>
    <mergeCell ref="B260:C260"/>
    <mergeCell ref="B261:C261"/>
    <mergeCell ref="B262:C262"/>
    <mergeCell ref="B263:C263"/>
    <mergeCell ref="B264:C264"/>
    <mergeCell ref="B265:C265"/>
    <mergeCell ref="B266:C266"/>
    <mergeCell ref="B249:E249"/>
    <mergeCell ref="A250:G250"/>
    <mergeCell ref="A251:G251"/>
    <mergeCell ref="A252:G252"/>
    <mergeCell ref="A253:G253"/>
    <mergeCell ref="A254:H254"/>
    <mergeCell ref="A255:H255"/>
    <mergeCell ref="B256:C256"/>
    <mergeCell ref="B257:C257"/>
    <mergeCell ref="B240:E240"/>
    <mergeCell ref="B241:E241"/>
    <mergeCell ref="B242:E242"/>
    <mergeCell ref="B243:E243"/>
    <mergeCell ref="B244:E244"/>
    <mergeCell ref="B245:E245"/>
    <mergeCell ref="B246:E246"/>
    <mergeCell ref="B247:E247"/>
    <mergeCell ref="B248:E248"/>
    <mergeCell ref="B231:E231"/>
    <mergeCell ref="B232:E232"/>
    <mergeCell ref="B233:E233"/>
    <mergeCell ref="B234:E234"/>
    <mergeCell ref="B235:E235"/>
    <mergeCell ref="B236:E236"/>
    <mergeCell ref="B237:E237"/>
    <mergeCell ref="B238:E238"/>
    <mergeCell ref="B239:E239"/>
    <mergeCell ref="B222:E222"/>
    <mergeCell ref="B223:E223"/>
    <mergeCell ref="B224:E224"/>
    <mergeCell ref="B225:E225"/>
    <mergeCell ref="B226:E226"/>
    <mergeCell ref="B227:E227"/>
    <mergeCell ref="B228:E228"/>
    <mergeCell ref="B229:E229"/>
    <mergeCell ref="B230:E230"/>
    <mergeCell ref="B213:E213"/>
    <mergeCell ref="B214:E214"/>
    <mergeCell ref="B215:E215"/>
    <mergeCell ref="B216:E216"/>
    <mergeCell ref="B217:E217"/>
    <mergeCell ref="B218:E218"/>
    <mergeCell ref="B219:E219"/>
    <mergeCell ref="B220:E220"/>
    <mergeCell ref="B221:E221"/>
    <mergeCell ref="B204:E204"/>
    <mergeCell ref="B205:E205"/>
    <mergeCell ref="B206:E206"/>
    <mergeCell ref="B207:E207"/>
    <mergeCell ref="B208:E208"/>
    <mergeCell ref="B209:E209"/>
    <mergeCell ref="B210:E210"/>
    <mergeCell ref="B211:E211"/>
    <mergeCell ref="B212:E212"/>
    <mergeCell ref="B195:E195"/>
    <mergeCell ref="B196:E196"/>
    <mergeCell ref="B197:E197"/>
    <mergeCell ref="B198:E198"/>
    <mergeCell ref="B199:E199"/>
    <mergeCell ref="B200:E200"/>
    <mergeCell ref="B201:E201"/>
    <mergeCell ref="B202:E202"/>
    <mergeCell ref="B203:E203"/>
    <mergeCell ref="B186:E186"/>
    <mergeCell ref="B187:E187"/>
    <mergeCell ref="B188:E188"/>
    <mergeCell ref="B189:E189"/>
    <mergeCell ref="B190:E190"/>
    <mergeCell ref="B191:E191"/>
    <mergeCell ref="B192:E192"/>
    <mergeCell ref="B193:E193"/>
    <mergeCell ref="B194:E194"/>
    <mergeCell ref="B177:E177"/>
    <mergeCell ref="B178:E178"/>
    <mergeCell ref="B179:E179"/>
    <mergeCell ref="B180:E180"/>
    <mergeCell ref="B181:E181"/>
    <mergeCell ref="B182:E182"/>
    <mergeCell ref="B183:E183"/>
    <mergeCell ref="B184:E184"/>
    <mergeCell ref="B185:E185"/>
    <mergeCell ref="B168:E168"/>
    <mergeCell ref="B169:E169"/>
    <mergeCell ref="B170:E170"/>
    <mergeCell ref="B171:E171"/>
    <mergeCell ref="B172:E172"/>
    <mergeCell ref="B173:E173"/>
    <mergeCell ref="B174:E174"/>
    <mergeCell ref="B175:E175"/>
    <mergeCell ref="B176:E176"/>
    <mergeCell ref="B159:D159"/>
    <mergeCell ref="B160:D160"/>
    <mergeCell ref="B161:D161"/>
    <mergeCell ref="B162:D162"/>
    <mergeCell ref="A163:G163"/>
    <mergeCell ref="A164:H164"/>
    <mergeCell ref="A165:H165"/>
    <mergeCell ref="B166:E166"/>
    <mergeCell ref="B167:E167"/>
    <mergeCell ref="A150:H150"/>
    <mergeCell ref="A151:G151"/>
    <mergeCell ref="A152:H152"/>
    <mergeCell ref="A153:H153"/>
    <mergeCell ref="B154:D154"/>
    <mergeCell ref="B155:D155"/>
    <mergeCell ref="B156:D156"/>
    <mergeCell ref="B157:D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75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3" manualBreakCount="3">
    <brk id="63" max="16383" man="1"/>
    <brk id="129" max="16383" man="1"/>
    <brk id="254" max="16383" man="1"/>
  </rowBreaks>
  <drawing r:id="rId3"/>
  <legacyDrawing r:id="rId4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1467E"/>
    <pageSetUpPr fitToPage="1"/>
  </sheetPr>
  <dimension ref="A1:BC268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5" width="11.5703125" style="4"/>
    <col min="56" max="1025" width="11.5703125"/>
  </cols>
  <sheetData>
    <row r="1" spans="1:55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5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5" x14ac:dyDescent="0.2">
      <c r="A8" s="159"/>
      <c r="B8" s="159"/>
      <c r="C8" s="159"/>
      <c r="D8" s="159"/>
      <c r="E8" s="159"/>
      <c r="F8" s="159"/>
      <c r="G8" s="159"/>
      <c r="H8" s="159"/>
    </row>
    <row r="9" spans="1:55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5" x14ac:dyDescent="0.2">
      <c r="A10" s="59" t="s">
        <v>326</v>
      </c>
      <c r="B10" s="157" t="s">
        <v>327</v>
      </c>
      <c r="C10" s="157"/>
      <c r="D10" s="157"/>
      <c r="E10" s="139" t="s">
        <v>547</v>
      </c>
      <c r="F10" s="139"/>
      <c r="G10" s="139"/>
      <c r="H10" s="139"/>
    </row>
    <row r="11" spans="1:55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5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646</v>
      </c>
      <c r="H12" s="139"/>
    </row>
    <row r="13" spans="1:55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>
        <v>2021</v>
      </c>
      <c r="H13" s="139"/>
    </row>
    <row r="14" spans="1:55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648</v>
      </c>
      <c r="H14" s="139"/>
    </row>
    <row r="15" spans="1:55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649</v>
      </c>
      <c r="H15" s="139"/>
    </row>
    <row r="16" spans="1:55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548</v>
      </c>
      <c r="H16" s="163"/>
    </row>
    <row r="17" spans="1:55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44562</v>
      </c>
      <c r="H17" s="165"/>
    </row>
    <row r="18" spans="1:55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5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Y19"/>
      <c r="AZ19"/>
      <c r="BA19"/>
      <c r="BB19"/>
      <c r="BC19"/>
    </row>
    <row r="20" spans="1:55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Y20"/>
      <c r="AZ20"/>
      <c r="BA20"/>
      <c r="BB20"/>
      <c r="BC20"/>
    </row>
    <row r="21" spans="1:55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Y21"/>
      <c r="AZ21"/>
      <c r="BA21"/>
      <c r="BB21"/>
      <c r="BC21"/>
    </row>
    <row r="22" spans="1:55" x14ac:dyDescent="0.2">
      <c r="A22" s="171"/>
      <c r="B22" s="171"/>
      <c r="C22" s="171"/>
      <c r="D22" s="171"/>
      <c r="E22" s="171"/>
      <c r="F22" s="171"/>
      <c r="G22" s="171"/>
      <c r="H22" s="171"/>
      <c r="AY22"/>
      <c r="AZ22"/>
      <c r="BA22"/>
      <c r="BB22"/>
      <c r="BC22"/>
    </row>
    <row r="23" spans="1:55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Y23"/>
      <c r="AZ23"/>
      <c r="BA23"/>
      <c r="BB23"/>
      <c r="BC23"/>
    </row>
    <row r="24" spans="1:55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Y24"/>
      <c r="AZ24"/>
      <c r="BA24"/>
      <c r="BB24"/>
      <c r="BC24"/>
    </row>
    <row r="25" spans="1:5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1184.93</v>
      </c>
      <c r="I25" s="27" t="s">
        <v>650</v>
      </c>
      <c r="AY25"/>
      <c r="AZ25"/>
      <c r="BA25"/>
      <c r="BB25"/>
      <c r="BC25"/>
    </row>
    <row r="26" spans="1:55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Y26"/>
      <c r="AZ26"/>
      <c r="BA26"/>
      <c r="BB26"/>
      <c r="BC26"/>
    </row>
    <row r="27" spans="1:5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H25*G27</f>
        <v>236.98600000000002</v>
      </c>
      <c r="I27" s="27" t="s">
        <v>652</v>
      </c>
      <c r="AY27"/>
      <c r="AZ27"/>
      <c r="BA27"/>
      <c r="BB27"/>
      <c r="BC27"/>
    </row>
    <row r="28" spans="1:55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Y28"/>
      <c r="AZ28"/>
      <c r="BA28"/>
      <c r="BB28"/>
      <c r="BC28"/>
    </row>
    <row r="29" spans="1:55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Y29"/>
      <c r="AZ29"/>
      <c r="BA29"/>
      <c r="BB29"/>
      <c r="BC29"/>
    </row>
    <row r="30" spans="1:55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Y30"/>
      <c r="AZ30"/>
      <c r="BA30"/>
      <c r="BB30"/>
      <c r="BC30"/>
    </row>
    <row r="31" spans="1:55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1421.92</v>
      </c>
      <c r="AY31"/>
      <c r="AZ31"/>
      <c r="BA31"/>
      <c r="BB31"/>
      <c r="BC31"/>
    </row>
    <row r="32" spans="1:55" x14ac:dyDescent="0.2">
      <c r="A32" s="171"/>
      <c r="B32" s="171"/>
      <c r="C32" s="171"/>
      <c r="D32" s="171"/>
      <c r="E32" s="171"/>
      <c r="F32" s="171"/>
      <c r="G32" s="171"/>
      <c r="H32" s="171"/>
      <c r="AY32"/>
      <c r="AZ32"/>
      <c r="BA32"/>
      <c r="BB32"/>
      <c r="BC32"/>
    </row>
    <row r="33" spans="1:55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Y33"/>
      <c r="AZ33"/>
      <c r="BA33"/>
      <c r="BB33"/>
      <c r="BC33"/>
    </row>
    <row r="34" spans="1:55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Y34"/>
      <c r="AZ34"/>
      <c r="BA34"/>
      <c r="BB34"/>
      <c r="BC34"/>
    </row>
    <row r="35" spans="1:55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118.49333333333334</v>
      </c>
      <c r="AY35"/>
      <c r="AZ35"/>
      <c r="BA35"/>
      <c r="BB35"/>
      <c r="BC35"/>
    </row>
    <row r="36" spans="1:55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39.497777777777777</v>
      </c>
      <c r="AY36"/>
      <c r="AZ36"/>
      <c r="BA36"/>
      <c r="BB36"/>
      <c r="BC36"/>
    </row>
    <row r="37" spans="1:55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157.99111111111111</v>
      </c>
      <c r="AY37"/>
      <c r="AZ37"/>
      <c r="BA37"/>
      <c r="BB37"/>
      <c r="BC37"/>
    </row>
    <row r="38" spans="1:55" x14ac:dyDescent="0.2">
      <c r="A38" s="177"/>
      <c r="B38" s="177"/>
      <c r="C38" s="177"/>
      <c r="D38" s="177"/>
      <c r="E38" s="177"/>
      <c r="F38" s="177"/>
      <c r="G38" s="177"/>
      <c r="H38" s="177"/>
      <c r="AY38"/>
      <c r="AZ38"/>
      <c r="BA38"/>
      <c r="BB38"/>
      <c r="BC38"/>
    </row>
    <row r="39" spans="1:55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1579.9111111111113</v>
      </c>
      <c r="AY39"/>
      <c r="AZ39"/>
      <c r="BA39"/>
      <c r="BB39"/>
      <c r="BC39"/>
    </row>
    <row r="40" spans="1:55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Y40"/>
      <c r="AZ40"/>
      <c r="BA40"/>
      <c r="BB40"/>
      <c r="BC40"/>
    </row>
    <row r="41" spans="1:55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315.98222222222228</v>
      </c>
      <c r="AY41"/>
      <c r="AZ41"/>
      <c r="BA41"/>
      <c r="BB41"/>
      <c r="BC41"/>
    </row>
    <row r="42" spans="1:55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39.497777777777785</v>
      </c>
      <c r="AY42"/>
      <c r="AZ42"/>
      <c r="BA42"/>
      <c r="BB42"/>
      <c r="BC42"/>
    </row>
    <row r="43" spans="1:55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55.612871111111119</v>
      </c>
      <c r="AY43"/>
      <c r="AZ43"/>
      <c r="BA43"/>
      <c r="BB43"/>
      <c r="BC43"/>
    </row>
    <row r="44" spans="1:55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23.698666666666668</v>
      </c>
      <c r="AY44"/>
      <c r="AZ44"/>
      <c r="BA44"/>
      <c r="BB44"/>
      <c r="BC44"/>
    </row>
    <row r="45" spans="1:55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15.799111111111113</v>
      </c>
      <c r="AY45"/>
      <c r="AZ45"/>
      <c r="BA45"/>
      <c r="BB45"/>
      <c r="BC45"/>
    </row>
    <row r="46" spans="1:55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9.4794666666666672</v>
      </c>
      <c r="AY46"/>
      <c r="AZ46"/>
      <c r="BA46"/>
      <c r="BB46"/>
      <c r="BC46"/>
    </row>
    <row r="47" spans="1:55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3.1598222222222225</v>
      </c>
      <c r="AY47"/>
      <c r="AZ47"/>
      <c r="BA47"/>
      <c r="BB47"/>
      <c r="BC47"/>
    </row>
    <row r="48" spans="1:55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126.3928888888889</v>
      </c>
      <c r="AY48"/>
      <c r="AZ48"/>
      <c r="BA48"/>
      <c r="BB48"/>
      <c r="BC48"/>
    </row>
    <row r="49" spans="1:55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589.62282666666681</v>
      </c>
      <c r="AY49"/>
      <c r="AZ49"/>
      <c r="BA49"/>
      <c r="BB49"/>
      <c r="BC49"/>
    </row>
    <row r="50" spans="1:55" x14ac:dyDescent="0.2">
      <c r="A50" s="177"/>
      <c r="B50" s="177"/>
      <c r="C50" s="177"/>
      <c r="D50" s="177"/>
      <c r="E50" s="177"/>
      <c r="F50" s="177"/>
      <c r="G50" s="177"/>
      <c r="H50" s="177"/>
      <c r="AY50"/>
      <c r="AZ50"/>
      <c r="BA50"/>
      <c r="BB50"/>
      <c r="BC50"/>
    </row>
    <row r="51" spans="1:55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Y51"/>
      <c r="AZ51"/>
      <c r="BA51"/>
      <c r="BB51"/>
      <c r="BC51"/>
    </row>
    <row r="52" spans="1:55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87.300000000000011</v>
      </c>
      <c r="I52" s="27" t="s">
        <v>532</v>
      </c>
      <c r="AY52"/>
      <c r="AZ52"/>
      <c r="BA52"/>
      <c r="BB52"/>
      <c r="BC52"/>
    </row>
    <row r="53" spans="1:55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324.32</v>
      </c>
      <c r="I53" s="27" t="s">
        <v>533</v>
      </c>
      <c r="AY53"/>
      <c r="AZ53"/>
      <c r="BA53"/>
      <c r="BB53"/>
      <c r="BC53"/>
    </row>
    <row r="54" spans="1:55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</row>
    <row r="55" spans="1:55" x14ac:dyDescent="0.2">
      <c r="A55" s="98" t="s">
        <v>334</v>
      </c>
      <c r="B55" s="164" t="s">
        <v>535</v>
      </c>
      <c r="C55" s="164"/>
      <c r="D55" s="164"/>
      <c r="E55" s="164"/>
      <c r="F55" s="164"/>
      <c r="G55" s="164"/>
      <c r="H55" s="77">
        <v>15.62</v>
      </c>
      <c r="I55" s="27" t="s">
        <v>536</v>
      </c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</row>
    <row r="56" spans="1:55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428.24</v>
      </c>
      <c r="AY56"/>
      <c r="AZ56"/>
      <c r="BA56"/>
      <c r="BB56"/>
      <c r="BC56"/>
    </row>
    <row r="57" spans="1:55" x14ac:dyDescent="0.2">
      <c r="A57" s="178"/>
      <c r="B57" s="178"/>
      <c r="C57" s="178"/>
      <c r="D57" s="178"/>
      <c r="E57" s="178"/>
      <c r="F57" s="178"/>
      <c r="G57" s="178"/>
      <c r="H57" s="178"/>
      <c r="AY57"/>
      <c r="AZ57"/>
      <c r="BA57"/>
      <c r="BB57"/>
      <c r="BC57"/>
    </row>
    <row r="58" spans="1:55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Y58"/>
      <c r="AZ58"/>
      <c r="BA58"/>
      <c r="BB58"/>
      <c r="BC58"/>
    </row>
    <row r="59" spans="1:55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157.99</v>
      </c>
      <c r="AY59"/>
      <c r="AZ59"/>
      <c r="BA59"/>
      <c r="BB59"/>
      <c r="BC59"/>
    </row>
    <row r="60" spans="1:55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589.62</v>
      </c>
      <c r="AY60"/>
      <c r="AZ60"/>
      <c r="BA60"/>
      <c r="BB60"/>
      <c r="BC60"/>
    </row>
    <row r="61" spans="1:55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428.24</v>
      </c>
      <c r="AY61"/>
      <c r="AZ61"/>
      <c r="BA61"/>
      <c r="BB61"/>
      <c r="BC61"/>
    </row>
    <row r="62" spans="1:55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1175.8499999999999</v>
      </c>
      <c r="AY62"/>
      <c r="AZ62"/>
      <c r="BA62"/>
      <c r="BB62"/>
      <c r="BC62"/>
    </row>
    <row r="63" spans="1:55" x14ac:dyDescent="0.2">
      <c r="A63" s="178"/>
      <c r="B63" s="178"/>
      <c r="C63" s="178"/>
      <c r="D63" s="178"/>
      <c r="E63" s="178"/>
      <c r="F63" s="178"/>
      <c r="G63" s="178"/>
      <c r="H63" s="178"/>
      <c r="AY63"/>
      <c r="AZ63"/>
      <c r="BA63"/>
      <c r="BB63"/>
      <c r="BC63"/>
    </row>
    <row r="64" spans="1:55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Y64"/>
      <c r="AZ64"/>
      <c r="BA64"/>
      <c r="BB64"/>
      <c r="BC64"/>
    </row>
    <row r="65" spans="1:55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1721.4448148148149</v>
      </c>
      <c r="AY65"/>
      <c r="AZ65"/>
      <c r="BA65"/>
      <c r="BB65"/>
      <c r="BC65"/>
    </row>
    <row r="66" spans="1:55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Y66"/>
      <c r="AZ66"/>
      <c r="BA66"/>
      <c r="BB66"/>
      <c r="BC66"/>
    </row>
    <row r="67" spans="1:55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7.1726867283950622</v>
      </c>
      <c r="AY67"/>
      <c r="AZ67"/>
      <c r="BA67"/>
      <c r="BB67"/>
      <c r="BC67"/>
    </row>
    <row r="68" spans="1:55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0.57381493827160501</v>
      </c>
      <c r="AY68"/>
      <c r="AZ68"/>
      <c r="BA68"/>
      <c r="BB68"/>
      <c r="BC68"/>
    </row>
    <row r="69" spans="1:55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2.7543117037037042</v>
      </c>
      <c r="AY69"/>
      <c r="AZ69"/>
      <c r="BA69"/>
      <c r="BB69"/>
      <c r="BC69"/>
    </row>
    <row r="70" spans="1:55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10.5</v>
      </c>
      <c r="AY70"/>
      <c r="AZ70"/>
      <c r="BA70"/>
      <c r="BB70"/>
      <c r="BC70"/>
    </row>
    <row r="71" spans="1:55" x14ac:dyDescent="0.2">
      <c r="A71" s="156"/>
      <c r="B71" s="156"/>
      <c r="C71" s="156"/>
      <c r="D71" s="156"/>
      <c r="E71" s="156"/>
      <c r="F71" s="156"/>
      <c r="G71" s="156"/>
      <c r="H71" s="156"/>
      <c r="AY71"/>
      <c r="AZ71"/>
      <c r="BA71"/>
      <c r="BB71"/>
      <c r="BC71"/>
    </row>
    <row r="72" spans="1:55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1421.92</v>
      </c>
      <c r="AY72"/>
      <c r="AZ72"/>
      <c r="BA72"/>
      <c r="BB72"/>
      <c r="BC72"/>
    </row>
    <row r="73" spans="1:55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1721.4448148148149</v>
      </c>
      <c r="AY73"/>
      <c r="AZ73"/>
      <c r="BA73"/>
      <c r="BB73"/>
      <c r="BC73"/>
    </row>
    <row r="74" spans="1:55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Y74"/>
      <c r="AZ74"/>
      <c r="BA74"/>
      <c r="BB74"/>
      <c r="BC74"/>
    </row>
    <row r="75" spans="1:55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27.648444444444447</v>
      </c>
      <c r="AY75"/>
      <c r="AZ75"/>
      <c r="BA75"/>
      <c r="BB75"/>
      <c r="BC75"/>
    </row>
    <row r="76" spans="1:55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10.318399466666669</v>
      </c>
      <c r="AY76"/>
      <c r="AZ76"/>
      <c r="BA76"/>
      <c r="BB76"/>
      <c r="BC76"/>
    </row>
    <row r="77" spans="1:55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55.086234074074078</v>
      </c>
      <c r="AY77"/>
      <c r="AZ77"/>
      <c r="BA77"/>
      <c r="BB77"/>
      <c r="BC77"/>
    </row>
    <row r="78" spans="1:55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93.05</v>
      </c>
      <c r="AY78"/>
      <c r="AZ78"/>
      <c r="BA78"/>
      <c r="BB78"/>
      <c r="BC78"/>
    </row>
    <row r="79" spans="1:55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103.55</v>
      </c>
      <c r="AY79"/>
      <c r="AZ79"/>
      <c r="BA79"/>
      <c r="BB79"/>
      <c r="BC79"/>
    </row>
    <row r="80" spans="1:55" x14ac:dyDescent="0.2">
      <c r="A80" s="178"/>
      <c r="B80" s="178"/>
      <c r="C80" s="178"/>
      <c r="D80" s="178"/>
      <c r="E80" s="178"/>
      <c r="F80" s="178"/>
      <c r="G80" s="178"/>
      <c r="H80" s="178"/>
      <c r="AY80"/>
      <c r="AZ80"/>
      <c r="BA80"/>
      <c r="BB80"/>
      <c r="BC80"/>
    </row>
    <row r="81" spans="1:55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Y81"/>
      <c r="AZ81"/>
      <c r="BA81"/>
      <c r="BB81"/>
      <c r="BC81"/>
    </row>
    <row r="82" spans="1:55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1698.4044444444446</v>
      </c>
      <c r="AY82"/>
      <c r="AZ82"/>
      <c r="BA82"/>
      <c r="BB82"/>
      <c r="BC82"/>
    </row>
    <row r="83" spans="1:55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Y83"/>
      <c r="AZ83"/>
      <c r="BA83"/>
      <c r="BB83"/>
      <c r="BC83"/>
    </row>
    <row r="84" spans="1:55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141.53370370370371</v>
      </c>
      <c r="AY84"/>
      <c r="AZ84"/>
      <c r="BA84"/>
      <c r="BB84"/>
      <c r="BC84"/>
    </row>
    <row r="85" spans="1:55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13.964658765432102</v>
      </c>
      <c r="AY85"/>
      <c r="AZ85"/>
      <c r="BA85"/>
      <c r="BB85"/>
      <c r="BC85"/>
    </row>
    <row r="86" spans="1:55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0.35383425925925927</v>
      </c>
      <c r="AY86"/>
      <c r="AZ86"/>
      <c r="BA86"/>
      <c r="BB86"/>
      <c r="BC86"/>
    </row>
    <row r="87" spans="1:55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0.55198144444444452</v>
      </c>
      <c r="AY87"/>
      <c r="AZ87"/>
      <c r="BA87"/>
      <c r="BB87"/>
      <c r="BC87"/>
    </row>
    <row r="88" spans="1:55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0.87772839506172839</v>
      </c>
      <c r="AY88"/>
      <c r="AZ88"/>
      <c r="BA88"/>
      <c r="BB88"/>
      <c r="BC88"/>
    </row>
    <row r="89" spans="1:55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Y89"/>
      <c r="AZ89"/>
      <c r="BA89"/>
      <c r="BB89"/>
      <c r="BC89"/>
    </row>
    <row r="90" spans="1:55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157.28190656790122</v>
      </c>
      <c r="AY90"/>
      <c r="AZ90"/>
      <c r="BA90"/>
      <c r="BB90"/>
      <c r="BC90"/>
    </row>
    <row r="91" spans="1:55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58.69760753114074</v>
      </c>
      <c r="AY91"/>
      <c r="AZ91"/>
      <c r="BA91"/>
      <c r="BB91"/>
      <c r="BC91"/>
    </row>
    <row r="92" spans="1:55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215.98</v>
      </c>
      <c r="AY92"/>
      <c r="AZ92"/>
      <c r="BA92"/>
      <c r="BB92"/>
      <c r="BC92"/>
    </row>
    <row r="93" spans="1:55" x14ac:dyDescent="0.2">
      <c r="A93" s="156"/>
      <c r="B93" s="156"/>
      <c r="C93" s="156"/>
      <c r="D93" s="156"/>
      <c r="E93" s="156"/>
      <c r="F93" s="156"/>
      <c r="G93" s="156"/>
      <c r="H93" s="156"/>
      <c r="AY93"/>
      <c r="AZ93"/>
      <c r="BA93"/>
      <c r="BB93"/>
      <c r="BC93"/>
    </row>
    <row r="94" spans="1:55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Y94"/>
      <c r="AZ94"/>
      <c r="BA94"/>
      <c r="BB94"/>
      <c r="BC94"/>
    </row>
    <row r="95" spans="1:55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Y95"/>
      <c r="AZ95"/>
      <c r="BA95"/>
      <c r="BB95"/>
      <c r="BC95"/>
    </row>
    <row r="96" spans="1:55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H177</f>
        <v>122.79000000000002</v>
      </c>
      <c r="AY96"/>
      <c r="AZ96"/>
      <c r="BA96"/>
      <c r="BB96"/>
      <c r="BC96"/>
    </row>
    <row r="97" spans="1:55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f>H214</f>
        <v>740.06</v>
      </c>
      <c r="AY97"/>
      <c r="AZ97"/>
      <c r="BA97"/>
      <c r="BB97"/>
      <c r="BC97"/>
    </row>
    <row r="98" spans="1:55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H266</f>
        <v>60.7</v>
      </c>
      <c r="AY98"/>
      <c r="AZ98"/>
      <c r="BA98"/>
      <c r="BB98"/>
      <c r="BC98"/>
    </row>
    <row r="99" spans="1:55" x14ac:dyDescent="0.2">
      <c r="A99" s="95" t="s">
        <v>334</v>
      </c>
      <c r="B99" s="164" t="s">
        <v>551</v>
      </c>
      <c r="C99" s="164"/>
      <c r="D99" s="164"/>
      <c r="E99" s="164"/>
      <c r="F99" s="164"/>
      <c r="G99" s="164"/>
      <c r="H99" s="77">
        <f>H155</f>
        <v>0</v>
      </c>
      <c r="AY99"/>
      <c r="AZ99"/>
      <c r="BA99"/>
      <c r="BB99"/>
      <c r="BC99"/>
    </row>
    <row r="100" spans="1:55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923.55</v>
      </c>
      <c r="AY100"/>
      <c r="AZ100"/>
      <c r="BA100"/>
      <c r="BB100"/>
      <c r="BC100"/>
    </row>
    <row r="101" spans="1:55" x14ac:dyDescent="0.2">
      <c r="A101" s="178"/>
      <c r="B101" s="178"/>
      <c r="C101" s="178"/>
      <c r="D101" s="178"/>
      <c r="E101" s="178"/>
      <c r="F101" s="178"/>
      <c r="G101" s="178"/>
      <c r="H101" s="178"/>
      <c r="AY101"/>
      <c r="AZ101"/>
      <c r="BA101"/>
      <c r="BB101"/>
      <c r="BC101"/>
    </row>
    <row r="102" spans="1:55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Y102"/>
      <c r="AZ102"/>
      <c r="BA102"/>
      <c r="BB102"/>
      <c r="BC102"/>
    </row>
    <row r="103" spans="1:55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Y103"/>
      <c r="AZ103"/>
      <c r="BA103"/>
      <c r="BB103"/>
      <c r="BC103"/>
    </row>
    <row r="104" spans="1:55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3840.8500000000004</v>
      </c>
      <c r="G104" s="84">
        <v>0.03</v>
      </c>
      <c r="H104" s="47">
        <f>ROUND(F104*G104,2)</f>
        <v>115.23</v>
      </c>
      <c r="AY104"/>
      <c r="AZ104"/>
      <c r="BA104"/>
      <c r="BB104"/>
      <c r="BC104"/>
    </row>
    <row r="105" spans="1:55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3956.0800000000004</v>
      </c>
      <c r="G105" s="84">
        <v>6.7900000000000002E-2</v>
      </c>
      <c r="H105" s="47">
        <f>ROUND(F105*G105,2)</f>
        <v>268.62</v>
      </c>
      <c r="AY105"/>
      <c r="AZ105"/>
      <c r="BA105"/>
      <c r="BB105"/>
      <c r="BC105"/>
    </row>
    <row r="106" spans="1:55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Y106"/>
      <c r="AZ106"/>
      <c r="BA106"/>
      <c r="BB106"/>
      <c r="BC106"/>
    </row>
    <row r="107" spans="1:55" x14ac:dyDescent="0.2">
      <c r="A107" s="98"/>
      <c r="B107" s="158" t="s">
        <v>455</v>
      </c>
      <c r="C107" s="158"/>
      <c r="D107" s="158"/>
      <c r="E107" s="158"/>
      <c r="F107" s="66">
        <f>SUM(F105,H105)</f>
        <v>4224.7000000000007</v>
      </c>
      <c r="G107" s="84">
        <v>9.2499999999999999E-2</v>
      </c>
      <c r="H107" s="47">
        <f>ROUND(F107*G107,2)</f>
        <v>390.78</v>
      </c>
      <c r="AY107"/>
      <c r="AZ107"/>
      <c r="BA107"/>
      <c r="BB107"/>
      <c r="BC107"/>
    </row>
    <row r="108" spans="1:55" x14ac:dyDescent="0.2">
      <c r="A108" s="98"/>
      <c r="B108" s="158" t="s">
        <v>456</v>
      </c>
      <c r="C108" s="158"/>
      <c r="D108" s="158"/>
      <c r="E108" s="158"/>
      <c r="F108" s="66">
        <f>SUM(F107,H107)</f>
        <v>4615.4800000000005</v>
      </c>
      <c r="G108" s="84">
        <v>0.03</v>
      </c>
      <c r="H108" s="47">
        <f>ROUND(F108*G108,2)</f>
        <v>138.46</v>
      </c>
      <c r="AY108"/>
      <c r="AZ108"/>
      <c r="BA108"/>
      <c r="BB108"/>
      <c r="BC108"/>
    </row>
    <row r="109" spans="1:55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913.09</v>
      </c>
      <c r="AY109"/>
      <c r="AZ109"/>
      <c r="BA109"/>
      <c r="BB109"/>
      <c r="BC109"/>
    </row>
    <row r="110" spans="1:55" x14ac:dyDescent="0.2">
      <c r="A110" s="178"/>
      <c r="B110" s="178"/>
      <c r="C110" s="178"/>
      <c r="D110" s="178"/>
      <c r="E110" s="178"/>
      <c r="F110" s="178"/>
      <c r="G110" s="178"/>
      <c r="H110" s="178"/>
      <c r="AY110"/>
      <c r="AZ110"/>
      <c r="BA110"/>
      <c r="BB110"/>
      <c r="BC110"/>
    </row>
    <row r="111" spans="1:55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Y111"/>
      <c r="AZ111"/>
      <c r="BA111"/>
      <c r="BB111"/>
      <c r="BC111"/>
    </row>
    <row r="112" spans="1:55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1421.92</v>
      </c>
      <c r="AY112"/>
      <c r="AZ112"/>
      <c r="BA112"/>
      <c r="BB112"/>
      <c r="BC112"/>
    </row>
    <row r="113" spans="1:55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1175.8499999999999</v>
      </c>
      <c r="AY113"/>
      <c r="AZ113"/>
      <c r="BA113"/>
      <c r="BB113"/>
      <c r="BC113"/>
    </row>
    <row r="114" spans="1:55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103.55</v>
      </c>
      <c r="AY114"/>
      <c r="AZ114"/>
      <c r="BA114"/>
      <c r="BB114"/>
      <c r="BC114"/>
    </row>
    <row r="115" spans="1:55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215.98</v>
      </c>
      <c r="AY115"/>
      <c r="AZ115"/>
      <c r="BA115"/>
      <c r="BB115"/>
      <c r="BC115"/>
    </row>
    <row r="116" spans="1:55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923.55</v>
      </c>
      <c r="AY116"/>
      <c r="AZ116"/>
      <c r="BA116"/>
      <c r="BB116"/>
      <c r="BC116"/>
    </row>
    <row r="117" spans="1:55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913.09</v>
      </c>
      <c r="AY117"/>
      <c r="AZ117"/>
      <c r="BA117"/>
      <c r="BB117"/>
      <c r="BC117"/>
    </row>
    <row r="118" spans="1:55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4753.9400000000005</v>
      </c>
      <c r="AY118"/>
      <c r="AZ118"/>
      <c r="BA118"/>
      <c r="BB118"/>
      <c r="BC118"/>
    </row>
    <row r="119" spans="1:55" x14ac:dyDescent="0.2">
      <c r="A119" s="171"/>
      <c r="B119" s="171"/>
      <c r="C119" s="171"/>
      <c r="D119" s="171"/>
      <c r="E119" s="171"/>
      <c r="F119" s="171"/>
      <c r="G119" s="171"/>
      <c r="H119" s="171"/>
      <c r="AY119"/>
      <c r="AZ119"/>
      <c r="BA119"/>
      <c r="BB119"/>
      <c r="BC119"/>
    </row>
    <row r="120" spans="1:55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Y120"/>
      <c r="AZ120"/>
      <c r="BA120"/>
      <c r="BB120"/>
      <c r="BC120"/>
    </row>
    <row r="121" spans="1:55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4753.9400000000005</v>
      </c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</row>
    <row r="122" spans="1:55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</row>
    <row r="123" spans="1:55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4753.9400000000005</v>
      </c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</row>
    <row r="124" spans="1:55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2</v>
      </c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</row>
    <row r="125" spans="1:55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9507.880000000001</v>
      </c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</row>
    <row r="126" spans="1:55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114094.56000000001</v>
      </c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</row>
    <row r="127" spans="1:55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</row>
    <row r="128" spans="1:55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285236.40000000002</v>
      </c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</row>
    <row r="129" spans="1:55" x14ac:dyDescent="0.2">
      <c r="A129" s="171"/>
      <c r="B129" s="171"/>
      <c r="C129" s="171"/>
      <c r="D129" s="171"/>
      <c r="E129" s="171"/>
      <c r="F129" s="171"/>
      <c r="G129" s="171"/>
      <c r="H129" s="171"/>
      <c r="AY129"/>
      <c r="AZ129"/>
      <c r="BA129"/>
      <c r="BB129"/>
      <c r="BC129"/>
    </row>
    <row r="130" spans="1:55" x14ac:dyDescent="0.2">
      <c r="A130" s="185"/>
      <c r="B130" s="185"/>
      <c r="C130" s="185"/>
      <c r="D130" s="185"/>
      <c r="E130" s="185"/>
      <c r="F130" s="185"/>
      <c r="G130" s="185"/>
      <c r="H130" s="185"/>
      <c r="AY130"/>
      <c r="AZ130"/>
      <c r="BA130"/>
      <c r="BB130"/>
      <c r="BC130"/>
    </row>
    <row r="131" spans="1:55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5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5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5" x14ac:dyDescent="0.2">
      <c r="A134" s="186">
        <v>3.6</v>
      </c>
      <c r="B134" s="186"/>
      <c r="C134" s="186"/>
      <c r="D134" s="187">
        <v>2</v>
      </c>
      <c r="E134" s="187"/>
      <c r="F134" s="188">
        <v>22</v>
      </c>
      <c r="G134" s="188"/>
      <c r="H134" s="94">
        <f>ROUND(A134*D134*F134,2)</f>
        <v>158.4</v>
      </c>
      <c r="I134" s="27" t="s">
        <v>647</v>
      </c>
    </row>
    <row r="135" spans="1:55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5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5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5" x14ac:dyDescent="0.2">
      <c r="A138" s="186">
        <f>H25</f>
        <v>1184.93</v>
      </c>
      <c r="B138" s="186"/>
      <c r="C138" s="186"/>
      <c r="D138" s="189">
        <v>1</v>
      </c>
      <c r="E138" s="189"/>
      <c r="F138" s="189">
        <v>0.06</v>
      </c>
      <c r="G138" s="189"/>
      <c r="H138" s="94">
        <f>ROUND(A138*D138*F138,2)</f>
        <v>71.099999999999994</v>
      </c>
    </row>
    <row r="139" spans="1:55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5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87.300000000000011</v>
      </c>
    </row>
    <row r="141" spans="1:55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5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5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5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8" x14ac:dyDescent="0.2">
      <c r="A145" s="186">
        <v>18.2</v>
      </c>
      <c r="B145" s="186"/>
      <c r="C145" s="186"/>
      <c r="D145" s="188">
        <v>22</v>
      </c>
      <c r="E145" s="188"/>
      <c r="F145" s="188"/>
      <c r="G145" s="186">
        <f>ROUND(A145*D145,2)</f>
        <v>400.4</v>
      </c>
      <c r="H145" s="186"/>
    </row>
    <row r="146" spans="1:8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8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8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8" x14ac:dyDescent="0.2">
      <c r="A149" s="186">
        <f>G145</f>
        <v>400.4</v>
      </c>
      <c r="B149" s="186"/>
      <c r="C149" s="186"/>
      <c r="D149" s="189">
        <v>0.19</v>
      </c>
      <c r="E149" s="189"/>
      <c r="F149" s="189"/>
      <c r="G149" s="186">
        <f>ROUND(A149*D149,2)</f>
        <v>76.08</v>
      </c>
      <c r="H149" s="186"/>
    </row>
    <row r="150" spans="1:8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8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324.32</v>
      </c>
    </row>
    <row r="152" spans="1:8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8" x14ac:dyDescent="0.2">
      <c r="A153" s="175" t="s">
        <v>552</v>
      </c>
      <c r="B153" s="175"/>
      <c r="C153" s="175"/>
      <c r="D153" s="175"/>
      <c r="E153" s="175"/>
      <c r="F153" s="175"/>
      <c r="G153" s="175"/>
      <c r="H153" s="175"/>
    </row>
    <row r="154" spans="1:8" ht="25.5" x14ac:dyDescent="0.2">
      <c r="A154" s="156" t="s">
        <v>80</v>
      </c>
      <c r="B154" s="156"/>
      <c r="C154" s="156"/>
      <c r="D154" s="156"/>
      <c r="E154" s="79" t="s">
        <v>508</v>
      </c>
      <c r="F154" s="79" t="s">
        <v>553</v>
      </c>
      <c r="G154" s="97" t="s">
        <v>554</v>
      </c>
      <c r="H154" s="79" t="s">
        <v>520</v>
      </c>
    </row>
    <row r="155" spans="1:8" x14ac:dyDescent="0.2">
      <c r="A155" s="193" t="s">
        <v>555</v>
      </c>
      <c r="B155" s="193"/>
      <c r="C155" s="193"/>
      <c r="D155" s="193"/>
      <c r="E155" s="98">
        <v>0</v>
      </c>
      <c r="F155" s="71">
        <v>81.400000000000006</v>
      </c>
      <c r="G155" s="98">
        <v>24</v>
      </c>
      <c r="H155" s="118">
        <f>ROUND((E155*F155)/G155,2)</f>
        <v>0</v>
      </c>
    </row>
    <row r="156" spans="1:8" x14ac:dyDescent="0.2">
      <c r="A156" s="171"/>
      <c r="B156" s="171"/>
      <c r="C156" s="171"/>
      <c r="D156" s="171"/>
      <c r="E156" s="171"/>
      <c r="F156" s="171"/>
      <c r="G156" s="171"/>
      <c r="H156" s="171"/>
    </row>
    <row r="157" spans="1:8" x14ac:dyDescent="0.2">
      <c r="A157" s="175" t="s">
        <v>507</v>
      </c>
      <c r="B157" s="175"/>
      <c r="C157" s="175"/>
      <c r="D157" s="175"/>
      <c r="E157" s="175"/>
      <c r="F157" s="175"/>
      <c r="G157" s="175"/>
      <c r="H157" s="175"/>
    </row>
    <row r="158" spans="1:8" ht="25.5" x14ac:dyDescent="0.2">
      <c r="A158" s="79" t="s">
        <v>18</v>
      </c>
      <c r="B158" s="156" t="s">
        <v>80</v>
      </c>
      <c r="C158" s="156"/>
      <c r="D158" s="156"/>
      <c r="E158" s="79" t="s">
        <v>508</v>
      </c>
      <c r="F158" s="79" t="s">
        <v>493</v>
      </c>
      <c r="G158" s="97" t="s">
        <v>509</v>
      </c>
      <c r="H158" s="79" t="s">
        <v>510</v>
      </c>
    </row>
    <row r="159" spans="1:8" ht="20.85" customHeight="1" x14ac:dyDescent="0.2">
      <c r="A159" s="98">
        <v>1</v>
      </c>
      <c r="B159" s="190" t="s">
        <v>83</v>
      </c>
      <c r="C159" s="190"/>
      <c r="D159" s="190"/>
      <c r="E159" s="98">
        <v>1</v>
      </c>
      <c r="F159" s="71">
        <f>VLOOKUP(A159,Insumos!$A$2:$D$236,4, )</f>
        <v>138.06</v>
      </c>
      <c r="G159" s="98">
        <v>12</v>
      </c>
      <c r="H159" s="71">
        <f t="shared" ref="H159:H176" si="1">ROUND(E159*F159/G159,2)</f>
        <v>11.51</v>
      </c>
    </row>
    <row r="160" spans="1:8" ht="12.75" customHeight="1" x14ac:dyDescent="0.2">
      <c r="A160" s="98">
        <v>13</v>
      </c>
      <c r="B160" s="190" t="s">
        <v>97</v>
      </c>
      <c r="C160" s="190"/>
      <c r="D160" s="190"/>
      <c r="E160" s="98">
        <v>1</v>
      </c>
      <c r="F160" s="71">
        <f>VLOOKUP(A160,Insumos!$A$2:$D$236,4, )</f>
        <v>25.18</v>
      </c>
      <c r="G160" s="98">
        <v>12</v>
      </c>
      <c r="H160" s="71">
        <f t="shared" si="1"/>
        <v>2.1</v>
      </c>
    </row>
    <row r="161" spans="1:55" ht="30.6" customHeight="1" x14ac:dyDescent="0.2">
      <c r="A161" s="98">
        <v>17</v>
      </c>
      <c r="B161" s="190" t="s">
        <v>101</v>
      </c>
      <c r="C161" s="190"/>
      <c r="D161" s="190"/>
      <c r="E161" s="98">
        <v>2</v>
      </c>
      <c r="F161" s="71">
        <f>VLOOKUP(A161,Insumos!$A$2:$D$236,4, )</f>
        <v>36.99</v>
      </c>
      <c r="G161" s="98">
        <v>12</v>
      </c>
      <c r="H161" s="71">
        <f t="shared" si="1"/>
        <v>6.17</v>
      </c>
    </row>
    <row r="162" spans="1:55" ht="12.75" customHeight="1" x14ac:dyDescent="0.2">
      <c r="A162" s="98">
        <v>26</v>
      </c>
      <c r="B162" s="190" t="s">
        <v>110</v>
      </c>
      <c r="C162" s="190"/>
      <c r="D162" s="190"/>
      <c r="E162" s="98">
        <v>4</v>
      </c>
      <c r="F162" s="71">
        <f>VLOOKUP(A162,Insumos!$A$2:$D$236,4, )</f>
        <v>33.229999999999997</v>
      </c>
      <c r="G162" s="98">
        <v>12</v>
      </c>
      <c r="H162" s="71">
        <f t="shared" si="1"/>
        <v>11.08</v>
      </c>
    </row>
    <row r="163" spans="1:55" ht="20.85" customHeight="1" x14ac:dyDescent="0.2">
      <c r="A163" s="98">
        <v>27</v>
      </c>
      <c r="B163" s="190" t="s">
        <v>111</v>
      </c>
      <c r="C163" s="190"/>
      <c r="D163" s="190"/>
      <c r="E163" s="98">
        <v>4</v>
      </c>
      <c r="F163" s="71">
        <f>VLOOKUP(A163,Insumos!$A$2:$D$236,4, )</f>
        <v>47.4</v>
      </c>
      <c r="G163" s="98">
        <v>12</v>
      </c>
      <c r="H163" s="71">
        <f t="shared" si="1"/>
        <v>15.8</v>
      </c>
    </row>
    <row r="164" spans="1:55" ht="20.85" customHeight="1" x14ac:dyDescent="0.2">
      <c r="A164" s="98">
        <v>31</v>
      </c>
      <c r="B164" s="190" t="s">
        <v>115</v>
      </c>
      <c r="C164" s="190"/>
      <c r="D164" s="190"/>
      <c r="E164" s="98">
        <v>2</v>
      </c>
      <c r="F164" s="71">
        <f>VLOOKUP(A164,Insumos!$A$2:$D$236,4, )</f>
        <v>17.64</v>
      </c>
      <c r="G164" s="98">
        <v>12</v>
      </c>
      <c r="H164" s="71">
        <f t="shared" si="1"/>
        <v>2.94</v>
      </c>
    </row>
    <row r="165" spans="1:55" ht="20.85" customHeight="1" x14ac:dyDescent="0.2">
      <c r="A165" s="98">
        <v>32</v>
      </c>
      <c r="B165" s="190" t="s">
        <v>116</v>
      </c>
      <c r="C165" s="190"/>
      <c r="D165" s="190"/>
      <c r="E165" s="98">
        <v>2</v>
      </c>
      <c r="F165" s="71">
        <f>VLOOKUP(A165,Insumos!$A$2:$D$236,4, )</f>
        <v>26.27</v>
      </c>
      <c r="G165" s="98">
        <v>12</v>
      </c>
      <c r="H165" s="71">
        <f t="shared" si="1"/>
        <v>4.38</v>
      </c>
    </row>
    <row r="166" spans="1:55" ht="12.75" customHeight="1" x14ac:dyDescent="0.2">
      <c r="A166" s="98">
        <v>40</v>
      </c>
      <c r="B166" s="190" t="s">
        <v>556</v>
      </c>
      <c r="C166" s="190"/>
      <c r="D166" s="190"/>
      <c r="E166" s="98">
        <v>1</v>
      </c>
      <c r="F166" s="71">
        <f>VLOOKUP(A166,Insumos!$A$2:$D$236,4, )</f>
        <v>17.170000000000002</v>
      </c>
      <c r="G166" s="98">
        <v>12</v>
      </c>
      <c r="H166" s="71">
        <f t="shared" si="1"/>
        <v>1.43</v>
      </c>
    </row>
    <row r="167" spans="1:55" ht="12.75" customHeight="1" x14ac:dyDescent="0.2">
      <c r="A167" s="98">
        <v>42</v>
      </c>
      <c r="B167" s="190" t="s">
        <v>557</v>
      </c>
      <c r="C167" s="190"/>
      <c r="D167" s="190"/>
      <c r="E167" s="98">
        <v>1</v>
      </c>
      <c r="F167" s="71">
        <f>VLOOKUP(A167,Insumos!$A$2:$D$236,4, )</f>
        <v>19.12</v>
      </c>
      <c r="G167" s="98">
        <v>12</v>
      </c>
      <c r="H167" s="71">
        <f t="shared" si="1"/>
        <v>1.59</v>
      </c>
    </row>
    <row r="168" spans="1:55" ht="20.85" customHeight="1" x14ac:dyDescent="0.2">
      <c r="A168" s="98">
        <v>46</v>
      </c>
      <c r="B168" s="190" t="s">
        <v>130</v>
      </c>
      <c r="C168" s="190"/>
      <c r="D168" s="190"/>
      <c r="E168" s="98">
        <v>1</v>
      </c>
      <c r="F168" s="71">
        <f>VLOOKUP(A168,Insumos!$A$2:$D$236,4, )</f>
        <v>77.11</v>
      </c>
      <c r="G168" s="98">
        <v>12</v>
      </c>
      <c r="H168" s="71">
        <f t="shared" si="1"/>
        <v>6.43</v>
      </c>
    </row>
    <row r="169" spans="1:55" ht="12.75" customHeight="1" x14ac:dyDescent="0.2">
      <c r="A169" s="98">
        <v>120</v>
      </c>
      <c r="B169" s="190" t="s">
        <v>204</v>
      </c>
      <c r="C169" s="190"/>
      <c r="D169" s="190"/>
      <c r="E169" s="98">
        <v>6</v>
      </c>
      <c r="F169" s="71">
        <f>VLOOKUP(A169,Insumos!$A$2:$D$236,4, )</f>
        <v>3.77</v>
      </c>
      <c r="G169" s="98">
        <v>12</v>
      </c>
      <c r="H169" s="71">
        <f t="shared" si="1"/>
        <v>1.89</v>
      </c>
    </row>
    <row r="170" spans="1:55" ht="12.75" customHeight="1" x14ac:dyDescent="0.2">
      <c r="A170" s="98">
        <v>121</v>
      </c>
      <c r="B170" s="190" t="s">
        <v>205</v>
      </c>
      <c r="C170" s="190"/>
      <c r="D170" s="190"/>
      <c r="E170" s="98">
        <v>2</v>
      </c>
      <c r="F170" s="71">
        <f>VLOOKUP(A170,Insumos!$A$2:$D$236,4, )</f>
        <v>11.52</v>
      </c>
      <c r="G170" s="98">
        <v>12</v>
      </c>
      <c r="H170" s="71">
        <f t="shared" si="1"/>
        <v>1.92</v>
      </c>
    </row>
    <row r="171" spans="1:55" ht="12.75" customHeight="1" x14ac:dyDescent="0.2">
      <c r="A171" s="98">
        <v>136</v>
      </c>
      <c r="B171" s="190" t="s">
        <v>558</v>
      </c>
      <c r="C171" s="190"/>
      <c r="D171" s="190"/>
      <c r="E171" s="98">
        <v>6</v>
      </c>
      <c r="F171" s="71">
        <f>VLOOKUP(A171,Insumos!$A$2:$D$236,4, )</f>
        <v>4.3499999999999996</v>
      </c>
      <c r="G171" s="98">
        <v>12</v>
      </c>
      <c r="H171" s="71">
        <f t="shared" si="1"/>
        <v>2.1800000000000002</v>
      </c>
    </row>
    <row r="172" spans="1:55" ht="12.75" customHeight="1" x14ac:dyDescent="0.2">
      <c r="A172" s="98">
        <v>157</v>
      </c>
      <c r="B172" s="190" t="s">
        <v>559</v>
      </c>
      <c r="C172" s="190"/>
      <c r="D172" s="190"/>
      <c r="E172" s="98">
        <v>2</v>
      </c>
      <c r="F172" s="71">
        <f>VLOOKUP(A172,Insumos!$A$2:$D$236,4, )</f>
        <v>24.6</v>
      </c>
      <c r="G172" s="98">
        <v>12</v>
      </c>
      <c r="H172" s="71">
        <f t="shared" si="1"/>
        <v>4.0999999999999996</v>
      </c>
    </row>
    <row r="173" spans="1:55" ht="12.75" customHeight="1" x14ac:dyDescent="0.2">
      <c r="A173" s="98">
        <v>165</v>
      </c>
      <c r="B173" s="190" t="s">
        <v>249</v>
      </c>
      <c r="C173" s="190"/>
      <c r="D173" s="190"/>
      <c r="E173" s="98">
        <v>2</v>
      </c>
      <c r="F173" s="71">
        <f>VLOOKUP(A173,Insumos!$A$2:$D$236,4, )</f>
        <v>51.73</v>
      </c>
      <c r="G173" s="98">
        <v>12</v>
      </c>
      <c r="H173" s="71">
        <f t="shared" si="1"/>
        <v>8.6199999999999992</v>
      </c>
    </row>
    <row r="174" spans="1:55" ht="12.75" customHeight="1" x14ac:dyDescent="0.2">
      <c r="A174" s="98">
        <v>166</v>
      </c>
      <c r="B174" s="190" t="s">
        <v>250</v>
      </c>
      <c r="C174" s="190"/>
      <c r="D174" s="190"/>
      <c r="E174" s="98">
        <v>2</v>
      </c>
      <c r="F174" s="71">
        <f>VLOOKUP(A174,Insumos!$A$2:$D$236,4, )</f>
        <v>14.57</v>
      </c>
      <c r="G174" s="98">
        <v>12</v>
      </c>
      <c r="H174" s="71">
        <f t="shared" si="1"/>
        <v>2.4300000000000002</v>
      </c>
    </row>
    <row r="175" spans="1:55" ht="20.85" customHeight="1" x14ac:dyDescent="0.2">
      <c r="A175" s="98">
        <v>167</v>
      </c>
      <c r="B175" s="192" t="s">
        <v>539</v>
      </c>
      <c r="C175" s="192"/>
      <c r="D175" s="192"/>
      <c r="E175" s="98">
        <v>4</v>
      </c>
      <c r="F175" s="71">
        <f>VLOOKUP(A175,Insumos!$A$2:$D$236,4, )</f>
        <v>38.1</v>
      </c>
      <c r="G175" s="98">
        <v>4</v>
      </c>
      <c r="H175" s="71">
        <f t="shared" si="1"/>
        <v>38.1</v>
      </c>
    </row>
    <row r="176" spans="1:55" ht="12.75" customHeight="1" x14ac:dyDescent="0.2">
      <c r="A176" s="98">
        <v>47</v>
      </c>
      <c r="B176" s="190" t="s">
        <v>131</v>
      </c>
      <c r="C176" s="190"/>
      <c r="D176" s="190"/>
      <c r="E176" s="98">
        <v>1</v>
      </c>
      <c r="F176" s="71">
        <f>VLOOKUP(A176,Insumos!$A$2:$D$236,4, )</f>
        <v>3.6</v>
      </c>
      <c r="G176" s="98">
        <v>30</v>
      </c>
      <c r="H176" s="71">
        <f t="shared" si="1"/>
        <v>0.12</v>
      </c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</row>
    <row r="177" spans="1:8" x14ac:dyDescent="0.2">
      <c r="A177" s="193" t="s">
        <v>516</v>
      </c>
      <c r="B177" s="193"/>
      <c r="C177" s="193"/>
      <c r="D177" s="193"/>
      <c r="E177" s="193"/>
      <c r="F177" s="193"/>
      <c r="G177" s="193"/>
      <c r="H177" s="118">
        <f>SUM(H159:H176)</f>
        <v>122.79000000000002</v>
      </c>
    </row>
    <row r="178" spans="1:8" x14ac:dyDescent="0.2">
      <c r="A178" s="171"/>
      <c r="B178" s="171"/>
      <c r="C178" s="171"/>
      <c r="D178" s="171"/>
      <c r="E178" s="171"/>
      <c r="F178" s="171"/>
      <c r="G178" s="171"/>
      <c r="H178" s="171"/>
    </row>
    <row r="179" spans="1:8" x14ac:dyDescent="0.2">
      <c r="A179" s="175" t="s">
        <v>560</v>
      </c>
      <c r="B179" s="175"/>
      <c r="C179" s="175"/>
      <c r="D179" s="175"/>
      <c r="E179" s="175"/>
      <c r="F179" s="175"/>
      <c r="G179" s="175"/>
      <c r="H179" s="175"/>
    </row>
    <row r="180" spans="1:8" x14ac:dyDescent="0.2">
      <c r="A180" s="79" t="s">
        <v>18</v>
      </c>
      <c r="B180" s="156" t="s">
        <v>80</v>
      </c>
      <c r="C180" s="156"/>
      <c r="D180" s="156"/>
      <c r="E180" s="156"/>
      <c r="F180" s="79" t="s">
        <v>508</v>
      </c>
      <c r="G180" s="79" t="s">
        <v>493</v>
      </c>
      <c r="H180" s="79" t="s">
        <v>510</v>
      </c>
    </row>
    <row r="181" spans="1:8" ht="12.75" customHeight="1" x14ac:dyDescent="0.2">
      <c r="A181" s="98">
        <v>20</v>
      </c>
      <c r="B181" s="190" t="s">
        <v>104</v>
      </c>
      <c r="C181" s="190"/>
      <c r="D181" s="190"/>
      <c r="E181" s="190"/>
      <c r="F181" s="98">
        <v>0.5</v>
      </c>
      <c r="G181" s="71">
        <f>VLOOKUP(A181,Insumos!$A$2:$D$236,4, )</f>
        <v>19.329999999999998</v>
      </c>
      <c r="H181" s="71">
        <f t="shared" ref="H181:H213" si="2">ROUND(F181*G181,2)</f>
        <v>9.67</v>
      </c>
    </row>
    <row r="182" spans="1:8" ht="12.75" customHeight="1" x14ac:dyDescent="0.2">
      <c r="A182" s="98">
        <v>21</v>
      </c>
      <c r="B182" s="190" t="s">
        <v>105</v>
      </c>
      <c r="C182" s="190"/>
      <c r="D182" s="190"/>
      <c r="E182" s="190"/>
      <c r="F182" s="98">
        <v>0.5</v>
      </c>
      <c r="G182" s="71">
        <f>VLOOKUP(A182,Insumos!$A$2:$D$236,4, )</f>
        <v>19.329999999999998</v>
      </c>
      <c r="H182" s="71">
        <f t="shared" si="2"/>
        <v>9.67</v>
      </c>
    </row>
    <row r="183" spans="1:8" ht="12.75" customHeight="1" x14ac:dyDescent="0.2">
      <c r="A183" s="98">
        <v>22</v>
      </c>
      <c r="B183" s="190" t="s">
        <v>106</v>
      </c>
      <c r="C183" s="190"/>
      <c r="D183" s="190"/>
      <c r="E183" s="190"/>
      <c r="F183" s="98">
        <v>0.5</v>
      </c>
      <c r="G183" s="71">
        <f>VLOOKUP(A183,Insumos!$A$2:$D$236,4, )</f>
        <v>19.329999999999998</v>
      </c>
      <c r="H183" s="71">
        <f t="shared" si="2"/>
        <v>9.67</v>
      </c>
    </row>
    <row r="184" spans="1:8" ht="12.75" customHeight="1" x14ac:dyDescent="0.2">
      <c r="A184" s="98">
        <v>23</v>
      </c>
      <c r="B184" s="190" t="s">
        <v>107</v>
      </c>
      <c r="C184" s="190"/>
      <c r="D184" s="190"/>
      <c r="E184" s="190"/>
      <c r="F184" s="98">
        <v>0.5</v>
      </c>
      <c r="G184" s="71">
        <f>VLOOKUP(A184,Insumos!$A$2:$D$236,4, )</f>
        <v>24.33</v>
      </c>
      <c r="H184" s="71">
        <f t="shared" si="2"/>
        <v>12.17</v>
      </c>
    </row>
    <row r="185" spans="1:8" ht="12.75" customHeight="1" x14ac:dyDescent="0.2">
      <c r="A185" s="98">
        <v>24</v>
      </c>
      <c r="B185" s="190" t="s">
        <v>108</v>
      </c>
      <c r="C185" s="190"/>
      <c r="D185" s="190"/>
      <c r="E185" s="190"/>
      <c r="F185" s="98">
        <v>0.5</v>
      </c>
      <c r="G185" s="71">
        <f>VLOOKUP(A185,Insumos!$A$2:$D$236,4, )</f>
        <v>19.329999999999998</v>
      </c>
      <c r="H185" s="71">
        <f t="shared" si="2"/>
        <v>9.67</v>
      </c>
    </row>
    <row r="186" spans="1:8" ht="12.75" customHeight="1" x14ac:dyDescent="0.2">
      <c r="A186" s="98">
        <v>28</v>
      </c>
      <c r="B186" s="190" t="s">
        <v>112</v>
      </c>
      <c r="C186" s="190"/>
      <c r="D186" s="190"/>
      <c r="E186" s="190"/>
      <c r="F186" s="98">
        <v>0.5</v>
      </c>
      <c r="G186" s="71">
        <f>VLOOKUP(A186,Insumos!$A$2:$D$236,4, )</f>
        <v>36.82</v>
      </c>
      <c r="H186" s="71">
        <f t="shared" si="2"/>
        <v>18.41</v>
      </c>
    </row>
    <row r="187" spans="1:8" ht="12.75" customHeight="1" x14ac:dyDescent="0.2">
      <c r="A187" s="98">
        <v>44</v>
      </c>
      <c r="B187" s="190" t="s">
        <v>128</v>
      </c>
      <c r="C187" s="190"/>
      <c r="D187" s="190"/>
      <c r="E187" s="190"/>
      <c r="F187" s="98">
        <v>0.5</v>
      </c>
      <c r="G187" s="71">
        <f>VLOOKUP(A187,Insumos!$A$2:$D$236,4, )</f>
        <v>23.8</v>
      </c>
      <c r="H187" s="71">
        <f t="shared" si="2"/>
        <v>11.9</v>
      </c>
    </row>
    <row r="188" spans="1:8" ht="12.75" customHeight="1" x14ac:dyDescent="0.2">
      <c r="A188" s="98">
        <v>80</v>
      </c>
      <c r="B188" s="190" t="s">
        <v>164</v>
      </c>
      <c r="C188" s="190"/>
      <c r="D188" s="190"/>
      <c r="E188" s="190"/>
      <c r="F188" s="98">
        <v>0.5</v>
      </c>
      <c r="G188" s="71">
        <f>VLOOKUP(A188,Insumos!$A$2:$D$236,4, )</f>
        <v>1.97</v>
      </c>
      <c r="H188" s="71">
        <f t="shared" si="2"/>
        <v>0.99</v>
      </c>
    </row>
    <row r="189" spans="1:8" ht="12.75" customHeight="1" x14ac:dyDescent="0.2">
      <c r="A189" s="98">
        <v>83</v>
      </c>
      <c r="B189" s="190" t="s">
        <v>167</v>
      </c>
      <c r="C189" s="190"/>
      <c r="D189" s="190"/>
      <c r="E189" s="190"/>
      <c r="F189" s="98">
        <v>0.5</v>
      </c>
      <c r="G189" s="71">
        <f>VLOOKUP(A189,Insumos!$A$2:$D$236,4, )</f>
        <v>189.34</v>
      </c>
      <c r="H189" s="71">
        <f t="shared" si="2"/>
        <v>94.67</v>
      </c>
    </row>
    <row r="190" spans="1:8" ht="12.75" customHeight="1" x14ac:dyDescent="0.2">
      <c r="A190" s="98">
        <v>84</v>
      </c>
      <c r="B190" s="190" t="s">
        <v>168</v>
      </c>
      <c r="C190" s="190"/>
      <c r="D190" s="190"/>
      <c r="E190" s="190"/>
      <c r="F190" s="98">
        <v>0.5</v>
      </c>
      <c r="G190" s="71">
        <f>VLOOKUP(A190,Insumos!$A$2:$D$236,4, )</f>
        <v>126.33</v>
      </c>
      <c r="H190" s="71">
        <f t="shared" si="2"/>
        <v>63.17</v>
      </c>
    </row>
    <row r="191" spans="1:8" ht="12.75" customHeight="1" x14ac:dyDescent="0.2">
      <c r="A191" s="98">
        <v>86</v>
      </c>
      <c r="B191" s="190" t="s">
        <v>170</v>
      </c>
      <c r="C191" s="190"/>
      <c r="D191" s="190"/>
      <c r="E191" s="190"/>
      <c r="F191" s="98">
        <v>0.5</v>
      </c>
      <c r="G191" s="71">
        <f>VLOOKUP(A191,Insumos!$A$2:$D$236,4, )</f>
        <v>90.18</v>
      </c>
      <c r="H191" s="71">
        <f t="shared" si="2"/>
        <v>45.09</v>
      </c>
    </row>
    <row r="192" spans="1:8" ht="12.75" customHeight="1" x14ac:dyDescent="0.2">
      <c r="A192" s="98">
        <v>89</v>
      </c>
      <c r="B192" s="190" t="s">
        <v>173</v>
      </c>
      <c r="C192" s="190"/>
      <c r="D192" s="190"/>
      <c r="E192" s="190"/>
      <c r="F192" s="98">
        <v>0.5</v>
      </c>
      <c r="G192" s="71">
        <f>VLOOKUP(A192,Insumos!$A$2:$D$236,4, )</f>
        <v>20.010000000000002</v>
      </c>
      <c r="H192" s="71">
        <f t="shared" si="2"/>
        <v>10.01</v>
      </c>
    </row>
    <row r="193" spans="1:8" ht="12.75" customHeight="1" x14ac:dyDescent="0.2">
      <c r="A193" s="98">
        <v>91</v>
      </c>
      <c r="B193" s="190" t="s">
        <v>175</v>
      </c>
      <c r="C193" s="190"/>
      <c r="D193" s="190"/>
      <c r="E193" s="190"/>
      <c r="F193" s="98">
        <v>30</v>
      </c>
      <c r="G193" s="71">
        <f>VLOOKUP(A193,Insumos!$A$2:$D$236,4, )</f>
        <v>5.39</v>
      </c>
      <c r="H193" s="71">
        <f t="shared" si="2"/>
        <v>161.69999999999999</v>
      </c>
    </row>
    <row r="194" spans="1:8" ht="12.75" customHeight="1" x14ac:dyDescent="0.2">
      <c r="A194" s="98">
        <v>93</v>
      </c>
      <c r="B194" s="190" t="s">
        <v>177</v>
      </c>
      <c r="C194" s="190"/>
      <c r="D194" s="190"/>
      <c r="E194" s="190"/>
      <c r="F194" s="98">
        <v>0.5</v>
      </c>
      <c r="G194" s="71">
        <f>VLOOKUP(A194,Insumos!$A$2:$D$236,4, )</f>
        <v>16.13</v>
      </c>
      <c r="H194" s="71">
        <f t="shared" si="2"/>
        <v>8.07</v>
      </c>
    </row>
    <row r="195" spans="1:8" ht="12.75" customHeight="1" x14ac:dyDescent="0.2">
      <c r="A195" s="98">
        <v>96</v>
      </c>
      <c r="B195" s="190" t="s">
        <v>180</v>
      </c>
      <c r="C195" s="190"/>
      <c r="D195" s="190"/>
      <c r="E195" s="190"/>
      <c r="F195" s="98">
        <v>0.5</v>
      </c>
      <c r="G195" s="71">
        <f>VLOOKUP(A195,Insumos!$A$2:$D$236,4, )</f>
        <v>23.15</v>
      </c>
      <c r="H195" s="71">
        <f t="shared" si="2"/>
        <v>11.58</v>
      </c>
    </row>
    <row r="196" spans="1:8" ht="12.75" customHeight="1" x14ac:dyDescent="0.2">
      <c r="A196" s="98">
        <v>97</v>
      </c>
      <c r="B196" s="190" t="s">
        <v>181</v>
      </c>
      <c r="C196" s="190"/>
      <c r="D196" s="190"/>
      <c r="E196" s="190"/>
      <c r="F196" s="98">
        <v>0.5</v>
      </c>
      <c r="G196" s="71">
        <f>VLOOKUP(A196,Insumos!$A$2:$D$236,4, )</f>
        <v>12.59</v>
      </c>
      <c r="H196" s="71">
        <f t="shared" si="2"/>
        <v>6.3</v>
      </c>
    </row>
    <row r="197" spans="1:8" ht="12.75" customHeight="1" x14ac:dyDescent="0.2">
      <c r="A197" s="98">
        <v>98</v>
      </c>
      <c r="B197" s="190" t="s">
        <v>561</v>
      </c>
      <c r="C197" s="190"/>
      <c r="D197" s="190"/>
      <c r="E197" s="190"/>
      <c r="F197" s="98">
        <v>0.5</v>
      </c>
      <c r="G197" s="71">
        <f>VLOOKUP(A197,Insumos!$A$2:$D$236,4, )</f>
        <v>112.29</v>
      </c>
      <c r="H197" s="71">
        <f t="shared" si="2"/>
        <v>56.15</v>
      </c>
    </row>
    <row r="198" spans="1:8" ht="12.75" customHeight="1" x14ac:dyDescent="0.2">
      <c r="A198" s="98">
        <v>99</v>
      </c>
      <c r="B198" s="190" t="s">
        <v>183</v>
      </c>
      <c r="C198" s="190"/>
      <c r="D198" s="190"/>
      <c r="E198" s="190"/>
      <c r="F198" s="98">
        <v>0.5</v>
      </c>
      <c r="G198" s="71">
        <f>VLOOKUP(A198,Insumos!$A$2:$D$236,4, )</f>
        <v>13.59</v>
      </c>
      <c r="H198" s="71">
        <f t="shared" si="2"/>
        <v>6.8</v>
      </c>
    </row>
    <row r="199" spans="1:8" ht="12.75" customHeight="1" x14ac:dyDescent="0.2">
      <c r="A199" s="98">
        <v>131</v>
      </c>
      <c r="B199" s="190" t="s">
        <v>215</v>
      </c>
      <c r="C199" s="190"/>
      <c r="D199" s="190"/>
      <c r="E199" s="190"/>
      <c r="F199" s="98">
        <v>0.5</v>
      </c>
      <c r="G199" s="71">
        <f>VLOOKUP(A199,Insumos!$A$2:$D$236,4, )</f>
        <v>7.03</v>
      </c>
      <c r="H199" s="71">
        <f t="shared" si="2"/>
        <v>3.52</v>
      </c>
    </row>
    <row r="200" spans="1:8" ht="12.75" customHeight="1" x14ac:dyDescent="0.2">
      <c r="A200" s="98">
        <v>138</v>
      </c>
      <c r="B200" s="190" t="s">
        <v>222</v>
      </c>
      <c r="C200" s="190"/>
      <c r="D200" s="190"/>
      <c r="E200" s="190"/>
      <c r="F200" s="98">
        <v>0.5</v>
      </c>
      <c r="G200" s="71">
        <f>VLOOKUP(A200,Insumos!$A$2:$D$236,4, )</f>
        <v>10.9</v>
      </c>
      <c r="H200" s="71">
        <f t="shared" si="2"/>
        <v>5.45</v>
      </c>
    </row>
    <row r="201" spans="1:8" ht="12.75" customHeight="1" x14ac:dyDescent="0.2">
      <c r="A201" s="98">
        <v>140</v>
      </c>
      <c r="B201" s="190" t="s">
        <v>224</v>
      </c>
      <c r="C201" s="190"/>
      <c r="D201" s="190"/>
      <c r="E201" s="190"/>
      <c r="F201" s="98">
        <v>0.5</v>
      </c>
      <c r="G201" s="71">
        <f>VLOOKUP(A201,Insumos!$A$2:$D$236,4, )</f>
        <v>22.94</v>
      </c>
      <c r="H201" s="71">
        <f t="shared" si="2"/>
        <v>11.47</v>
      </c>
    </row>
    <row r="202" spans="1:8" ht="12.75" customHeight="1" x14ac:dyDescent="0.2">
      <c r="A202" s="98">
        <v>171</v>
      </c>
      <c r="B202" s="190" t="s">
        <v>255</v>
      </c>
      <c r="C202" s="190"/>
      <c r="D202" s="190"/>
      <c r="E202" s="190"/>
      <c r="F202" s="98">
        <v>0.5</v>
      </c>
      <c r="G202" s="71">
        <f>VLOOKUP(A202,Insumos!$A$2:$D$236,4, )</f>
        <v>70.56</v>
      </c>
      <c r="H202" s="71">
        <f t="shared" si="2"/>
        <v>35.28</v>
      </c>
    </row>
    <row r="203" spans="1:8" ht="12.75" customHeight="1" x14ac:dyDescent="0.2">
      <c r="A203" s="98">
        <v>172</v>
      </c>
      <c r="B203" s="190" t="s">
        <v>256</v>
      </c>
      <c r="C203" s="190"/>
      <c r="D203" s="190"/>
      <c r="E203" s="190"/>
      <c r="F203" s="98">
        <v>0.5</v>
      </c>
      <c r="G203" s="71">
        <f>VLOOKUP(A203,Insumos!$A$2:$D$236,4, )</f>
        <v>39.950000000000003</v>
      </c>
      <c r="H203" s="71">
        <f t="shared" si="2"/>
        <v>19.98</v>
      </c>
    </row>
    <row r="204" spans="1:8" ht="12.75" customHeight="1" x14ac:dyDescent="0.2">
      <c r="A204" s="98">
        <v>189</v>
      </c>
      <c r="B204" s="190" t="s">
        <v>273</v>
      </c>
      <c r="C204" s="190"/>
      <c r="D204" s="190"/>
      <c r="E204" s="190"/>
      <c r="F204" s="98">
        <v>0.5</v>
      </c>
      <c r="G204" s="71">
        <f>VLOOKUP(A204,Insumos!$A$2:$D$236,4, )</f>
        <v>3.37</v>
      </c>
      <c r="H204" s="71">
        <f t="shared" si="2"/>
        <v>1.69</v>
      </c>
    </row>
    <row r="205" spans="1:8" ht="12.75" customHeight="1" x14ac:dyDescent="0.2">
      <c r="A205" s="98">
        <v>190</v>
      </c>
      <c r="B205" s="190" t="s">
        <v>274</v>
      </c>
      <c r="C205" s="190"/>
      <c r="D205" s="190"/>
      <c r="E205" s="190"/>
      <c r="F205" s="98">
        <v>0.5</v>
      </c>
      <c r="G205" s="71">
        <f>VLOOKUP(A205,Insumos!$A$2:$D$236,4, )</f>
        <v>23.79</v>
      </c>
      <c r="H205" s="71">
        <f t="shared" si="2"/>
        <v>11.9</v>
      </c>
    </row>
    <row r="206" spans="1:8" ht="12.75" customHeight="1" x14ac:dyDescent="0.2">
      <c r="A206" s="98">
        <v>193</v>
      </c>
      <c r="B206" s="190" t="s">
        <v>277</v>
      </c>
      <c r="C206" s="190"/>
      <c r="D206" s="190"/>
      <c r="E206" s="190"/>
      <c r="F206" s="98">
        <v>0.5</v>
      </c>
      <c r="G206" s="71">
        <f>VLOOKUP(A206,Insumos!$A$2:$D$236,4, )</f>
        <v>2.33</v>
      </c>
      <c r="H206" s="71">
        <f t="shared" si="2"/>
        <v>1.17</v>
      </c>
    </row>
    <row r="207" spans="1:8" ht="12.75" customHeight="1" x14ac:dyDescent="0.2">
      <c r="A207" s="98">
        <v>194</v>
      </c>
      <c r="B207" s="190" t="s">
        <v>278</v>
      </c>
      <c r="C207" s="190"/>
      <c r="D207" s="190"/>
      <c r="E207" s="190"/>
      <c r="F207" s="98">
        <v>0.5</v>
      </c>
      <c r="G207" s="71">
        <f>VLOOKUP(A207,Insumos!$A$2:$D$236,4, )</f>
        <v>2.11</v>
      </c>
      <c r="H207" s="71">
        <f t="shared" si="2"/>
        <v>1.06</v>
      </c>
    </row>
    <row r="208" spans="1:8" ht="12.75" customHeight="1" x14ac:dyDescent="0.2">
      <c r="A208" s="98">
        <v>195</v>
      </c>
      <c r="B208" s="190" t="s">
        <v>279</v>
      </c>
      <c r="C208" s="190"/>
      <c r="D208" s="190"/>
      <c r="E208" s="190"/>
      <c r="F208" s="98">
        <v>0.5</v>
      </c>
      <c r="G208" s="71">
        <f>VLOOKUP(A208,Insumos!$A$2:$D$236,4, )</f>
        <v>1.98</v>
      </c>
      <c r="H208" s="71">
        <f t="shared" si="2"/>
        <v>0.99</v>
      </c>
    </row>
    <row r="209" spans="1:55" ht="12.75" customHeight="1" x14ac:dyDescent="0.2">
      <c r="A209" s="98">
        <v>196</v>
      </c>
      <c r="B209" s="190" t="s">
        <v>280</v>
      </c>
      <c r="C209" s="190"/>
      <c r="D209" s="190"/>
      <c r="E209" s="190"/>
      <c r="F209" s="98">
        <v>0.5</v>
      </c>
      <c r="G209" s="71">
        <f>VLOOKUP(A209,Insumos!$A$2:$D$236,4, )</f>
        <v>2.35</v>
      </c>
      <c r="H209" s="71">
        <f t="shared" si="2"/>
        <v>1.18</v>
      </c>
    </row>
    <row r="210" spans="1:55" ht="12.75" customHeight="1" x14ac:dyDescent="0.2">
      <c r="A210" s="98">
        <v>197</v>
      </c>
      <c r="B210" s="190" t="s">
        <v>281</v>
      </c>
      <c r="C210" s="190"/>
      <c r="D210" s="190"/>
      <c r="E210" s="190"/>
      <c r="F210" s="98">
        <v>0.5</v>
      </c>
      <c r="G210" s="71">
        <f>VLOOKUP(A210,Insumos!$A$2:$D$236,4, )</f>
        <v>2.46</v>
      </c>
      <c r="H210" s="71">
        <f t="shared" si="2"/>
        <v>1.23</v>
      </c>
    </row>
    <row r="211" spans="1:55" ht="12.75" customHeight="1" x14ac:dyDescent="0.2">
      <c r="A211" s="98">
        <v>215</v>
      </c>
      <c r="B211" s="190" t="s">
        <v>299</v>
      </c>
      <c r="C211" s="190"/>
      <c r="D211" s="190"/>
      <c r="E211" s="190"/>
      <c r="F211" s="98">
        <v>0.5</v>
      </c>
      <c r="G211" s="71">
        <f>VLOOKUP(A211,Insumos!$A$2:$D$236,4, )</f>
        <v>15.51</v>
      </c>
      <c r="H211" s="71">
        <f t="shared" si="2"/>
        <v>7.76</v>
      </c>
    </row>
    <row r="212" spans="1:55" ht="12.75" customHeight="1" x14ac:dyDescent="0.2">
      <c r="A212" s="98">
        <v>224</v>
      </c>
      <c r="B212" s="190" t="s">
        <v>308</v>
      </c>
      <c r="C212" s="190"/>
      <c r="D212" s="190"/>
      <c r="E212" s="190"/>
      <c r="F212" s="98">
        <v>0.5</v>
      </c>
      <c r="G212" s="71">
        <f>VLOOKUP(A212,Insumos!$A$2:$D$236,4, )</f>
        <v>168.36</v>
      </c>
      <c r="H212" s="71">
        <f t="shared" si="2"/>
        <v>84.18</v>
      </c>
    </row>
    <row r="213" spans="1:55" ht="12.75" customHeight="1" x14ac:dyDescent="0.2">
      <c r="A213" s="98">
        <v>235</v>
      </c>
      <c r="B213" s="190" t="s">
        <v>319</v>
      </c>
      <c r="C213" s="190"/>
      <c r="D213" s="190"/>
      <c r="E213" s="190"/>
      <c r="F213" s="98">
        <v>0.5</v>
      </c>
      <c r="G213" s="71">
        <f>VLOOKUP(A213,Insumos!$A$2:$D$236,4, )</f>
        <v>15.02</v>
      </c>
      <c r="H213" s="71">
        <f t="shared" si="2"/>
        <v>7.51</v>
      </c>
    </row>
    <row r="214" spans="1:55" x14ac:dyDescent="0.2">
      <c r="A214" s="193" t="s">
        <v>516</v>
      </c>
      <c r="B214" s="193"/>
      <c r="C214" s="193"/>
      <c r="D214" s="193"/>
      <c r="E214" s="193"/>
      <c r="F214" s="193"/>
      <c r="G214" s="193"/>
      <c r="H214" s="118">
        <f>SUM(H181:H213)</f>
        <v>740.06</v>
      </c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</row>
    <row r="215" spans="1:55" x14ac:dyDescent="0.2">
      <c r="A215" s="193" t="s">
        <v>522</v>
      </c>
      <c r="B215" s="193"/>
      <c r="C215" s="193"/>
      <c r="D215" s="193"/>
      <c r="E215" s="193"/>
      <c r="F215" s="193"/>
      <c r="G215" s="193"/>
      <c r="H215" s="98" t="str">
        <f>G21</f>
        <v>1</v>
      </c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</row>
    <row r="216" spans="1:55" x14ac:dyDescent="0.2">
      <c r="A216" s="193" t="s">
        <v>20</v>
      </c>
      <c r="B216" s="193"/>
      <c r="C216" s="193"/>
      <c r="D216" s="193"/>
      <c r="E216" s="193"/>
      <c r="F216" s="193"/>
      <c r="G216" s="193"/>
      <c r="H216" s="98">
        <f>G20</f>
        <v>2</v>
      </c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</row>
    <row r="217" spans="1:55" x14ac:dyDescent="0.2">
      <c r="A217" s="193" t="s">
        <v>546</v>
      </c>
      <c r="B217" s="193"/>
      <c r="C217" s="193"/>
      <c r="D217" s="193"/>
      <c r="E217" s="193"/>
      <c r="F217" s="193"/>
      <c r="G217" s="193"/>
      <c r="H217" s="71">
        <f>H214*H215*H216</f>
        <v>1480.12</v>
      </c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</row>
    <row r="218" spans="1:55" x14ac:dyDescent="0.2">
      <c r="A218" s="171"/>
      <c r="B218" s="171"/>
      <c r="C218" s="171"/>
      <c r="D218" s="171"/>
      <c r="E218" s="171"/>
      <c r="F218" s="171"/>
      <c r="G218" s="171"/>
      <c r="H218" s="171"/>
    </row>
    <row r="219" spans="1:55" x14ac:dyDescent="0.2">
      <c r="A219" s="175" t="s">
        <v>517</v>
      </c>
      <c r="B219" s="175"/>
      <c r="C219" s="175"/>
      <c r="D219" s="175"/>
      <c r="E219" s="175"/>
      <c r="F219" s="175"/>
      <c r="G219" s="175"/>
      <c r="H219" s="175"/>
    </row>
    <row r="220" spans="1:55" ht="25.5" x14ac:dyDescent="0.2">
      <c r="A220" s="79" t="s">
        <v>18</v>
      </c>
      <c r="B220" s="156" t="s">
        <v>80</v>
      </c>
      <c r="C220" s="156"/>
      <c r="D220" s="79" t="s">
        <v>508</v>
      </c>
      <c r="E220" s="79" t="s">
        <v>493</v>
      </c>
      <c r="F220" s="79" t="s">
        <v>518</v>
      </c>
      <c r="G220" s="97" t="s">
        <v>519</v>
      </c>
      <c r="H220" s="79" t="s">
        <v>520</v>
      </c>
    </row>
    <row r="221" spans="1:55" ht="20.85" customHeight="1" x14ac:dyDescent="0.2">
      <c r="A221" s="98">
        <v>10</v>
      </c>
      <c r="B221" s="190" t="s">
        <v>94</v>
      </c>
      <c r="C221" s="190"/>
      <c r="D221" s="124">
        <v>2</v>
      </c>
      <c r="E221" s="71">
        <f>VLOOKUP(A221,Insumos!$A$2:$D$236,4, )</f>
        <v>16.59</v>
      </c>
      <c r="F221" s="98">
        <v>120</v>
      </c>
      <c r="G221" s="71">
        <f t="shared" ref="G221:G262" si="3">ROUND((D221*E221*$H$268)/12,2)</f>
        <v>0.09</v>
      </c>
      <c r="H221" s="71">
        <f t="shared" ref="H221:H262" si="4">ROUND((E221/F221*D221)+G221,2)</f>
        <v>0.37</v>
      </c>
    </row>
    <row r="222" spans="1:55" ht="20.85" customHeight="1" x14ac:dyDescent="0.2">
      <c r="A222" s="98">
        <v>11</v>
      </c>
      <c r="B222" s="190" t="s">
        <v>95</v>
      </c>
      <c r="C222" s="190"/>
      <c r="D222" s="124">
        <v>2</v>
      </c>
      <c r="E222" s="71">
        <f>VLOOKUP(A222,Insumos!$A$2:$D$236,4, )</f>
        <v>77.17</v>
      </c>
      <c r="F222" s="98">
        <v>120</v>
      </c>
      <c r="G222" s="71">
        <f t="shared" si="3"/>
        <v>0.44</v>
      </c>
      <c r="H222" s="71">
        <f t="shared" si="4"/>
        <v>1.73</v>
      </c>
    </row>
    <row r="223" spans="1:55" ht="20.85" customHeight="1" x14ac:dyDescent="0.2">
      <c r="A223" s="98">
        <v>36</v>
      </c>
      <c r="B223" s="190" t="s">
        <v>120</v>
      </c>
      <c r="C223" s="190"/>
      <c r="D223" s="124">
        <v>2</v>
      </c>
      <c r="E223" s="71">
        <f>VLOOKUP(A223,Insumos!$A$2:$D$236,4, )</f>
        <v>127.37</v>
      </c>
      <c r="F223" s="98">
        <v>120</v>
      </c>
      <c r="G223" s="71">
        <f t="shared" si="3"/>
        <v>0.72</v>
      </c>
      <c r="H223" s="71">
        <f t="shared" si="4"/>
        <v>2.84</v>
      </c>
    </row>
    <row r="224" spans="1:55" ht="40.35" customHeight="1" x14ac:dyDescent="0.2">
      <c r="A224" s="98">
        <v>37</v>
      </c>
      <c r="B224" s="190" t="s">
        <v>562</v>
      </c>
      <c r="C224" s="190"/>
      <c r="D224" s="124">
        <v>2</v>
      </c>
      <c r="E224" s="71">
        <f>VLOOKUP(A224,Insumos!$A$2:$D$236,4, )</f>
        <v>46.9</v>
      </c>
      <c r="F224" s="98">
        <v>120</v>
      </c>
      <c r="G224" s="71">
        <f t="shared" si="3"/>
        <v>0.27</v>
      </c>
      <c r="H224" s="71">
        <f t="shared" si="4"/>
        <v>1.05</v>
      </c>
    </row>
    <row r="225" spans="1:8" ht="20.85" customHeight="1" x14ac:dyDescent="0.2">
      <c r="A225" s="98">
        <v>38</v>
      </c>
      <c r="B225" s="190" t="s">
        <v>122</v>
      </c>
      <c r="C225" s="190" t="s">
        <v>563</v>
      </c>
      <c r="D225" s="124">
        <v>2</v>
      </c>
      <c r="E225" s="71">
        <f>VLOOKUP(A225,Insumos!$A$2:$D$236,4, )</f>
        <v>39.25</v>
      </c>
      <c r="F225" s="98">
        <v>120</v>
      </c>
      <c r="G225" s="71">
        <f t="shared" si="3"/>
        <v>0.22</v>
      </c>
      <c r="H225" s="71">
        <f t="shared" si="4"/>
        <v>0.87</v>
      </c>
    </row>
    <row r="226" spans="1:8" ht="30.6" customHeight="1" x14ac:dyDescent="0.2">
      <c r="A226" s="98">
        <v>45</v>
      </c>
      <c r="B226" s="190" t="s">
        <v>129</v>
      </c>
      <c r="C226" s="190"/>
      <c r="D226" s="124">
        <v>2</v>
      </c>
      <c r="E226" s="71">
        <f>VLOOKUP(A226,Insumos!$A$2:$D$236,4, )</f>
        <v>31.35</v>
      </c>
      <c r="F226" s="98">
        <v>120</v>
      </c>
      <c r="G226" s="71">
        <f t="shared" si="3"/>
        <v>0.18</v>
      </c>
      <c r="H226" s="71">
        <f t="shared" si="4"/>
        <v>0.7</v>
      </c>
    </row>
    <row r="227" spans="1:8" ht="20.85" customHeight="1" x14ac:dyDescent="0.2">
      <c r="A227" s="98">
        <v>67</v>
      </c>
      <c r="B227" s="190" t="s">
        <v>151</v>
      </c>
      <c r="C227" s="190"/>
      <c r="D227" s="124">
        <v>2</v>
      </c>
      <c r="E227" s="71">
        <f>VLOOKUP(A227,Insumos!$A$2:$D$236,4, )</f>
        <v>29.27</v>
      </c>
      <c r="F227" s="98">
        <v>120</v>
      </c>
      <c r="G227" s="71">
        <f t="shared" si="3"/>
        <v>0.17</v>
      </c>
      <c r="H227" s="71">
        <f t="shared" si="4"/>
        <v>0.66</v>
      </c>
    </row>
    <row r="228" spans="1:8" ht="30.6" customHeight="1" x14ac:dyDescent="0.2">
      <c r="A228" s="98">
        <v>68</v>
      </c>
      <c r="B228" s="190" t="s">
        <v>152</v>
      </c>
      <c r="C228" s="190"/>
      <c r="D228" s="124">
        <v>2</v>
      </c>
      <c r="E228" s="71">
        <f>VLOOKUP(A228,Insumos!$A$2:$D$236,4, )</f>
        <v>32.58</v>
      </c>
      <c r="F228" s="98">
        <v>120</v>
      </c>
      <c r="G228" s="71">
        <f t="shared" si="3"/>
        <v>0.18</v>
      </c>
      <c r="H228" s="71">
        <f t="shared" si="4"/>
        <v>0.72</v>
      </c>
    </row>
    <row r="229" spans="1:8" ht="30.6" customHeight="1" x14ac:dyDescent="0.2">
      <c r="A229" s="98">
        <v>69</v>
      </c>
      <c r="B229" s="190" t="s">
        <v>153</v>
      </c>
      <c r="C229" s="190" t="s">
        <v>564</v>
      </c>
      <c r="D229" s="124">
        <v>2</v>
      </c>
      <c r="E229" s="71">
        <f>VLOOKUP(A229,Insumos!$A$2:$D$236,4, )</f>
        <v>28.36</v>
      </c>
      <c r="F229" s="98">
        <v>120</v>
      </c>
      <c r="G229" s="71">
        <f t="shared" si="3"/>
        <v>0.16</v>
      </c>
      <c r="H229" s="71">
        <f t="shared" si="4"/>
        <v>0.63</v>
      </c>
    </row>
    <row r="230" spans="1:8" ht="30.6" customHeight="1" x14ac:dyDescent="0.2">
      <c r="A230" s="98">
        <v>75</v>
      </c>
      <c r="B230" s="190" t="s">
        <v>159</v>
      </c>
      <c r="C230" s="190"/>
      <c r="D230" s="124">
        <v>2</v>
      </c>
      <c r="E230" s="71">
        <f>VLOOKUP(A230,Insumos!$A$2:$D$236,4, )</f>
        <v>65.349999999999994</v>
      </c>
      <c r="F230" s="98">
        <v>120</v>
      </c>
      <c r="G230" s="71">
        <f t="shared" si="3"/>
        <v>0.37</v>
      </c>
      <c r="H230" s="71">
        <f t="shared" si="4"/>
        <v>1.46</v>
      </c>
    </row>
    <row r="231" spans="1:8" ht="20.85" customHeight="1" x14ac:dyDescent="0.2">
      <c r="A231" s="98">
        <v>82</v>
      </c>
      <c r="B231" s="190" t="s">
        <v>166</v>
      </c>
      <c r="C231" s="190"/>
      <c r="D231" s="124">
        <v>2</v>
      </c>
      <c r="E231" s="71">
        <f>VLOOKUP(A231,Insumos!$A$2:$D$236,4, )</f>
        <v>28.91</v>
      </c>
      <c r="F231" s="98">
        <v>120</v>
      </c>
      <c r="G231" s="71">
        <f t="shared" si="3"/>
        <v>0.16</v>
      </c>
      <c r="H231" s="71">
        <f t="shared" si="4"/>
        <v>0.64</v>
      </c>
    </row>
    <row r="232" spans="1:8" ht="20.85" customHeight="1" x14ac:dyDescent="0.2">
      <c r="A232" s="98">
        <v>88</v>
      </c>
      <c r="B232" s="190" t="s">
        <v>172</v>
      </c>
      <c r="C232" s="190"/>
      <c r="D232" s="124">
        <v>2</v>
      </c>
      <c r="E232" s="71">
        <f>VLOOKUP(A232,Insumos!$A$2:$D$236,4, )</f>
        <v>39.270000000000003</v>
      </c>
      <c r="F232" s="98">
        <v>120</v>
      </c>
      <c r="G232" s="71">
        <f t="shared" si="3"/>
        <v>0.22</v>
      </c>
      <c r="H232" s="71">
        <f t="shared" si="4"/>
        <v>0.87</v>
      </c>
    </row>
    <row r="233" spans="1:8" ht="20.85" customHeight="1" x14ac:dyDescent="0.2">
      <c r="A233" s="98">
        <v>90</v>
      </c>
      <c r="B233" s="190" t="s">
        <v>174</v>
      </c>
      <c r="C233" s="190"/>
      <c r="D233" s="124">
        <v>2</v>
      </c>
      <c r="E233" s="71">
        <f>VLOOKUP(A233,Insumos!$A$2:$D$236,4, )</f>
        <v>63.6</v>
      </c>
      <c r="F233" s="98">
        <v>120</v>
      </c>
      <c r="G233" s="71">
        <f t="shared" si="3"/>
        <v>0.36</v>
      </c>
      <c r="H233" s="71">
        <f t="shared" si="4"/>
        <v>1.42</v>
      </c>
    </row>
    <row r="234" spans="1:8" ht="12.75" customHeight="1" x14ac:dyDescent="0.2">
      <c r="A234" s="98">
        <v>110</v>
      </c>
      <c r="B234" s="190" t="s">
        <v>194</v>
      </c>
      <c r="C234" s="190"/>
      <c r="D234" s="124">
        <v>2</v>
      </c>
      <c r="E234" s="71">
        <f>VLOOKUP(A234,Insumos!$A$2:$D$236,4, )</f>
        <v>16.32</v>
      </c>
      <c r="F234" s="98">
        <v>120</v>
      </c>
      <c r="G234" s="71">
        <f t="shared" si="3"/>
        <v>0.09</v>
      </c>
      <c r="H234" s="71">
        <f t="shared" si="4"/>
        <v>0.36</v>
      </c>
    </row>
    <row r="235" spans="1:8" ht="12.75" customHeight="1" x14ac:dyDescent="0.2">
      <c r="A235" s="98">
        <v>111</v>
      </c>
      <c r="B235" s="190" t="s">
        <v>195</v>
      </c>
      <c r="C235" s="190"/>
      <c r="D235" s="124">
        <v>2</v>
      </c>
      <c r="E235" s="71">
        <f>VLOOKUP(A235,Insumos!$A$2:$D$236,4, )</f>
        <v>39.22</v>
      </c>
      <c r="F235" s="98">
        <v>120</v>
      </c>
      <c r="G235" s="71">
        <f t="shared" si="3"/>
        <v>0.22</v>
      </c>
      <c r="H235" s="71">
        <f t="shared" si="4"/>
        <v>0.87</v>
      </c>
    </row>
    <row r="236" spans="1:8" ht="12.75" customHeight="1" x14ac:dyDescent="0.2">
      <c r="A236" s="98">
        <v>122</v>
      </c>
      <c r="B236" s="190" t="s">
        <v>206</v>
      </c>
      <c r="C236" s="190"/>
      <c r="D236" s="124">
        <v>2</v>
      </c>
      <c r="E236" s="71">
        <f>VLOOKUP(A236,Insumos!$A$2:$D$236,4, )</f>
        <v>31.37</v>
      </c>
      <c r="F236" s="98">
        <v>120</v>
      </c>
      <c r="G236" s="71">
        <f t="shared" si="3"/>
        <v>0.18</v>
      </c>
      <c r="H236" s="71">
        <f t="shared" si="4"/>
        <v>0.7</v>
      </c>
    </row>
    <row r="237" spans="1:8" ht="12.75" customHeight="1" x14ac:dyDescent="0.2">
      <c r="A237" s="98">
        <v>123</v>
      </c>
      <c r="B237" s="190" t="s">
        <v>565</v>
      </c>
      <c r="C237" s="190"/>
      <c r="D237" s="124">
        <v>2</v>
      </c>
      <c r="E237" s="71">
        <f>VLOOKUP(A237,Insumos!$A$2:$D$236,4, )</f>
        <v>53.44</v>
      </c>
      <c r="F237" s="98">
        <v>120</v>
      </c>
      <c r="G237" s="71">
        <f t="shared" si="3"/>
        <v>0.3</v>
      </c>
      <c r="H237" s="71">
        <f t="shared" si="4"/>
        <v>1.19</v>
      </c>
    </row>
    <row r="238" spans="1:8" ht="20.85" customHeight="1" x14ac:dyDescent="0.2">
      <c r="A238" s="98">
        <v>125</v>
      </c>
      <c r="B238" s="190" t="s">
        <v>209</v>
      </c>
      <c r="C238" s="190"/>
      <c r="D238" s="124">
        <v>2</v>
      </c>
      <c r="E238" s="71">
        <f>VLOOKUP(A238,Insumos!$A$2:$D$236,4, )</f>
        <v>115.64</v>
      </c>
      <c r="F238" s="98">
        <v>120</v>
      </c>
      <c r="G238" s="71">
        <f t="shared" si="3"/>
        <v>0.66</v>
      </c>
      <c r="H238" s="71">
        <f t="shared" si="4"/>
        <v>2.59</v>
      </c>
    </row>
    <row r="239" spans="1:8" ht="40.35" customHeight="1" x14ac:dyDescent="0.2">
      <c r="A239" s="98">
        <v>127</v>
      </c>
      <c r="B239" s="190" t="s">
        <v>211</v>
      </c>
      <c r="C239" s="190"/>
      <c r="D239" s="124">
        <v>1</v>
      </c>
      <c r="E239" s="71">
        <f>VLOOKUP(A239,Insumos!$A$2:$D$236,4, )</f>
        <v>1865.29</v>
      </c>
      <c r="F239" s="98">
        <v>120</v>
      </c>
      <c r="G239" s="71">
        <f t="shared" si="3"/>
        <v>5.28</v>
      </c>
      <c r="H239" s="71">
        <f t="shared" si="4"/>
        <v>20.82</v>
      </c>
    </row>
    <row r="240" spans="1:8" ht="40.35" customHeight="1" x14ac:dyDescent="0.2">
      <c r="A240" s="98">
        <v>128</v>
      </c>
      <c r="B240" s="190" t="s">
        <v>212</v>
      </c>
      <c r="C240" s="190"/>
      <c r="D240" s="124">
        <v>2</v>
      </c>
      <c r="E240" s="71">
        <f>VLOOKUP(A240,Insumos!$A$2:$D$236,4, )</f>
        <v>42.45</v>
      </c>
      <c r="F240" s="98">
        <v>120</v>
      </c>
      <c r="G240" s="71">
        <f t="shared" si="3"/>
        <v>0.24</v>
      </c>
      <c r="H240" s="71">
        <f t="shared" si="4"/>
        <v>0.95</v>
      </c>
    </row>
    <row r="241" spans="1:8" ht="127.7" customHeight="1" x14ac:dyDescent="0.2">
      <c r="A241" s="98">
        <v>133</v>
      </c>
      <c r="B241" s="190" t="s">
        <v>217</v>
      </c>
      <c r="C241" s="190"/>
      <c r="D241" s="124">
        <v>1</v>
      </c>
      <c r="E241" s="71">
        <f>VLOOKUP(A241,Insumos!$A$2:$D$236,4, )</f>
        <v>1160.22</v>
      </c>
      <c r="F241" s="98">
        <v>120</v>
      </c>
      <c r="G241" s="71">
        <f t="shared" si="3"/>
        <v>3.29</v>
      </c>
      <c r="H241" s="71">
        <f t="shared" si="4"/>
        <v>12.96</v>
      </c>
    </row>
    <row r="242" spans="1:8" ht="49.9" customHeight="1" x14ac:dyDescent="0.2">
      <c r="A242" s="98">
        <v>134</v>
      </c>
      <c r="B242" s="190" t="s">
        <v>218</v>
      </c>
      <c r="C242" s="190"/>
      <c r="D242" s="124">
        <v>0</v>
      </c>
      <c r="E242" s="71">
        <f>VLOOKUP(A242,Insumos!$A$2:$D$236,4, )</f>
        <v>3507.66</v>
      </c>
      <c r="F242" s="98">
        <v>120</v>
      </c>
      <c r="G242" s="71">
        <f t="shared" si="3"/>
        <v>0</v>
      </c>
      <c r="H242" s="71">
        <f t="shared" si="4"/>
        <v>0</v>
      </c>
    </row>
    <row r="243" spans="1:8" ht="59.65" customHeight="1" x14ac:dyDescent="0.2">
      <c r="A243" s="98">
        <v>135</v>
      </c>
      <c r="B243" s="190" t="s">
        <v>219</v>
      </c>
      <c r="C243" s="190"/>
      <c r="D243" s="124">
        <v>0</v>
      </c>
      <c r="E243" s="71">
        <f>VLOOKUP(A243,Insumos!$A$2:$D$236,4, )</f>
        <v>1299.5999999999999</v>
      </c>
      <c r="F243" s="98">
        <v>120</v>
      </c>
      <c r="G243" s="71">
        <f t="shared" si="3"/>
        <v>0</v>
      </c>
      <c r="H243" s="71">
        <f t="shared" si="4"/>
        <v>0</v>
      </c>
    </row>
    <row r="244" spans="1:8" ht="12.75" customHeight="1" x14ac:dyDescent="0.2">
      <c r="A244" s="98">
        <v>142</v>
      </c>
      <c r="B244" s="190" t="s">
        <v>226</v>
      </c>
      <c r="C244" s="190"/>
      <c r="D244" s="124">
        <v>2</v>
      </c>
      <c r="E244" s="71">
        <f>VLOOKUP(A244,Insumos!$A$2:$D$236,4, )</f>
        <v>24.11</v>
      </c>
      <c r="F244" s="98">
        <v>120</v>
      </c>
      <c r="G244" s="71">
        <f t="shared" si="3"/>
        <v>0.14000000000000001</v>
      </c>
      <c r="H244" s="71">
        <f t="shared" si="4"/>
        <v>0.54</v>
      </c>
    </row>
    <row r="245" spans="1:8" ht="20.85" customHeight="1" x14ac:dyDescent="0.2">
      <c r="A245" s="98">
        <v>143</v>
      </c>
      <c r="B245" s="190" t="s">
        <v>227</v>
      </c>
      <c r="C245" s="190"/>
      <c r="D245" s="124">
        <v>2</v>
      </c>
      <c r="E245" s="71">
        <f>VLOOKUP(A245,Insumos!$A$2:$D$236,4, )</f>
        <v>53.47</v>
      </c>
      <c r="F245" s="98">
        <v>120</v>
      </c>
      <c r="G245" s="71">
        <f t="shared" si="3"/>
        <v>0.3</v>
      </c>
      <c r="H245" s="71">
        <f t="shared" si="4"/>
        <v>1.19</v>
      </c>
    </row>
    <row r="246" spans="1:8" ht="20.85" customHeight="1" x14ac:dyDescent="0.2">
      <c r="A246" s="98">
        <v>144</v>
      </c>
      <c r="B246" s="190" t="s">
        <v>228</v>
      </c>
      <c r="C246" s="190"/>
      <c r="D246" s="124">
        <v>2</v>
      </c>
      <c r="E246" s="71">
        <f>VLOOKUP(A246,Insumos!$A$2:$D$236,4, )</f>
        <v>45.53</v>
      </c>
      <c r="F246" s="98">
        <v>120</v>
      </c>
      <c r="G246" s="71">
        <f t="shared" si="3"/>
        <v>0.26</v>
      </c>
      <c r="H246" s="71">
        <f t="shared" si="4"/>
        <v>1.02</v>
      </c>
    </row>
    <row r="247" spans="1:8" ht="12.75" customHeight="1" x14ac:dyDescent="0.2">
      <c r="A247" s="98">
        <v>158</v>
      </c>
      <c r="B247" s="190" t="s">
        <v>242</v>
      </c>
      <c r="C247" s="190"/>
      <c r="D247" s="124">
        <v>2</v>
      </c>
      <c r="E247" s="71">
        <f>VLOOKUP(A247,Insumos!$A$2:$D$236,4, )</f>
        <v>56.31</v>
      </c>
      <c r="F247" s="98">
        <v>120</v>
      </c>
      <c r="G247" s="71">
        <f t="shared" si="3"/>
        <v>0.32</v>
      </c>
      <c r="H247" s="71">
        <f t="shared" si="4"/>
        <v>1.26</v>
      </c>
    </row>
    <row r="248" spans="1:8" ht="20.85" customHeight="1" x14ac:dyDescent="0.2">
      <c r="A248" s="98">
        <v>161</v>
      </c>
      <c r="B248" s="190" t="s">
        <v>245</v>
      </c>
      <c r="C248" s="190"/>
      <c r="D248" s="124">
        <v>1</v>
      </c>
      <c r="E248" s="71">
        <f>VLOOKUP(A248,Insumos!$A$2:$D$236,4, )</f>
        <v>237.65</v>
      </c>
      <c r="F248" s="98">
        <v>120</v>
      </c>
      <c r="G248" s="71">
        <f t="shared" si="3"/>
        <v>0.67</v>
      </c>
      <c r="H248" s="71">
        <f t="shared" si="4"/>
        <v>2.65</v>
      </c>
    </row>
    <row r="249" spans="1:8" ht="88.9" customHeight="1" x14ac:dyDescent="0.2">
      <c r="A249" s="98">
        <v>163</v>
      </c>
      <c r="B249" s="190" t="s">
        <v>566</v>
      </c>
      <c r="C249" s="190"/>
      <c r="D249" s="124">
        <v>2</v>
      </c>
      <c r="E249" s="71">
        <f>VLOOKUP(A249,Insumos!$A$2:$D$236,4, )</f>
        <v>32.869999999999997</v>
      </c>
      <c r="F249" s="98">
        <v>120</v>
      </c>
      <c r="G249" s="71">
        <f t="shared" si="3"/>
        <v>0.19</v>
      </c>
      <c r="H249" s="71">
        <f t="shared" si="4"/>
        <v>0.74</v>
      </c>
    </row>
    <row r="250" spans="1:8" ht="12.75" customHeight="1" x14ac:dyDescent="0.2">
      <c r="A250" s="98">
        <v>169</v>
      </c>
      <c r="B250" s="190" t="s">
        <v>253</v>
      </c>
      <c r="C250" s="190"/>
      <c r="D250" s="124">
        <v>2</v>
      </c>
      <c r="E250" s="71">
        <f>VLOOKUP(A250,Insumos!$A$2:$D$236,4, )</f>
        <v>153.02000000000001</v>
      </c>
      <c r="F250" s="98">
        <v>120</v>
      </c>
      <c r="G250" s="71">
        <f t="shared" si="3"/>
        <v>0.87</v>
      </c>
      <c r="H250" s="71">
        <f t="shared" si="4"/>
        <v>3.42</v>
      </c>
    </row>
    <row r="251" spans="1:8" ht="12.75" customHeight="1" x14ac:dyDescent="0.2">
      <c r="A251" s="98">
        <v>177</v>
      </c>
      <c r="B251" s="190" t="s">
        <v>261</v>
      </c>
      <c r="C251" s="190"/>
      <c r="D251" s="124">
        <v>2</v>
      </c>
      <c r="E251" s="71">
        <f>VLOOKUP(A251,Insumos!$A$2:$D$236,4, )</f>
        <v>26.05</v>
      </c>
      <c r="F251" s="98">
        <v>120</v>
      </c>
      <c r="G251" s="71">
        <f t="shared" si="3"/>
        <v>0.15</v>
      </c>
      <c r="H251" s="71">
        <f t="shared" si="4"/>
        <v>0.57999999999999996</v>
      </c>
    </row>
    <row r="252" spans="1:8" ht="40.35" customHeight="1" x14ac:dyDescent="0.2">
      <c r="A252" s="98">
        <v>178</v>
      </c>
      <c r="B252" s="190" t="s">
        <v>262</v>
      </c>
      <c r="C252" s="190"/>
      <c r="D252" s="124">
        <v>2</v>
      </c>
      <c r="E252" s="71">
        <f>VLOOKUP(A252,Insumos!$A$2:$D$236,4, )</f>
        <v>750.58</v>
      </c>
      <c r="F252" s="98">
        <v>120</v>
      </c>
      <c r="G252" s="71">
        <f t="shared" si="3"/>
        <v>4.25</v>
      </c>
      <c r="H252" s="71">
        <f t="shared" si="4"/>
        <v>16.760000000000002</v>
      </c>
    </row>
    <row r="253" spans="1:8" ht="12.75" customHeight="1" x14ac:dyDescent="0.2">
      <c r="A253" s="98">
        <v>211</v>
      </c>
      <c r="B253" s="190" t="s">
        <v>567</v>
      </c>
      <c r="C253" s="190"/>
      <c r="D253" s="124">
        <v>2</v>
      </c>
      <c r="E253" s="71">
        <f>VLOOKUP(A253,Insumos!$A$2:$D$236,4, )</f>
        <v>39.03</v>
      </c>
      <c r="F253" s="98">
        <v>120</v>
      </c>
      <c r="G253" s="71">
        <f t="shared" si="3"/>
        <v>0.22</v>
      </c>
      <c r="H253" s="71">
        <f t="shared" si="4"/>
        <v>0.87</v>
      </c>
    </row>
    <row r="254" spans="1:8" ht="20.85" customHeight="1" x14ac:dyDescent="0.2">
      <c r="A254" s="98">
        <v>212</v>
      </c>
      <c r="B254" s="190" t="s">
        <v>296</v>
      </c>
      <c r="C254" s="190"/>
      <c r="D254" s="124">
        <v>2</v>
      </c>
      <c r="E254" s="71">
        <f>VLOOKUP(A254,Insumos!$A$2:$D$236,4, )</f>
        <v>37.78</v>
      </c>
      <c r="F254" s="98">
        <v>120</v>
      </c>
      <c r="G254" s="71">
        <f t="shared" si="3"/>
        <v>0.21</v>
      </c>
      <c r="H254" s="71">
        <f t="shared" si="4"/>
        <v>0.84</v>
      </c>
    </row>
    <row r="255" spans="1:8" ht="20.85" customHeight="1" x14ac:dyDescent="0.2">
      <c r="A255" s="98">
        <v>214</v>
      </c>
      <c r="B255" s="190" t="s">
        <v>298</v>
      </c>
      <c r="C255" s="190"/>
      <c r="D255" s="124">
        <v>1</v>
      </c>
      <c r="E255" s="71">
        <f>VLOOKUP(A255,Insumos!$A$2:$D$236,4, )</f>
        <v>1132.97</v>
      </c>
      <c r="F255" s="98">
        <v>120</v>
      </c>
      <c r="G255" s="71">
        <f t="shared" si="3"/>
        <v>3.21</v>
      </c>
      <c r="H255" s="71">
        <f t="shared" si="4"/>
        <v>12.65</v>
      </c>
    </row>
    <row r="256" spans="1:8" ht="12.75" customHeight="1" x14ac:dyDescent="0.2">
      <c r="A256" s="98">
        <v>216</v>
      </c>
      <c r="B256" s="190" t="s">
        <v>300</v>
      </c>
      <c r="C256" s="190"/>
      <c r="D256" s="124">
        <v>2</v>
      </c>
      <c r="E256" s="71">
        <f>VLOOKUP(A256,Insumos!$A$2:$D$236,4, )</f>
        <v>8.73</v>
      </c>
      <c r="F256" s="98">
        <v>120</v>
      </c>
      <c r="G256" s="71">
        <f t="shared" si="3"/>
        <v>0.05</v>
      </c>
      <c r="H256" s="71">
        <f t="shared" si="4"/>
        <v>0.2</v>
      </c>
    </row>
    <row r="257" spans="1:55" ht="40.35" customHeight="1" x14ac:dyDescent="0.2">
      <c r="A257" s="98">
        <v>218</v>
      </c>
      <c r="B257" s="190" t="s">
        <v>302</v>
      </c>
      <c r="C257" s="190"/>
      <c r="D257" s="124">
        <v>2</v>
      </c>
      <c r="E257" s="71">
        <f>VLOOKUP(A257,Insumos!$A$2:$D$236,4, )</f>
        <v>822.53</v>
      </c>
      <c r="F257" s="98">
        <v>120</v>
      </c>
      <c r="G257" s="71">
        <f t="shared" si="3"/>
        <v>4.66</v>
      </c>
      <c r="H257" s="71">
        <f t="shared" si="4"/>
        <v>18.37</v>
      </c>
    </row>
    <row r="258" spans="1:55" ht="20.85" customHeight="1" x14ac:dyDescent="0.2">
      <c r="A258" s="98">
        <v>219</v>
      </c>
      <c r="B258" s="190" t="s">
        <v>303</v>
      </c>
      <c r="C258" s="190"/>
      <c r="D258" s="124">
        <v>2</v>
      </c>
      <c r="E258" s="71">
        <f>VLOOKUP(A258,Insumos!$A$2:$D$236,4, )</f>
        <v>35.19</v>
      </c>
      <c r="F258" s="98">
        <v>120</v>
      </c>
      <c r="G258" s="71">
        <f t="shared" si="3"/>
        <v>0.2</v>
      </c>
      <c r="H258" s="71">
        <f t="shared" si="4"/>
        <v>0.79</v>
      </c>
    </row>
    <row r="259" spans="1:55" ht="12.75" customHeight="1" x14ac:dyDescent="0.2">
      <c r="A259" s="98">
        <v>220</v>
      </c>
      <c r="B259" s="190" t="s">
        <v>304</v>
      </c>
      <c r="C259" s="190"/>
      <c r="D259" s="124">
        <v>2</v>
      </c>
      <c r="E259" s="71">
        <f>VLOOKUP(A259,Insumos!$A$2:$D$236,4, )</f>
        <v>29.74</v>
      </c>
      <c r="F259" s="98">
        <v>120</v>
      </c>
      <c r="G259" s="71">
        <f t="shared" si="3"/>
        <v>0.17</v>
      </c>
      <c r="H259" s="71">
        <f t="shared" si="4"/>
        <v>0.67</v>
      </c>
    </row>
    <row r="260" spans="1:55" ht="40.35" customHeight="1" x14ac:dyDescent="0.2">
      <c r="A260" s="98">
        <v>221</v>
      </c>
      <c r="B260" s="190" t="s">
        <v>305</v>
      </c>
      <c r="C260" s="190"/>
      <c r="D260" s="124">
        <v>2</v>
      </c>
      <c r="E260" s="71">
        <f>VLOOKUP(A260,Insumos!$A$2:$D$236,4, )</f>
        <v>94.76</v>
      </c>
      <c r="F260" s="98">
        <v>120</v>
      </c>
      <c r="G260" s="71">
        <f t="shared" si="3"/>
        <v>0.54</v>
      </c>
      <c r="H260" s="71">
        <f t="shared" si="4"/>
        <v>2.12</v>
      </c>
    </row>
    <row r="261" spans="1:55" ht="40.35" customHeight="1" x14ac:dyDescent="0.2">
      <c r="A261" s="98">
        <v>222</v>
      </c>
      <c r="B261" s="190" t="s">
        <v>306</v>
      </c>
      <c r="C261" s="190"/>
      <c r="D261" s="124">
        <v>1</v>
      </c>
      <c r="E261" s="71">
        <f>VLOOKUP(A261,Insumos!$A$2:$D$236,4, )</f>
        <v>151.71</v>
      </c>
      <c r="F261" s="98">
        <v>120</v>
      </c>
      <c r="G261" s="71">
        <f t="shared" si="3"/>
        <v>0.43</v>
      </c>
      <c r="H261" s="71">
        <f t="shared" si="4"/>
        <v>1.69</v>
      </c>
    </row>
    <row r="262" spans="1:55" ht="20.85" customHeight="1" x14ac:dyDescent="0.2">
      <c r="A262" s="98">
        <v>231</v>
      </c>
      <c r="B262" s="190" t="s">
        <v>315</v>
      </c>
      <c r="C262" s="190"/>
      <c r="D262" s="124">
        <v>2</v>
      </c>
      <c r="E262" s="71">
        <f>VLOOKUP(A262,Insumos!$A$2:$D$236,4, )</f>
        <v>28.61</v>
      </c>
      <c r="F262" s="98">
        <v>120</v>
      </c>
      <c r="G262" s="71">
        <f t="shared" si="3"/>
        <v>0.16</v>
      </c>
      <c r="H262" s="71">
        <f t="shared" si="4"/>
        <v>0.64</v>
      </c>
    </row>
    <row r="263" spans="1:55" x14ac:dyDescent="0.2">
      <c r="A263" s="156" t="s">
        <v>521</v>
      </c>
      <c r="B263" s="156"/>
      <c r="C263" s="156"/>
      <c r="D263" s="156"/>
      <c r="E263" s="156"/>
      <c r="F263" s="156"/>
      <c r="G263" s="156"/>
      <c r="H263" s="118">
        <f>SUM(H221:H262)</f>
        <v>121.40000000000003</v>
      </c>
      <c r="I263" s="1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</row>
    <row r="264" spans="1:55" x14ac:dyDescent="0.2">
      <c r="A264" s="156" t="s">
        <v>522</v>
      </c>
      <c r="B264" s="156"/>
      <c r="C264" s="156"/>
      <c r="D264" s="156"/>
      <c r="E264" s="156"/>
      <c r="F264" s="156"/>
      <c r="G264" s="156"/>
      <c r="H264" s="79" t="str">
        <f>G21</f>
        <v>1</v>
      </c>
      <c r="I264" s="1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</row>
    <row r="265" spans="1:55" x14ac:dyDescent="0.2">
      <c r="A265" s="156" t="s">
        <v>20</v>
      </c>
      <c r="B265" s="156"/>
      <c r="C265" s="156"/>
      <c r="D265" s="156"/>
      <c r="E265" s="156"/>
      <c r="F265" s="156"/>
      <c r="G265" s="156"/>
      <c r="H265" s="79">
        <f>G20</f>
        <v>2</v>
      </c>
      <c r="I265" s="1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</row>
    <row r="266" spans="1:55" x14ac:dyDescent="0.2">
      <c r="A266" s="156" t="s">
        <v>516</v>
      </c>
      <c r="B266" s="156"/>
      <c r="C266" s="156"/>
      <c r="D266" s="156"/>
      <c r="E266" s="156"/>
      <c r="F266" s="156"/>
      <c r="G266" s="156"/>
      <c r="H266" s="118">
        <f>ROUND(H263/H264/H265,2)</f>
        <v>60.7</v>
      </c>
      <c r="I266" s="53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</row>
    <row r="267" spans="1:55" x14ac:dyDescent="0.2">
      <c r="A267" s="171"/>
      <c r="B267" s="171"/>
      <c r="C267" s="171"/>
      <c r="D267" s="171"/>
      <c r="E267" s="171"/>
      <c r="F267" s="171"/>
      <c r="G267" s="171"/>
      <c r="H267" s="171"/>
      <c r="I267" s="1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</row>
    <row r="268" spans="1:55" ht="23.85" customHeight="1" x14ac:dyDescent="0.2">
      <c r="A268" s="191" t="s">
        <v>523</v>
      </c>
      <c r="B268" s="191"/>
      <c r="C268" s="191"/>
      <c r="D268" s="191"/>
      <c r="E268" s="191"/>
      <c r="F268" s="191"/>
      <c r="G268" s="99" t="s">
        <v>524</v>
      </c>
      <c r="H268" s="100">
        <v>3.4000000000000002E-2</v>
      </c>
      <c r="I268" s="1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</row>
  </sheetData>
  <mergeCells count="298">
    <mergeCell ref="A267:H267"/>
    <mergeCell ref="A268:F268"/>
    <mergeCell ref="B258:C258"/>
    <mergeCell ref="B259:C259"/>
    <mergeCell ref="B260:C260"/>
    <mergeCell ref="B261:C261"/>
    <mergeCell ref="B262:C262"/>
    <mergeCell ref="A263:G263"/>
    <mergeCell ref="A264:G264"/>
    <mergeCell ref="A265:G265"/>
    <mergeCell ref="A266:G266"/>
    <mergeCell ref="B249:C249"/>
    <mergeCell ref="B250:C250"/>
    <mergeCell ref="B251:C251"/>
    <mergeCell ref="B252:C252"/>
    <mergeCell ref="B253:C253"/>
    <mergeCell ref="B254:C254"/>
    <mergeCell ref="B255:C255"/>
    <mergeCell ref="B256:C256"/>
    <mergeCell ref="B257:C257"/>
    <mergeCell ref="B240:C240"/>
    <mergeCell ref="B241:C241"/>
    <mergeCell ref="B242:C242"/>
    <mergeCell ref="B243:C243"/>
    <mergeCell ref="B244:C244"/>
    <mergeCell ref="B245:C245"/>
    <mergeCell ref="B246:C246"/>
    <mergeCell ref="B247:C247"/>
    <mergeCell ref="B248:C248"/>
    <mergeCell ref="B231:C231"/>
    <mergeCell ref="B232:C232"/>
    <mergeCell ref="B233:C233"/>
    <mergeCell ref="B234:C234"/>
    <mergeCell ref="B235:C235"/>
    <mergeCell ref="B236:C236"/>
    <mergeCell ref="B237:C237"/>
    <mergeCell ref="B238:C238"/>
    <mergeCell ref="B239:C239"/>
    <mergeCell ref="B222:C222"/>
    <mergeCell ref="B223:C223"/>
    <mergeCell ref="B224:C224"/>
    <mergeCell ref="B225:C225"/>
    <mergeCell ref="B226:C226"/>
    <mergeCell ref="B227:C227"/>
    <mergeCell ref="B228:C228"/>
    <mergeCell ref="B229:C229"/>
    <mergeCell ref="B230:C230"/>
    <mergeCell ref="B213:E213"/>
    <mergeCell ref="A214:G214"/>
    <mergeCell ref="A215:G215"/>
    <mergeCell ref="A216:G216"/>
    <mergeCell ref="A217:G217"/>
    <mergeCell ref="A218:H218"/>
    <mergeCell ref="A219:H219"/>
    <mergeCell ref="B220:C220"/>
    <mergeCell ref="B221:C221"/>
    <mergeCell ref="B204:E204"/>
    <mergeCell ref="B205:E205"/>
    <mergeCell ref="B206:E206"/>
    <mergeCell ref="B207:E207"/>
    <mergeCell ref="B208:E208"/>
    <mergeCell ref="B209:E209"/>
    <mergeCell ref="B210:E210"/>
    <mergeCell ref="B211:E211"/>
    <mergeCell ref="B212:E212"/>
    <mergeCell ref="B195:E195"/>
    <mergeCell ref="B196:E196"/>
    <mergeCell ref="B197:E197"/>
    <mergeCell ref="B198:E198"/>
    <mergeCell ref="B199:E199"/>
    <mergeCell ref="B200:E200"/>
    <mergeCell ref="B201:E201"/>
    <mergeCell ref="B202:E202"/>
    <mergeCell ref="B203:E203"/>
    <mergeCell ref="B186:E186"/>
    <mergeCell ref="B187:E187"/>
    <mergeCell ref="B188:E188"/>
    <mergeCell ref="B189:E189"/>
    <mergeCell ref="B190:E190"/>
    <mergeCell ref="B191:E191"/>
    <mergeCell ref="B192:E192"/>
    <mergeCell ref="B193:E193"/>
    <mergeCell ref="B194:E194"/>
    <mergeCell ref="A177:G177"/>
    <mergeCell ref="A178:H178"/>
    <mergeCell ref="A179:H179"/>
    <mergeCell ref="B180:E180"/>
    <mergeCell ref="B181:E181"/>
    <mergeCell ref="B182:E182"/>
    <mergeCell ref="B183:E183"/>
    <mergeCell ref="B184:E184"/>
    <mergeCell ref="B185:E185"/>
    <mergeCell ref="B168:D168"/>
    <mergeCell ref="B169:D169"/>
    <mergeCell ref="B170:D170"/>
    <mergeCell ref="B171:D171"/>
    <mergeCell ref="B172:D172"/>
    <mergeCell ref="B173:D173"/>
    <mergeCell ref="B174:D174"/>
    <mergeCell ref="B175:D175"/>
    <mergeCell ref="B176:D176"/>
    <mergeCell ref="B159:D159"/>
    <mergeCell ref="B160:D160"/>
    <mergeCell ref="B161:D161"/>
    <mergeCell ref="B162:D162"/>
    <mergeCell ref="B163:D163"/>
    <mergeCell ref="B164:D164"/>
    <mergeCell ref="B165:D165"/>
    <mergeCell ref="B166:D166"/>
    <mergeCell ref="B167:D167"/>
    <mergeCell ref="A150:H150"/>
    <mergeCell ref="A151:G151"/>
    <mergeCell ref="A152:H152"/>
    <mergeCell ref="A153:H153"/>
    <mergeCell ref="A154:D154"/>
    <mergeCell ref="A155:D155"/>
    <mergeCell ref="A156:H156"/>
    <mergeCell ref="A157:H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68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3" manualBreakCount="3">
    <brk id="63" max="16383" man="1"/>
    <brk id="129" max="16383" man="1"/>
    <brk id="178" max="16383" man="1"/>
  </rowBreaks>
  <drawing r:id="rId3"/>
  <legacyDrawing r:id="rId4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1467E"/>
    <pageSetUpPr fitToPage="1"/>
  </sheetPr>
  <dimension ref="A1:BD248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568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646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>
        <v>2021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648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649</v>
      </c>
      <c r="H15" s="139"/>
    </row>
    <row r="16" spans="1:56" ht="22.3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569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44562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1184.93</v>
      </c>
      <c r="I25" s="27" t="s">
        <v>650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H25*G27</f>
        <v>236.98600000000002</v>
      </c>
      <c r="I27" s="27" t="s">
        <v>652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1421.92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118.49333333333334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39.497777777777777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157.99111111111111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1579.9111111111113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315.98222222222228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39.497777777777785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55.612871111111119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23.698666666666668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15.799111111111113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9.4794666666666672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3.1598222222222225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126.3928888888889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589.62282666666681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87.300000000000011</v>
      </c>
      <c r="I52" s="27" t="s">
        <v>532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324.32</v>
      </c>
      <c r="I53" s="27" t="s">
        <v>533</v>
      </c>
      <c r="AZ53"/>
      <c r="BA53"/>
      <c r="BB53"/>
      <c r="BC53"/>
      <c r="BD53"/>
    </row>
    <row r="54" spans="1:56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98" t="s">
        <v>334</v>
      </c>
      <c r="B55" s="164" t="s">
        <v>535</v>
      </c>
      <c r="C55" s="164"/>
      <c r="D55" s="164"/>
      <c r="E55" s="164"/>
      <c r="F55" s="164"/>
      <c r="G55" s="164"/>
      <c r="H55" s="77">
        <v>15.62</v>
      </c>
      <c r="I55" s="27" t="s">
        <v>536</v>
      </c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</row>
    <row r="56" spans="1:56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428.24</v>
      </c>
      <c r="AZ56"/>
      <c r="BA56"/>
      <c r="BB56"/>
      <c r="BC56"/>
      <c r="BD56"/>
    </row>
    <row r="57" spans="1:56" x14ac:dyDescent="0.2">
      <c r="A57" s="178"/>
      <c r="B57" s="178"/>
      <c r="C57" s="178"/>
      <c r="D57" s="178"/>
      <c r="E57" s="178"/>
      <c r="F57" s="178"/>
      <c r="G57" s="178"/>
      <c r="H57" s="178"/>
      <c r="AZ57"/>
      <c r="BA57"/>
      <c r="BB57"/>
      <c r="BC57"/>
      <c r="BD57"/>
    </row>
    <row r="58" spans="1:56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Z58"/>
      <c r="BA58"/>
      <c r="BB58"/>
      <c r="BC58"/>
      <c r="BD58"/>
    </row>
    <row r="59" spans="1:56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157.99</v>
      </c>
      <c r="AZ59"/>
      <c r="BA59"/>
      <c r="BB59"/>
      <c r="BC59"/>
      <c r="BD59"/>
    </row>
    <row r="60" spans="1:56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589.62</v>
      </c>
      <c r="AZ60"/>
      <c r="BA60"/>
      <c r="BB60"/>
      <c r="BC60"/>
      <c r="BD60"/>
    </row>
    <row r="61" spans="1:56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428.24</v>
      </c>
      <c r="AZ61"/>
      <c r="BA61"/>
      <c r="BB61"/>
      <c r="BC61"/>
      <c r="BD61"/>
    </row>
    <row r="62" spans="1:56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1175.8499999999999</v>
      </c>
      <c r="AZ62"/>
      <c r="BA62"/>
      <c r="BB62"/>
      <c r="BC62"/>
      <c r="BD62"/>
    </row>
    <row r="63" spans="1:56" x14ac:dyDescent="0.2">
      <c r="A63" s="178"/>
      <c r="B63" s="178"/>
      <c r="C63" s="178"/>
      <c r="D63" s="178"/>
      <c r="E63" s="178"/>
      <c r="F63" s="178"/>
      <c r="G63" s="178"/>
      <c r="H63" s="178"/>
      <c r="AZ63"/>
      <c r="BA63"/>
      <c r="BB63"/>
      <c r="BC63"/>
      <c r="BD63"/>
    </row>
    <row r="64" spans="1:56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Z64"/>
      <c r="BA64"/>
      <c r="BB64"/>
      <c r="BC64"/>
      <c r="BD64"/>
    </row>
    <row r="65" spans="1:56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1721.4448148148149</v>
      </c>
      <c r="AZ65"/>
      <c r="BA65"/>
      <c r="BB65"/>
      <c r="BC65"/>
      <c r="BD65"/>
    </row>
    <row r="66" spans="1:56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Z66"/>
      <c r="BA66"/>
      <c r="BB66"/>
      <c r="BC66"/>
      <c r="BD66"/>
    </row>
    <row r="67" spans="1:56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7.1726867283950622</v>
      </c>
      <c r="AZ67"/>
      <c r="BA67"/>
      <c r="BB67"/>
      <c r="BC67"/>
      <c r="BD67"/>
    </row>
    <row r="68" spans="1:56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0.57381493827160501</v>
      </c>
      <c r="AZ68"/>
      <c r="BA68"/>
      <c r="BB68"/>
      <c r="BC68"/>
      <c r="BD68"/>
    </row>
    <row r="69" spans="1:56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2.7543117037037042</v>
      </c>
      <c r="AZ69"/>
      <c r="BA69"/>
      <c r="BB69"/>
      <c r="BC69"/>
      <c r="BD69"/>
    </row>
    <row r="70" spans="1:56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10.5</v>
      </c>
      <c r="AZ70"/>
      <c r="BA70"/>
      <c r="BB70"/>
      <c r="BC70"/>
      <c r="BD70"/>
    </row>
    <row r="71" spans="1:56" x14ac:dyDescent="0.2">
      <c r="A71" s="178"/>
      <c r="B71" s="178"/>
      <c r="C71" s="178"/>
      <c r="D71" s="178"/>
      <c r="E71" s="178"/>
      <c r="F71" s="178"/>
      <c r="G71" s="178"/>
      <c r="H71" s="178"/>
      <c r="AZ71"/>
      <c r="BA71"/>
      <c r="BB71"/>
      <c r="BC71"/>
      <c r="BD71"/>
    </row>
    <row r="72" spans="1:56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1421.92</v>
      </c>
      <c r="AZ72"/>
      <c r="BA72"/>
      <c r="BB72"/>
      <c r="BC72"/>
      <c r="BD72"/>
    </row>
    <row r="73" spans="1:56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1721.4448148148149</v>
      </c>
      <c r="AZ73"/>
      <c r="BA73"/>
      <c r="BB73"/>
      <c r="BC73"/>
      <c r="BD73"/>
    </row>
    <row r="74" spans="1:56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Z74"/>
      <c r="BA74"/>
      <c r="BB74"/>
      <c r="BC74"/>
      <c r="BD74"/>
    </row>
    <row r="75" spans="1:56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27.648444444444447</v>
      </c>
      <c r="AZ75"/>
      <c r="BA75"/>
      <c r="BB75"/>
      <c r="BC75"/>
      <c r="BD75"/>
    </row>
    <row r="76" spans="1:56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10.318399466666669</v>
      </c>
      <c r="AZ76"/>
      <c r="BA76"/>
      <c r="BB76"/>
      <c r="BC76"/>
      <c r="BD76"/>
    </row>
    <row r="77" spans="1:56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55.086234074074078</v>
      </c>
      <c r="AZ77"/>
      <c r="BA77"/>
      <c r="BB77"/>
      <c r="BC77"/>
      <c r="BD77"/>
    </row>
    <row r="78" spans="1:56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93.05</v>
      </c>
      <c r="AZ78"/>
      <c r="BA78"/>
      <c r="BB78"/>
      <c r="BC78"/>
      <c r="BD78"/>
    </row>
    <row r="79" spans="1:56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103.55</v>
      </c>
      <c r="AZ79"/>
      <c r="BA79"/>
      <c r="BB79"/>
      <c r="BC79"/>
      <c r="BD79"/>
    </row>
    <row r="80" spans="1:56" x14ac:dyDescent="0.2">
      <c r="A80" s="178"/>
      <c r="B80" s="178"/>
      <c r="C80" s="178"/>
      <c r="D80" s="178"/>
      <c r="E80" s="178"/>
      <c r="F80" s="178"/>
      <c r="G80" s="178"/>
      <c r="H80" s="178"/>
      <c r="AZ80"/>
      <c r="BA80"/>
      <c r="BB80"/>
      <c r="BC80"/>
      <c r="BD80"/>
    </row>
    <row r="81" spans="1:56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Z81"/>
      <c r="BA81"/>
      <c r="BB81"/>
      <c r="BC81"/>
      <c r="BD81"/>
    </row>
    <row r="82" spans="1:56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1698.4044444444446</v>
      </c>
      <c r="AZ82"/>
      <c r="BA82"/>
      <c r="BB82"/>
      <c r="BC82"/>
      <c r="BD82"/>
    </row>
    <row r="83" spans="1:56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Z83"/>
      <c r="BA83"/>
      <c r="BB83"/>
      <c r="BC83"/>
      <c r="BD83"/>
    </row>
    <row r="84" spans="1:56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141.53370370370371</v>
      </c>
      <c r="AZ84"/>
      <c r="BA84"/>
      <c r="BB84"/>
      <c r="BC84"/>
      <c r="BD84"/>
    </row>
    <row r="85" spans="1:56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13.964658765432102</v>
      </c>
      <c r="AZ85"/>
      <c r="BA85"/>
      <c r="BB85"/>
      <c r="BC85"/>
      <c r="BD85"/>
    </row>
    <row r="86" spans="1:56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0.35383425925925927</v>
      </c>
      <c r="AZ86"/>
      <c r="BA86"/>
      <c r="BB86"/>
      <c r="BC86"/>
      <c r="BD86"/>
    </row>
    <row r="87" spans="1:56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0.55198144444444452</v>
      </c>
      <c r="AZ87"/>
      <c r="BA87"/>
      <c r="BB87"/>
      <c r="BC87"/>
      <c r="BD87"/>
    </row>
    <row r="88" spans="1:56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0.87772839506172839</v>
      </c>
      <c r="AZ88"/>
      <c r="BA88"/>
      <c r="BB88"/>
      <c r="BC88"/>
      <c r="BD88"/>
    </row>
    <row r="89" spans="1:56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Z89"/>
      <c r="BA89"/>
      <c r="BB89"/>
      <c r="BC89"/>
      <c r="BD89"/>
    </row>
    <row r="90" spans="1:56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157.28190656790122</v>
      </c>
      <c r="AZ90"/>
      <c r="BA90"/>
      <c r="BB90"/>
      <c r="BC90"/>
      <c r="BD90"/>
    </row>
    <row r="91" spans="1:56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58.69760753114074</v>
      </c>
      <c r="AZ91"/>
      <c r="BA91"/>
      <c r="BB91"/>
      <c r="BC91"/>
      <c r="BD91"/>
    </row>
    <row r="92" spans="1:56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215.98</v>
      </c>
      <c r="AZ92"/>
      <c r="BA92"/>
      <c r="BB92"/>
      <c r="BC92"/>
      <c r="BD92"/>
    </row>
    <row r="93" spans="1:56" x14ac:dyDescent="0.2">
      <c r="A93" s="178"/>
      <c r="B93" s="178"/>
      <c r="C93" s="178"/>
      <c r="D93" s="178"/>
      <c r="E93" s="178"/>
      <c r="F93" s="178"/>
      <c r="G93" s="178"/>
      <c r="H93" s="178"/>
      <c r="AZ93"/>
      <c r="BA93"/>
      <c r="BB93"/>
      <c r="BC93"/>
      <c r="BD93"/>
    </row>
    <row r="94" spans="1:56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Z94"/>
      <c r="BA94"/>
      <c r="BB94"/>
      <c r="BC94"/>
      <c r="BD94"/>
    </row>
    <row r="95" spans="1:56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Z95"/>
      <c r="BA95"/>
      <c r="BB95"/>
      <c r="BC95"/>
      <c r="BD95"/>
    </row>
    <row r="96" spans="1:56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H173</f>
        <v>122.79000000000002</v>
      </c>
      <c r="AZ96"/>
      <c r="BA96"/>
      <c r="BB96"/>
      <c r="BC96"/>
      <c r="BD96"/>
    </row>
    <row r="97" spans="1:56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f>H197</f>
        <v>557.48</v>
      </c>
      <c r="AZ97"/>
      <c r="BA97"/>
      <c r="BB97"/>
      <c r="BC97"/>
      <c r="BD97"/>
    </row>
    <row r="98" spans="1:56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H246</f>
        <v>85.94</v>
      </c>
      <c r="AZ98"/>
      <c r="BA98"/>
      <c r="BB98"/>
      <c r="BC98"/>
      <c r="BD98"/>
    </row>
    <row r="99" spans="1:56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AZ99"/>
      <c r="BA99"/>
      <c r="BB99"/>
      <c r="BC99"/>
      <c r="BD99"/>
    </row>
    <row r="100" spans="1:56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766.21</v>
      </c>
      <c r="AZ100"/>
      <c r="BA100"/>
      <c r="BB100"/>
      <c r="BC100"/>
      <c r="BD100"/>
    </row>
    <row r="101" spans="1:56" x14ac:dyDescent="0.2">
      <c r="A101" s="178"/>
      <c r="B101" s="178"/>
      <c r="C101" s="178"/>
      <c r="D101" s="178"/>
      <c r="E101" s="178"/>
      <c r="F101" s="178"/>
      <c r="G101" s="178"/>
      <c r="H101" s="178"/>
      <c r="AZ101"/>
      <c r="BA101"/>
      <c r="BB101"/>
      <c r="BC101"/>
      <c r="BD101"/>
    </row>
    <row r="102" spans="1:56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Z102"/>
      <c r="BA102"/>
      <c r="BB102"/>
      <c r="BC102"/>
      <c r="BD102"/>
    </row>
    <row r="103" spans="1:56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Z103"/>
      <c r="BA103"/>
      <c r="BB103"/>
      <c r="BC103"/>
      <c r="BD103"/>
    </row>
    <row r="104" spans="1:56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3683.51</v>
      </c>
      <c r="G104" s="84">
        <v>0.03</v>
      </c>
      <c r="H104" s="47">
        <f>ROUND(F104*G104,2)</f>
        <v>110.51</v>
      </c>
      <c r="AZ104"/>
      <c r="BA104"/>
      <c r="BB104"/>
      <c r="BC104"/>
      <c r="BD104"/>
    </row>
    <row r="105" spans="1:56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3794.0200000000004</v>
      </c>
      <c r="G105" s="84">
        <v>6.7900000000000002E-2</v>
      </c>
      <c r="H105" s="47">
        <f>ROUND(F105*G105,2)</f>
        <v>257.61</v>
      </c>
      <c r="AZ105"/>
      <c r="BA105"/>
      <c r="BB105"/>
      <c r="BC105"/>
      <c r="BD105"/>
    </row>
    <row r="106" spans="1:56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Z106"/>
      <c r="BA106"/>
      <c r="BB106"/>
      <c r="BC106"/>
      <c r="BD106"/>
    </row>
    <row r="107" spans="1:56" x14ac:dyDescent="0.2">
      <c r="A107" s="98"/>
      <c r="B107" s="158" t="s">
        <v>455</v>
      </c>
      <c r="C107" s="158"/>
      <c r="D107" s="158"/>
      <c r="E107" s="158"/>
      <c r="F107" s="66">
        <f>SUM(F105,H105)</f>
        <v>4051.6300000000006</v>
      </c>
      <c r="G107" s="84">
        <v>9.2499999999999999E-2</v>
      </c>
      <c r="H107" s="47">
        <f>ROUND(F107*G107,2)</f>
        <v>374.78</v>
      </c>
      <c r="AZ107"/>
      <c r="BA107"/>
      <c r="BB107"/>
      <c r="BC107"/>
      <c r="BD107"/>
    </row>
    <row r="108" spans="1:56" x14ac:dyDescent="0.2">
      <c r="A108" s="98"/>
      <c r="B108" s="158" t="s">
        <v>456</v>
      </c>
      <c r="C108" s="158"/>
      <c r="D108" s="158"/>
      <c r="E108" s="158"/>
      <c r="F108" s="66">
        <f>SUM(F107,H107)</f>
        <v>4426.4100000000008</v>
      </c>
      <c r="G108" s="84">
        <v>0.03</v>
      </c>
      <c r="H108" s="47">
        <f>ROUND(F108*G108,2)</f>
        <v>132.79</v>
      </c>
      <c r="AZ108"/>
      <c r="BA108"/>
      <c r="BB108"/>
      <c r="BC108"/>
      <c r="BD108"/>
    </row>
    <row r="109" spans="1:56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875.68999999999994</v>
      </c>
      <c r="AZ109"/>
      <c r="BA109"/>
      <c r="BB109"/>
      <c r="BC109"/>
      <c r="BD109"/>
    </row>
    <row r="110" spans="1:56" x14ac:dyDescent="0.2">
      <c r="A110" s="178"/>
      <c r="B110" s="178"/>
      <c r="C110" s="178"/>
      <c r="D110" s="178"/>
      <c r="E110" s="178"/>
      <c r="F110" s="178"/>
      <c r="G110" s="178"/>
      <c r="H110" s="178"/>
      <c r="AZ110"/>
      <c r="BA110"/>
      <c r="BB110"/>
      <c r="BC110"/>
      <c r="BD110"/>
    </row>
    <row r="111" spans="1:56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Z111"/>
      <c r="BA111"/>
      <c r="BB111"/>
      <c r="BC111"/>
      <c r="BD111"/>
    </row>
    <row r="112" spans="1:56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1421.92</v>
      </c>
      <c r="AZ112"/>
      <c r="BA112"/>
      <c r="BB112"/>
      <c r="BC112"/>
      <c r="BD112"/>
    </row>
    <row r="113" spans="1:56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1175.8499999999999</v>
      </c>
      <c r="AZ113"/>
      <c r="BA113"/>
      <c r="BB113"/>
      <c r="BC113"/>
      <c r="BD113"/>
    </row>
    <row r="114" spans="1:56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103.55</v>
      </c>
      <c r="AZ114"/>
      <c r="BA114"/>
      <c r="BB114"/>
      <c r="BC114"/>
      <c r="BD114"/>
    </row>
    <row r="115" spans="1:56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215.98</v>
      </c>
      <c r="AZ115"/>
      <c r="BA115"/>
      <c r="BB115"/>
      <c r="BC115"/>
      <c r="BD115"/>
    </row>
    <row r="116" spans="1:56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766.21</v>
      </c>
      <c r="AZ116"/>
      <c r="BA116"/>
      <c r="BB116"/>
      <c r="BC116"/>
      <c r="BD116"/>
    </row>
    <row r="117" spans="1:56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875.69</v>
      </c>
      <c r="AZ117"/>
      <c r="BA117"/>
      <c r="BB117"/>
      <c r="BC117"/>
      <c r="BD117"/>
    </row>
    <row r="118" spans="1:56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SUM(G112:H117)</f>
        <v>4559.2000000000007</v>
      </c>
      <c r="AZ118"/>
      <c r="BA118"/>
      <c r="BB118"/>
      <c r="BC118"/>
      <c r="BD118"/>
    </row>
    <row r="119" spans="1:56" x14ac:dyDescent="0.2">
      <c r="A119" s="171"/>
      <c r="B119" s="171"/>
      <c r="C119" s="171"/>
      <c r="D119" s="171"/>
      <c r="E119" s="171"/>
      <c r="F119" s="171"/>
      <c r="G119" s="171"/>
      <c r="H119" s="171"/>
      <c r="AZ119"/>
      <c r="BA119"/>
      <c r="BB119"/>
      <c r="BC119"/>
      <c r="BD119"/>
    </row>
    <row r="120" spans="1:56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Z120"/>
      <c r="BA120"/>
      <c r="BB120"/>
      <c r="BC120"/>
      <c r="BD120"/>
    </row>
    <row r="121" spans="1:56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4559.2000000000007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4559.2000000000007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2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9118.4000000000015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109420.80000000002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273552.00000000006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x14ac:dyDescent="0.2">
      <c r="A129" s="171"/>
      <c r="B129" s="171"/>
      <c r="C129" s="171"/>
      <c r="D129" s="171"/>
      <c r="E129" s="171"/>
      <c r="F129" s="171"/>
      <c r="G129" s="171"/>
      <c r="H129" s="171"/>
      <c r="AZ129"/>
      <c r="BA129"/>
      <c r="BB129"/>
      <c r="BC129"/>
      <c r="BD129"/>
    </row>
    <row r="130" spans="1:56" x14ac:dyDescent="0.2">
      <c r="A130" s="185"/>
      <c r="B130" s="185"/>
      <c r="C130" s="185"/>
      <c r="D130" s="185"/>
      <c r="E130" s="185"/>
      <c r="F130" s="185"/>
      <c r="G130" s="185"/>
      <c r="H130" s="185"/>
      <c r="AZ130"/>
      <c r="BA130"/>
      <c r="BB130"/>
      <c r="BC130"/>
      <c r="BD130"/>
    </row>
    <row r="131" spans="1:56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6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6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6" x14ac:dyDescent="0.2">
      <c r="A134" s="186">
        <v>3.6</v>
      </c>
      <c r="B134" s="186"/>
      <c r="C134" s="186"/>
      <c r="D134" s="187">
        <v>2</v>
      </c>
      <c r="E134" s="187"/>
      <c r="F134" s="188">
        <v>22</v>
      </c>
      <c r="G134" s="188"/>
      <c r="H134" s="94">
        <f>ROUND(A134*D134*F134,2)</f>
        <v>158.4</v>
      </c>
      <c r="I134" s="27" t="s">
        <v>647</v>
      </c>
    </row>
    <row r="135" spans="1:56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6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6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6" x14ac:dyDescent="0.2">
      <c r="A138" s="186">
        <f>H25</f>
        <v>1184.93</v>
      </c>
      <c r="B138" s="186"/>
      <c r="C138" s="186"/>
      <c r="D138" s="189">
        <v>1</v>
      </c>
      <c r="E138" s="189"/>
      <c r="F138" s="189">
        <v>0.06</v>
      </c>
      <c r="G138" s="189"/>
      <c r="H138" s="94">
        <f>ROUND(A138*D138*F138,2)</f>
        <v>71.099999999999994</v>
      </c>
    </row>
    <row r="139" spans="1:56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6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87.300000000000011</v>
      </c>
    </row>
    <row r="141" spans="1:56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6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6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6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56" x14ac:dyDescent="0.2">
      <c r="A145" s="186">
        <v>18.2</v>
      </c>
      <c r="B145" s="186"/>
      <c r="C145" s="186"/>
      <c r="D145" s="188">
        <v>22</v>
      </c>
      <c r="E145" s="188"/>
      <c r="F145" s="188"/>
      <c r="G145" s="186">
        <f>ROUND(A145*D145,2)</f>
        <v>400.4</v>
      </c>
      <c r="H145" s="186"/>
    </row>
    <row r="146" spans="1:56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56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56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56" x14ac:dyDescent="0.2">
      <c r="A149" s="186">
        <f>G145</f>
        <v>400.4</v>
      </c>
      <c r="B149" s="186"/>
      <c r="C149" s="186"/>
      <c r="D149" s="189">
        <v>0.19</v>
      </c>
      <c r="E149" s="189"/>
      <c r="F149" s="189"/>
      <c r="G149" s="186">
        <f>ROUND(A149*D149,2)</f>
        <v>76.08</v>
      </c>
      <c r="H149" s="186"/>
    </row>
    <row r="150" spans="1:56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56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324.32</v>
      </c>
    </row>
    <row r="152" spans="1:56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56" x14ac:dyDescent="0.2">
      <c r="A153" s="175" t="s">
        <v>507</v>
      </c>
      <c r="B153" s="175"/>
      <c r="C153" s="175"/>
      <c r="D153" s="175"/>
      <c r="E153" s="175"/>
      <c r="F153" s="175"/>
      <c r="G153" s="175"/>
      <c r="H153" s="175"/>
      <c r="AV153"/>
      <c r="AW153"/>
      <c r="AX153"/>
      <c r="AY153"/>
      <c r="AZ153"/>
      <c r="BA153"/>
      <c r="BB153"/>
      <c r="BC153"/>
      <c r="BD153"/>
    </row>
    <row r="154" spans="1:56" ht="25.5" x14ac:dyDescent="0.2">
      <c r="A154" s="79" t="s">
        <v>18</v>
      </c>
      <c r="B154" s="156" t="s">
        <v>80</v>
      </c>
      <c r="C154" s="156"/>
      <c r="D154" s="156"/>
      <c r="E154" s="79" t="s">
        <v>508</v>
      </c>
      <c r="F154" s="79" t="s">
        <v>493</v>
      </c>
      <c r="G154" s="97" t="s">
        <v>509</v>
      </c>
      <c r="H154" s="79" t="s">
        <v>510</v>
      </c>
      <c r="AV154"/>
      <c r="AW154"/>
      <c r="AX154"/>
      <c r="AY154"/>
      <c r="AZ154"/>
      <c r="BA154"/>
      <c r="BB154"/>
      <c r="BC154"/>
      <c r="BD154"/>
    </row>
    <row r="155" spans="1:56" ht="20.85" customHeight="1" x14ac:dyDescent="0.2">
      <c r="A155" s="98">
        <v>1</v>
      </c>
      <c r="B155" s="190" t="s">
        <v>83</v>
      </c>
      <c r="C155" s="190"/>
      <c r="D155" s="190"/>
      <c r="E155" s="98">
        <v>1</v>
      </c>
      <c r="F155" s="71">
        <f>VLOOKUP(A155,Insumos!$A$2:$D$236,4, )</f>
        <v>138.06</v>
      </c>
      <c r="G155" s="98">
        <v>12</v>
      </c>
      <c r="H155" s="71">
        <f t="shared" ref="H155:H172" si="1">ROUND(E155*F155/G155,2)</f>
        <v>11.51</v>
      </c>
      <c r="AV155"/>
      <c r="AW155"/>
      <c r="AX155"/>
      <c r="AY155"/>
      <c r="AZ155"/>
      <c r="BA155"/>
      <c r="BB155"/>
      <c r="BC155"/>
      <c r="BD155"/>
    </row>
    <row r="156" spans="1:56" ht="12.75" customHeight="1" x14ac:dyDescent="0.2">
      <c r="A156" s="98">
        <v>13</v>
      </c>
      <c r="B156" s="190" t="s">
        <v>97</v>
      </c>
      <c r="C156" s="190"/>
      <c r="D156" s="190"/>
      <c r="E156" s="98">
        <v>1</v>
      </c>
      <c r="F156" s="71">
        <f>VLOOKUP(A156,Insumos!$A$2:$D$236,4, )</f>
        <v>25.18</v>
      </c>
      <c r="G156" s="98">
        <v>12</v>
      </c>
      <c r="H156" s="71">
        <f t="shared" si="1"/>
        <v>2.1</v>
      </c>
      <c r="AV156"/>
      <c r="AW156"/>
      <c r="AX156"/>
      <c r="AY156"/>
      <c r="AZ156"/>
      <c r="BA156"/>
      <c r="BB156"/>
      <c r="BC156"/>
      <c r="BD156"/>
    </row>
    <row r="157" spans="1:56" ht="30.6" customHeight="1" x14ac:dyDescent="0.2">
      <c r="A157" s="98">
        <v>17</v>
      </c>
      <c r="B157" s="190" t="s">
        <v>101</v>
      </c>
      <c r="C157" s="190"/>
      <c r="D157" s="190"/>
      <c r="E157" s="98">
        <v>2</v>
      </c>
      <c r="F157" s="71">
        <f>VLOOKUP(A157,Insumos!$A$2:$D$236,4, )</f>
        <v>36.99</v>
      </c>
      <c r="G157" s="98">
        <v>12</v>
      </c>
      <c r="H157" s="71">
        <f t="shared" si="1"/>
        <v>6.17</v>
      </c>
      <c r="AV157"/>
      <c r="AW157"/>
      <c r="AX157"/>
      <c r="AY157"/>
      <c r="AZ157"/>
      <c r="BA157"/>
      <c r="BB157"/>
      <c r="BC157"/>
      <c r="BD157"/>
    </row>
    <row r="158" spans="1:56" ht="12.75" customHeight="1" x14ac:dyDescent="0.2">
      <c r="A158" s="98">
        <v>26</v>
      </c>
      <c r="B158" s="190" t="s">
        <v>110</v>
      </c>
      <c r="C158" s="190"/>
      <c r="D158" s="190"/>
      <c r="E158" s="98">
        <v>4</v>
      </c>
      <c r="F158" s="71">
        <f>VLOOKUP(A158,Insumos!$A$2:$D$236,4, )</f>
        <v>33.229999999999997</v>
      </c>
      <c r="G158" s="98">
        <v>12</v>
      </c>
      <c r="H158" s="71">
        <f t="shared" si="1"/>
        <v>11.08</v>
      </c>
      <c r="AV158"/>
      <c r="AW158"/>
      <c r="AX158"/>
      <c r="AY158"/>
      <c r="AZ158"/>
      <c r="BA158"/>
      <c r="BB158"/>
      <c r="BC158"/>
      <c r="BD158"/>
    </row>
    <row r="159" spans="1:56" ht="20.85" customHeight="1" x14ac:dyDescent="0.2">
      <c r="A159" s="98">
        <v>27</v>
      </c>
      <c r="B159" s="190" t="s">
        <v>111</v>
      </c>
      <c r="C159" s="190"/>
      <c r="D159" s="190"/>
      <c r="E159" s="98">
        <v>4</v>
      </c>
      <c r="F159" s="71">
        <f>VLOOKUP(A159,Insumos!$A$2:$D$236,4, )</f>
        <v>47.4</v>
      </c>
      <c r="G159" s="98">
        <v>12</v>
      </c>
      <c r="H159" s="71">
        <f t="shared" si="1"/>
        <v>15.8</v>
      </c>
      <c r="AV159"/>
      <c r="AW159"/>
      <c r="AX159"/>
      <c r="AY159"/>
      <c r="AZ159"/>
      <c r="BA159"/>
      <c r="BB159"/>
      <c r="BC159"/>
      <c r="BD159"/>
    </row>
    <row r="160" spans="1:56" ht="20.85" customHeight="1" x14ac:dyDescent="0.2">
      <c r="A160" s="98">
        <v>31</v>
      </c>
      <c r="B160" s="190" t="s">
        <v>115</v>
      </c>
      <c r="C160" s="190"/>
      <c r="D160" s="190"/>
      <c r="E160" s="98">
        <v>2</v>
      </c>
      <c r="F160" s="71">
        <f>VLOOKUP(A160,Insumos!$A$2:$D$236,4, )</f>
        <v>17.64</v>
      </c>
      <c r="G160" s="98">
        <v>12</v>
      </c>
      <c r="H160" s="71">
        <f t="shared" si="1"/>
        <v>2.94</v>
      </c>
      <c r="AV160"/>
      <c r="AW160"/>
      <c r="AX160"/>
      <c r="AY160"/>
      <c r="AZ160"/>
      <c r="BA160"/>
      <c r="BB160"/>
      <c r="BC160"/>
      <c r="BD160"/>
    </row>
    <row r="161" spans="1:56" ht="20.85" customHeight="1" x14ac:dyDescent="0.2">
      <c r="A161" s="98">
        <v>32</v>
      </c>
      <c r="B161" s="190" t="s">
        <v>116</v>
      </c>
      <c r="C161" s="190"/>
      <c r="D161" s="190"/>
      <c r="E161" s="98">
        <v>2</v>
      </c>
      <c r="F161" s="71">
        <f>VLOOKUP(A161,Insumos!$A$2:$D$236,4, )</f>
        <v>26.27</v>
      </c>
      <c r="G161" s="98">
        <v>12</v>
      </c>
      <c r="H161" s="71">
        <f t="shared" si="1"/>
        <v>4.38</v>
      </c>
      <c r="AV161"/>
      <c r="AW161"/>
      <c r="AX161"/>
      <c r="AY161"/>
      <c r="AZ161"/>
      <c r="BA161"/>
      <c r="BB161"/>
      <c r="BC161"/>
      <c r="BD161"/>
    </row>
    <row r="162" spans="1:56" ht="12.75" customHeight="1" x14ac:dyDescent="0.2">
      <c r="A162" s="98">
        <v>40</v>
      </c>
      <c r="B162" s="190" t="s">
        <v>556</v>
      </c>
      <c r="C162" s="190"/>
      <c r="D162" s="190"/>
      <c r="E162" s="98">
        <v>1</v>
      </c>
      <c r="F162" s="71">
        <f>VLOOKUP(A162,Insumos!$A$2:$D$236,4, )</f>
        <v>17.170000000000002</v>
      </c>
      <c r="G162" s="98">
        <v>12</v>
      </c>
      <c r="H162" s="71">
        <f t="shared" si="1"/>
        <v>1.43</v>
      </c>
      <c r="AV162"/>
      <c r="AW162"/>
      <c r="AX162"/>
      <c r="AY162"/>
      <c r="AZ162"/>
      <c r="BA162"/>
      <c r="BB162"/>
      <c r="BC162"/>
      <c r="BD162"/>
    </row>
    <row r="163" spans="1:56" ht="12.75" customHeight="1" x14ac:dyDescent="0.2">
      <c r="A163" s="98">
        <v>42</v>
      </c>
      <c r="B163" s="190" t="s">
        <v>557</v>
      </c>
      <c r="C163" s="190"/>
      <c r="D163" s="190"/>
      <c r="E163" s="98">
        <v>1</v>
      </c>
      <c r="F163" s="71">
        <f>VLOOKUP(A163,Insumos!$A$2:$D$236,4, )</f>
        <v>19.12</v>
      </c>
      <c r="G163" s="98">
        <v>12</v>
      </c>
      <c r="H163" s="71">
        <f t="shared" si="1"/>
        <v>1.59</v>
      </c>
      <c r="AV163"/>
      <c r="AW163"/>
      <c r="AX163"/>
      <c r="AY163"/>
      <c r="AZ163"/>
      <c r="BA163"/>
      <c r="BB163"/>
      <c r="BC163"/>
      <c r="BD163"/>
    </row>
    <row r="164" spans="1:56" ht="20.85" customHeight="1" x14ac:dyDescent="0.2">
      <c r="A164" s="98">
        <v>46</v>
      </c>
      <c r="B164" s="190" t="s">
        <v>130</v>
      </c>
      <c r="C164" s="190"/>
      <c r="D164" s="190"/>
      <c r="E164" s="98">
        <v>1</v>
      </c>
      <c r="F164" s="71">
        <f>VLOOKUP(A164,Insumos!$A$2:$D$236,4, )</f>
        <v>77.11</v>
      </c>
      <c r="G164" s="98">
        <v>12</v>
      </c>
      <c r="H164" s="71">
        <f t="shared" si="1"/>
        <v>6.43</v>
      </c>
      <c r="AV164"/>
      <c r="AW164"/>
      <c r="AX164"/>
      <c r="AY164"/>
      <c r="AZ164"/>
      <c r="BA164"/>
      <c r="BB164"/>
      <c r="BC164"/>
      <c r="BD164"/>
    </row>
    <row r="165" spans="1:56" ht="12.75" customHeight="1" x14ac:dyDescent="0.2">
      <c r="A165" s="98">
        <v>120</v>
      </c>
      <c r="B165" s="190" t="s">
        <v>204</v>
      </c>
      <c r="C165" s="190"/>
      <c r="D165" s="190"/>
      <c r="E165" s="98">
        <v>6</v>
      </c>
      <c r="F165" s="71">
        <f>VLOOKUP(A165,Insumos!$A$2:$D$236,4, )</f>
        <v>3.77</v>
      </c>
      <c r="G165" s="98">
        <v>12</v>
      </c>
      <c r="H165" s="71">
        <f t="shared" si="1"/>
        <v>1.89</v>
      </c>
      <c r="AV165"/>
      <c r="AW165"/>
      <c r="AX165"/>
      <c r="AY165"/>
      <c r="AZ165"/>
      <c r="BA165"/>
      <c r="BB165"/>
      <c r="BC165"/>
      <c r="BD165"/>
    </row>
    <row r="166" spans="1:56" ht="12.75" customHeight="1" x14ac:dyDescent="0.2">
      <c r="A166" s="98">
        <v>121</v>
      </c>
      <c r="B166" s="190" t="s">
        <v>205</v>
      </c>
      <c r="C166" s="190"/>
      <c r="D166" s="190"/>
      <c r="E166" s="98">
        <v>2</v>
      </c>
      <c r="F166" s="71">
        <f>VLOOKUP(A166,Insumos!$A$2:$D$236,4, )</f>
        <v>11.52</v>
      </c>
      <c r="G166" s="98">
        <v>12</v>
      </c>
      <c r="H166" s="71">
        <f t="shared" si="1"/>
        <v>1.92</v>
      </c>
      <c r="AV166"/>
      <c r="AW166"/>
      <c r="AX166"/>
      <c r="AY166"/>
      <c r="AZ166"/>
      <c r="BA166"/>
      <c r="BB166"/>
      <c r="BC166"/>
      <c r="BD166"/>
    </row>
    <row r="167" spans="1:56" ht="12.75" customHeight="1" x14ac:dyDescent="0.2">
      <c r="A167" s="98">
        <v>136</v>
      </c>
      <c r="B167" s="190" t="s">
        <v>558</v>
      </c>
      <c r="C167" s="190"/>
      <c r="D167" s="190"/>
      <c r="E167" s="98">
        <v>6</v>
      </c>
      <c r="F167" s="71">
        <f>VLOOKUP(A167,Insumos!$A$2:$D$236,4, )</f>
        <v>4.3499999999999996</v>
      </c>
      <c r="G167" s="98">
        <v>12</v>
      </c>
      <c r="H167" s="71">
        <f t="shared" si="1"/>
        <v>2.1800000000000002</v>
      </c>
      <c r="AV167"/>
      <c r="AW167"/>
      <c r="AX167"/>
      <c r="AY167"/>
      <c r="AZ167"/>
      <c r="BA167"/>
      <c r="BB167"/>
      <c r="BC167"/>
      <c r="BD167"/>
    </row>
    <row r="168" spans="1:56" ht="12.75" customHeight="1" x14ac:dyDescent="0.2">
      <c r="A168" s="98">
        <v>157</v>
      </c>
      <c r="B168" s="190" t="s">
        <v>559</v>
      </c>
      <c r="C168" s="190"/>
      <c r="D168" s="190"/>
      <c r="E168" s="98">
        <v>2</v>
      </c>
      <c r="F168" s="71">
        <f>VLOOKUP(A168,Insumos!$A$2:$D$236,4, )</f>
        <v>24.6</v>
      </c>
      <c r="G168" s="98">
        <v>12</v>
      </c>
      <c r="H168" s="71">
        <f t="shared" si="1"/>
        <v>4.0999999999999996</v>
      </c>
      <c r="AV168"/>
      <c r="AW168"/>
      <c r="AX168"/>
      <c r="AY168"/>
      <c r="AZ168"/>
      <c r="BA168"/>
      <c r="BB168"/>
      <c r="BC168"/>
      <c r="BD168"/>
    </row>
    <row r="169" spans="1:56" ht="12.75" customHeight="1" x14ac:dyDescent="0.2">
      <c r="A169" s="98">
        <v>165</v>
      </c>
      <c r="B169" s="190" t="s">
        <v>249</v>
      </c>
      <c r="C169" s="190"/>
      <c r="D169" s="190"/>
      <c r="E169" s="98">
        <v>2</v>
      </c>
      <c r="F169" s="71">
        <f>VLOOKUP(A169,Insumos!$A$2:$D$236,4, )</f>
        <v>51.73</v>
      </c>
      <c r="G169" s="98">
        <v>12</v>
      </c>
      <c r="H169" s="71">
        <f t="shared" si="1"/>
        <v>8.6199999999999992</v>
      </c>
      <c r="AV169"/>
      <c r="AW169"/>
      <c r="AX169"/>
      <c r="AY169"/>
      <c r="AZ169"/>
      <c r="BA169"/>
      <c r="BB169"/>
      <c r="BC169"/>
      <c r="BD169"/>
    </row>
    <row r="170" spans="1:56" ht="12.75" customHeight="1" x14ac:dyDescent="0.2">
      <c r="A170" s="98">
        <v>166</v>
      </c>
      <c r="B170" s="190" t="s">
        <v>250</v>
      </c>
      <c r="C170" s="190"/>
      <c r="D170" s="190"/>
      <c r="E170" s="98">
        <v>2</v>
      </c>
      <c r="F170" s="71">
        <f>VLOOKUP(A170,Insumos!$A$2:$D$236,4, )</f>
        <v>14.57</v>
      </c>
      <c r="G170" s="98">
        <v>12</v>
      </c>
      <c r="H170" s="71">
        <f t="shared" si="1"/>
        <v>2.4300000000000002</v>
      </c>
      <c r="AV170"/>
      <c r="AW170"/>
      <c r="AX170"/>
      <c r="AY170"/>
      <c r="AZ170"/>
      <c r="BA170"/>
      <c r="BB170"/>
      <c r="BC170"/>
      <c r="BD170"/>
    </row>
    <row r="171" spans="1:56" ht="20.85" customHeight="1" x14ac:dyDescent="0.2">
      <c r="A171" s="98">
        <v>167</v>
      </c>
      <c r="B171" s="192" t="s">
        <v>539</v>
      </c>
      <c r="C171" s="192"/>
      <c r="D171" s="192"/>
      <c r="E171" s="98">
        <v>4</v>
      </c>
      <c r="F171" s="71">
        <f>VLOOKUP(A171,Insumos!$A$2:$D$236,4, )</f>
        <v>38.1</v>
      </c>
      <c r="G171" s="98">
        <v>4</v>
      </c>
      <c r="H171" s="71">
        <f t="shared" si="1"/>
        <v>38.1</v>
      </c>
      <c r="AV171"/>
      <c r="AW171"/>
      <c r="AX171"/>
      <c r="AY171"/>
      <c r="AZ171"/>
      <c r="BA171"/>
      <c r="BB171"/>
      <c r="BC171"/>
      <c r="BD171"/>
    </row>
    <row r="172" spans="1:56" ht="12.75" customHeight="1" x14ac:dyDescent="0.2">
      <c r="A172" s="98">
        <v>47</v>
      </c>
      <c r="B172" s="190" t="s">
        <v>131</v>
      </c>
      <c r="C172" s="190"/>
      <c r="D172" s="190"/>
      <c r="E172" s="98">
        <v>1</v>
      </c>
      <c r="F172" s="71">
        <f>VLOOKUP(A172,Insumos!$A$2:$D$236,4, )</f>
        <v>3.6</v>
      </c>
      <c r="G172" s="98">
        <v>30</v>
      </c>
      <c r="H172" s="71">
        <f t="shared" si="1"/>
        <v>0.12</v>
      </c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</row>
    <row r="173" spans="1:56" x14ac:dyDescent="0.2">
      <c r="A173" s="193" t="s">
        <v>516</v>
      </c>
      <c r="B173" s="193"/>
      <c r="C173" s="193"/>
      <c r="D173" s="193"/>
      <c r="E173" s="193"/>
      <c r="F173" s="193"/>
      <c r="G173" s="193"/>
      <c r="H173" s="118">
        <f>SUM(H155:H172)</f>
        <v>122.79000000000002</v>
      </c>
      <c r="I173" s="1"/>
      <c r="AV173"/>
      <c r="AW173"/>
      <c r="AX173"/>
      <c r="AY173"/>
      <c r="AZ173"/>
      <c r="BA173"/>
      <c r="BB173"/>
      <c r="BC173"/>
      <c r="BD173"/>
    </row>
    <row r="174" spans="1:56" x14ac:dyDescent="0.2">
      <c r="A174" s="171"/>
      <c r="B174" s="171"/>
      <c r="C174" s="171"/>
      <c r="D174" s="171"/>
      <c r="E174" s="171"/>
      <c r="F174" s="171"/>
      <c r="G174" s="171"/>
      <c r="H174" s="171"/>
      <c r="I174" s="1"/>
      <c r="AV174"/>
      <c r="AW174"/>
      <c r="AX174"/>
      <c r="AY174"/>
      <c r="AZ174"/>
      <c r="BA174"/>
      <c r="BB174"/>
      <c r="BC174"/>
      <c r="BD174"/>
    </row>
    <row r="175" spans="1:56" x14ac:dyDescent="0.2">
      <c r="A175" s="175" t="s">
        <v>560</v>
      </c>
      <c r="B175" s="175"/>
      <c r="C175" s="175"/>
      <c r="D175" s="175"/>
      <c r="E175" s="175"/>
      <c r="F175" s="175"/>
      <c r="G175" s="175"/>
      <c r="H175" s="175"/>
      <c r="I175" s="1"/>
      <c r="AV175"/>
      <c r="AW175"/>
      <c r="AX175"/>
      <c r="AY175"/>
      <c r="AZ175"/>
      <c r="BA175"/>
      <c r="BB175"/>
      <c r="BC175"/>
      <c r="BD175"/>
    </row>
    <row r="176" spans="1:56" x14ac:dyDescent="0.2">
      <c r="A176" s="79" t="s">
        <v>18</v>
      </c>
      <c r="B176" s="156" t="s">
        <v>80</v>
      </c>
      <c r="C176" s="156"/>
      <c r="D176" s="156"/>
      <c r="E176" s="156"/>
      <c r="F176" s="79" t="s">
        <v>508</v>
      </c>
      <c r="G176" s="79" t="s">
        <v>493</v>
      </c>
      <c r="H176" s="79" t="s">
        <v>510</v>
      </c>
      <c r="I176" s="1"/>
      <c r="AV176"/>
      <c r="AW176"/>
      <c r="AX176"/>
      <c r="AY176"/>
      <c r="AZ176"/>
      <c r="BA176"/>
      <c r="BB176"/>
      <c r="BC176"/>
      <c r="BD176"/>
    </row>
    <row r="177" spans="1:56" ht="12.75" customHeight="1" x14ac:dyDescent="0.2">
      <c r="A177" s="98">
        <v>91</v>
      </c>
      <c r="B177" s="190" t="s">
        <v>175</v>
      </c>
      <c r="C177" s="190"/>
      <c r="D177" s="190"/>
      <c r="E177" s="190"/>
      <c r="F177" s="98">
        <v>50</v>
      </c>
      <c r="G177" s="71">
        <f>VLOOKUP(A177,Insumos!$A$2:$D$236,4, )</f>
        <v>5.39</v>
      </c>
      <c r="H177" s="71">
        <f t="shared" ref="H177:H196" si="2">ROUND(F177*G177,2)</f>
        <v>269.5</v>
      </c>
      <c r="I177" s="1"/>
      <c r="AV177"/>
      <c r="AW177"/>
      <c r="AX177"/>
      <c r="AY177"/>
      <c r="AZ177"/>
      <c r="BA177"/>
      <c r="BB177"/>
      <c r="BC177"/>
      <c r="BD177"/>
    </row>
    <row r="178" spans="1:56" ht="12.75" customHeight="1" x14ac:dyDescent="0.2">
      <c r="A178" s="98">
        <v>92</v>
      </c>
      <c r="B178" s="190" t="s">
        <v>176</v>
      </c>
      <c r="C178" s="190"/>
      <c r="D178" s="190"/>
      <c r="E178" s="190"/>
      <c r="F178" s="98">
        <v>1</v>
      </c>
      <c r="G178" s="71">
        <f>VLOOKUP(A178,Insumos!$A$2:$D$236,4, )</f>
        <v>12.19</v>
      </c>
      <c r="H178" s="71">
        <f t="shared" si="2"/>
        <v>12.19</v>
      </c>
      <c r="I178" s="1"/>
      <c r="AV178"/>
      <c r="AW178"/>
      <c r="AX178"/>
      <c r="AY178"/>
      <c r="AZ178"/>
      <c r="BA178"/>
      <c r="BB178"/>
      <c r="BC178"/>
      <c r="BD178"/>
    </row>
    <row r="179" spans="1:56" ht="12.75" customHeight="1" x14ac:dyDescent="0.2">
      <c r="A179" s="98">
        <v>138</v>
      </c>
      <c r="B179" s="190" t="s">
        <v>222</v>
      </c>
      <c r="C179" s="190"/>
      <c r="D179" s="190"/>
      <c r="E179" s="190"/>
      <c r="F179" s="98">
        <v>1</v>
      </c>
      <c r="G179" s="71">
        <f>VLOOKUP(A179,Insumos!$A$2:$D$236,4, )</f>
        <v>10.9</v>
      </c>
      <c r="H179" s="71">
        <f t="shared" si="2"/>
        <v>10.9</v>
      </c>
      <c r="I179" s="1"/>
      <c r="AV179"/>
      <c r="AW179"/>
      <c r="AX179"/>
      <c r="AY179"/>
      <c r="AZ179"/>
      <c r="BA179"/>
      <c r="BB179"/>
      <c r="BC179"/>
      <c r="BD179"/>
    </row>
    <row r="180" spans="1:56" ht="12.75" customHeight="1" x14ac:dyDescent="0.2">
      <c r="A180" s="98">
        <v>139</v>
      </c>
      <c r="B180" s="190" t="s">
        <v>223</v>
      </c>
      <c r="C180" s="190"/>
      <c r="D180" s="190"/>
      <c r="E180" s="190"/>
      <c r="F180" s="98">
        <v>1</v>
      </c>
      <c r="G180" s="71">
        <f>VLOOKUP(A180,Insumos!$A$2:$D$236,4, )</f>
        <v>17.399999999999999</v>
      </c>
      <c r="H180" s="71">
        <f t="shared" si="2"/>
        <v>17.399999999999999</v>
      </c>
      <c r="I180" s="1"/>
      <c r="AV180"/>
      <c r="AW180"/>
      <c r="AX180"/>
      <c r="AY180"/>
      <c r="AZ180"/>
      <c r="BA180"/>
      <c r="BB180"/>
      <c r="BC180"/>
      <c r="BD180"/>
    </row>
    <row r="181" spans="1:56" ht="12.75" customHeight="1" x14ac:dyDescent="0.2">
      <c r="A181" s="98">
        <v>140</v>
      </c>
      <c r="B181" s="190" t="s">
        <v>224</v>
      </c>
      <c r="C181" s="190"/>
      <c r="D181" s="190"/>
      <c r="E181" s="190"/>
      <c r="F181" s="98">
        <v>1</v>
      </c>
      <c r="G181" s="71">
        <f>VLOOKUP(A181,Insumos!$A$2:$D$236,4, )</f>
        <v>22.94</v>
      </c>
      <c r="H181" s="71">
        <f t="shared" si="2"/>
        <v>22.94</v>
      </c>
      <c r="I181" s="1"/>
      <c r="AV181"/>
      <c r="AW181"/>
      <c r="AX181"/>
      <c r="AY181"/>
      <c r="AZ181"/>
      <c r="BA181"/>
      <c r="BB181"/>
      <c r="BC181"/>
      <c r="BD181"/>
    </row>
    <row r="182" spans="1:56" ht="12.75" customHeight="1" x14ac:dyDescent="0.2">
      <c r="A182" s="98">
        <v>141</v>
      </c>
      <c r="B182" s="190" t="s">
        <v>225</v>
      </c>
      <c r="C182" s="190"/>
      <c r="D182" s="190"/>
      <c r="E182" s="190"/>
      <c r="F182" s="98">
        <v>1</v>
      </c>
      <c r="G182" s="71">
        <f>VLOOKUP(A182,Insumos!$A$2:$D$236,4, )</f>
        <v>33.51</v>
      </c>
      <c r="H182" s="71">
        <f t="shared" si="2"/>
        <v>33.51</v>
      </c>
      <c r="I182" s="1"/>
      <c r="AV182"/>
      <c r="AW182"/>
      <c r="AX182"/>
      <c r="AY182"/>
      <c r="AZ182"/>
      <c r="BA182"/>
      <c r="BB182"/>
      <c r="BC182"/>
      <c r="BD182"/>
    </row>
    <row r="183" spans="1:56" ht="12.75" customHeight="1" x14ac:dyDescent="0.2">
      <c r="A183" s="98">
        <v>164</v>
      </c>
      <c r="B183" s="190" t="s">
        <v>248</v>
      </c>
      <c r="C183" s="190"/>
      <c r="D183" s="190"/>
      <c r="E183" s="190"/>
      <c r="F183" s="98">
        <v>1</v>
      </c>
      <c r="G183" s="71">
        <f>VLOOKUP(A183,Insumos!$A$2:$D$236,4, )</f>
        <v>23.72</v>
      </c>
      <c r="H183" s="71">
        <f t="shared" si="2"/>
        <v>23.72</v>
      </c>
      <c r="I183" s="1"/>
      <c r="AV183"/>
      <c r="AW183"/>
      <c r="AX183"/>
      <c r="AY183"/>
      <c r="AZ183"/>
      <c r="BA183"/>
      <c r="BB183"/>
      <c r="BC183"/>
      <c r="BD183"/>
    </row>
    <row r="184" spans="1:56" ht="12.75" customHeight="1" x14ac:dyDescent="0.2">
      <c r="A184" s="98">
        <v>198</v>
      </c>
      <c r="B184" s="190" t="s">
        <v>282</v>
      </c>
      <c r="C184" s="190"/>
      <c r="D184" s="190"/>
      <c r="E184" s="190"/>
      <c r="F184" s="98">
        <v>1</v>
      </c>
      <c r="G184" s="71">
        <f>VLOOKUP(A184,Insumos!$A$2:$D$236,4, )</f>
        <v>4.97</v>
      </c>
      <c r="H184" s="71">
        <f t="shared" si="2"/>
        <v>4.97</v>
      </c>
      <c r="I184" s="1"/>
      <c r="AV184"/>
      <c r="AW184"/>
      <c r="AX184"/>
      <c r="AY184"/>
      <c r="AZ184"/>
      <c r="BA184"/>
      <c r="BB184"/>
      <c r="BC184"/>
      <c r="BD184"/>
    </row>
    <row r="185" spans="1:56" ht="12.75" customHeight="1" x14ac:dyDescent="0.2">
      <c r="A185" s="98">
        <v>199</v>
      </c>
      <c r="B185" s="190" t="s">
        <v>283</v>
      </c>
      <c r="C185" s="190"/>
      <c r="D185" s="190"/>
      <c r="E185" s="190"/>
      <c r="F185" s="98">
        <v>1</v>
      </c>
      <c r="G185" s="71">
        <f>VLOOKUP(A185,Insumos!$A$2:$D$236,4, )</f>
        <v>0.8</v>
      </c>
      <c r="H185" s="71">
        <f t="shared" si="2"/>
        <v>0.8</v>
      </c>
      <c r="I185" s="1"/>
      <c r="AV185"/>
      <c r="AW185"/>
      <c r="AX185"/>
      <c r="AY185"/>
      <c r="AZ185"/>
      <c r="BA185"/>
      <c r="BB185"/>
      <c r="BC185"/>
      <c r="BD185"/>
    </row>
    <row r="186" spans="1:56" ht="12.75" customHeight="1" x14ac:dyDescent="0.2">
      <c r="A186" s="98">
        <v>200</v>
      </c>
      <c r="B186" s="190" t="s">
        <v>284</v>
      </c>
      <c r="C186" s="190"/>
      <c r="D186" s="190"/>
      <c r="E186" s="190"/>
      <c r="F186" s="98">
        <v>1</v>
      </c>
      <c r="G186" s="71">
        <f>VLOOKUP(A186,Insumos!$A$2:$D$236,4, )</f>
        <v>5.97</v>
      </c>
      <c r="H186" s="71">
        <f t="shared" si="2"/>
        <v>5.97</v>
      </c>
      <c r="I186" s="1"/>
      <c r="AV186"/>
      <c r="AW186"/>
      <c r="AX186"/>
      <c r="AY186"/>
      <c r="AZ186"/>
      <c r="BA186"/>
      <c r="BB186"/>
      <c r="BC186"/>
      <c r="BD186"/>
    </row>
    <row r="187" spans="1:56" ht="12.75" customHeight="1" x14ac:dyDescent="0.2">
      <c r="A187" s="98">
        <v>201</v>
      </c>
      <c r="B187" s="190" t="s">
        <v>285</v>
      </c>
      <c r="C187" s="190"/>
      <c r="D187" s="190"/>
      <c r="E187" s="190"/>
      <c r="F187" s="98">
        <v>1</v>
      </c>
      <c r="G187" s="71">
        <f>VLOOKUP(A187,Insumos!$A$2:$D$236,4, )</f>
        <v>4.07</v>
      </c>
      <c r="H187" s="71">
        <f t="shared" si="2"/>
        <v>4.07</v>
      </c>
      <c r="I187" s="1"/>
      <c r="AV187"/>
      <c r="AW187"/>
      <c r="AX187"/>
      <c r="AY187"/>
      <c r="AZ187"/>
      <c r="BA187"/>
      <c r="BB187"/>
      <c r="BC187"/>
      <c r="BD187"/>
    </row>
    <row r="188" spans="1:56" ht="12.75" customHeight="1" x14ac:dyDescent="0.2">
      <c r="A188" s="98">
        <v>202</v>
      </c>
      <c r="B188" s="190" t="s">
        <v>286</v>
      </c>
      <c r="C188" s="190"/>
      <c r="D188" s="190"/>
      <c r="E188" s="190"/>
      <c r="F188" s="98">
        <v>1</v>
      </c>
      <c r="G188" s="71">
        <f>VLOOKUP(A188,Insumos!$A$2:$D$236,4, )</f>
        <v>4.3499999999999996</v>
      </c>
      <c r="H188" s="71">
        <f t="shared" si="2"/>
        <v>4.3499999999999996</v>
      </c>
      <c r="I188" s="1"/>
      <c r="AV188"/>
      <c r="AW188"/>
      <c r="AX188"/>
      <c r="AY188"/>
      <c r="AZ188"/>
      <c r="BA188"/>
      <c r="BB188"/>
      <c r="BC188"/>
      <c r="BD188"/>
    </row>
    <row r="189" spans="1:56" ht="12.75" customHeight="1" x14ac:dyDescent="0.2">
      <c r="A189" s="98">
        <v>203</v>
      </c>
      <c r="B189" s="190" t="s">
        <v>287</v>
      </c>
      <c r="C189" s="190"/>
      <c r="D189" s="190"/>
      <c r="E189" s="190"/>
      <c r="F189" s="98">
        <v>1</v>
      </c>
      <c r="G189" s="71">
        <f>VLOOKUP(A189,Insumos!$A$2:$D$236,4, )</f>
        <v>5.27</v>
      </c>
      <c r="H189" s="71">
        <f t="shared" si="2"/>
        <v>5.27</v>
      </c>
      <c r="I189" s="1"/>
      <c r="AV189"/>
      <c r="AW189"/>
      <c r="AX189"/>
      <c r="AY189"/>
      <c r="AZ189"/>
      <c r="BA189"/>
      <c r="BB189"/>
      <c r="BC189"/>
      <c r="BD189"/>
    </row>
    <row r="190" spans="1:56" ht="12.75" customHeight="1" x14ac:dyDescent="0.2">
      <c r="A190" s="98">
        <v>204</v>
      </c>
      <c r="B190" s="190" t="s">
        <v>288</v>
      </c>
      <c r="C190" s="190"/>
      <c r="D190" s="190"/>
      <c r="E190" s="190"/>
      <c r="F190" s="98">
        <v>1</v>
      </c>
      <c r="G190" s="71">
        <f>VLOOKUP(A190,Insumos!$A$2:$D$236,4, )</f>
        <v>5.27</v>
      </c>
      <c r="H190" s="71">
        <f t="shared" si="2"/>
        <v>5.27</v>
      </c>
      <c r="I190" s="1"/>
      <c r="AV190"/>
      <c r="AW190"/>
      <c r="AX190"/>
      <c r="AY190"/>
      <c r="AZ190"/>
      <c r="BA190"/>
      <c r="BB190"/>
      <c r="BC190"/>
      <c r="BD190"/>
    </row>
    <row r="191" spans="1:56" ht="12.75" customHeight="1" x14ac:dyDescent="0.2">
      <c r="A191" s="98">
        <v>205</v>
      </c>
      <c r="B191" s="190" t="s">
        <v>289</v>
      </c>
      <c r="C191" s="190"/>
      <c r="D191" s="190"/>
      <c r="E191" s="190"/>
      <c r="F191" s="98">
        <v>1</v>
      </c>
      <c r="G191" s="71">
        <f>VLOOKUP(A191,Insumos!$A$2:$D$236,4, )</f>
        <v>5.81</v>
      </c>
      <c r="H191" s="71">
        <f t="shared" si="2"/>
        <v>5.81</v>
      </c>
      <c r="I191" s="1"/>
      <c r="AV191"/>
      <c r="AW191"/>
      <c r="AX191"/>
      <c r="AY191"/>
      <c r="AZ191"/>
      <c r="BA191"/>
      <c r="BB191"/>
      <c r="BC191"/>
      <c r="BD191"/>
    </row>
    <row r="192" spans="1:56" ht="12.75" customHeight="1" x14ac:dyDescent="0.2">
      <c r="A192" s="98">
        <v>206</v>
      </c>
      <c r="B192" s="190" t="s">
        <v>290</v>
      </c>
      <c r="C192" s="190"/>
      <c r="D192" s="190"/>
      <c r="E192" s="190"/>
      <c r="F192" s="98">
        <v>1</v>
      </c>
      <c r="G192" s="71">
        <f>VLOOKUP(A192,Insumos!$A$2:$D$236,4, )</f>
        <v>16.11</v>
      </c>
      <c r="H192" s="71">
        <f t="shared" si="2"/>
        <v>16.11</v>
      </c>
      <c r="I192" s="1"/>
      <c r="AV192"/>
      <c r="AW192"/>
      <c r="AX192"/>
      <c r="AY192"/>
      <c r="AZ192"/>
      <c r="BA192"/>
      <c r="BB192"/>
      <c r="BC192"/>
      <c r="BD192"/>
    </row>
    <row r="193" spans="1:56" ht="12.75" customHeight="1" x14ac:dyDescent="0.2">
      <c r="A193" s="98">
        <v>207</v>
      </c>
      <c r="B193" s="190" t="s">
        <v>291</v>
      </c>
      <c r="C193" s="190"/>
      <c r="D193" s="190"/>
      <c r="E193" s="190"/>
      <c r="F193" s="98">
        <v>1</v>
      </c>
      <c r="G193" s="71">
        <f>VLOOKUP(A193,Insumos!$A$2:$D$236,4, )</f>
        <v>10.23</v>
      </c>
      <c r="H193" s="71">
        <f t="shared" si="2"/>
        <v>10.23</v>
      </c>
      <c r="I193" s="1"/>
      <c r="AV193"/>
      <c r="AW193"/>
      <c r="AX193"/>
      <c r="AY193"/>
      <c r="AZ193"/>
      <c r="BA193"/>
      <c r="BB193"/>
      <c r="BC193"/>
      <c r="BD193"/>
    </row>
    <row r="194" spans="1:56" ht="12.75" customHeight="1" x14ac:dyDescent="0.2">
      <c r="A194" s="98">
        <v>208</v>
      </c>
      <c r="B194" s="190" t="s">
        <v>292</v>
      </c>
      <c r="C194" s="190"/>
      <c r="D194" s="190"/>
      <c r="E194" s="190"/>
      <c r="F194" s="98">
        <v>1</v>
      </c>
      <c r="G194" s="71">
        <f>VLOOKUP(A194,Insumos!$A$2:$D$236,4, )</f>
        <v>45.93</v>
      </c>
      <c r="H194" s="71">
        <f t="shared" si="2"/>
        <v>45.93</v>
      </c>
      <c r="I194" s="1"/>
      <c r="AV194"/>
      <c r="AW194"/>
      <c r="AX194"/>
      <c r="AY194"/>
      <c r="AZ194"/>
      <c r="BA194"/>
      <c r="BB194"/>
      <c r="BC194"/>
      <c r="BD194"/>
    </row>
    <row r="195" spans="1:56" ht="12.75" customHeight="1" x14ac:dyDescent="0.2">
      <c r="A195" s="98">
        <v>209</v>
      </c>
      <c r="B195" s="190" t="s">
        <v>293</v>
      </c>
      <c r="C195" s="190"/>
      <c r="D195" s="190"/>
      <c r="E195" s="190"/>
      <c r="F195" s="98">
        <v>1</v>
      </c>
      <c r="G195" s="71">
        <f>VLOOKUP(A195,Insumos!$A$2:$D$236,4, )</f>
        <v>49.8</v>
      </c>
      <c r="H195" s="71">
        <f t="shared" si="2"/>
        <v>49.8</v>
      </c>
      <c r="I195" s="1"/>
      <c r="AV195"/>
      <c r="AW195"/>
      <c r="AX195"/>
      <c r="AY195"/>
      <c r="AZ195"/>
      <c r="BA195"/>
      <c r="BB195"/>
      <c r="BC195"/>
      <c r="BD195"/>
    </row>
    <row r="196" spans="1:56" ht="12.75" customHeight="1" x14ac:dyDescent="0.2">
      <c r="A196" s="98">
        <v>210</v>
      </c>
      <c r="B196" s="190" t="s">
        <v>294</v>
      </c>
      <c r="C196" s="190"/>
      <c r="D196" s="190"/>
      <c r="E196" s="190"/>
      <c r="F196" s="98">
        <v>1</v>
      </c>
      <c r="G196" s="71">
        <f>VLOOKUP(A196,Insumos!$A$2:$D$236,4, )</f>
        <v>8.74</v>
      </c>
      <c r="H196" s="71">
        <f t="shared" si="2"/>
        <v>8.74</v>
      </c>
      <c r="I196" s="1"/>
      <c r="AV196"/>
      <c r="AW196"/>
      <c r="AX196"/>
      <c r="AY196"/>
      <c r="AZ196"/>
      <c r="BA196"/>
      <c r="BB196"/>
      <c r="BC196"/>
      <c r="BD196"/>
    </row>
    <row r="197" spans="1:56" x14ac:dyDescent="0.2">
      <c r="A197" s="193" t="s">
        <v>516</v>
      </c>
      <c r="B197" s="193"/>
      <c r="C197" s="193"/>
      <c r="D197" s="193"/>
      <c r="E197" s="193"/>
      <c r="F197" s="193"/>
      <c r="G197" s="193"/>
      <c r="H197" s="118">
        <f>SUM(H177:H196)</f>
        <v>557.48</v>
      </c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</row>
    <row r="198" spans="1:56" x14ac:dyDescent="0.2">
      <c r="A198" s="193" t="s">
        <v>522</v>
      </c>
      <c r="B198" s="193"/>
      <c r="C198" s="193"/>
      <c r="D198" s="193"/>
      <c r="E198" s="193"/>
      <c r="F198" s="193"/>
      <c r="G198" s="193"/>
      <c r="H198" s="98" t="str">
        <f>G21</f>
        <v>1</v>
      </c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</row>
    <row r="199" spans="1:56" x14ac:dyDescent="0.2">
      <c r="A199" s="193" t="s">
        <v>20</v>
      </c>
      <c r="B199" s="193"/>
      <c r="C199" s="193"/>
      <c r="D199" s="193"/>
      <c r="E199" s="193"/>
      <c r="F199" s="193"/>
      <c r="G199" s="193"/>
      <c r="H199" s="98">
        <f>G20</f>
        <v>2</v>
      </c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</row>
    <row r="200" spans="1:56" x14ac:dyDescent="0.2">
      <c r="A200" s="193" t="s">
        <v>546</v>
      </c>
      <c r="B200" s="193"/>
      <c r="C200" s="193"/>
      <c r="D200" s="193"/>
      <c r="E200" s="193"/>
      <c r="F200" s="193"/>
      <c r="G200" s="193"/>
      <c r="H200" s="71">
        <f>H197*H198*H199</f>
        <v>1114.96</v>
      </c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</row>
    <row r="201" spans="1:56" x14ac:dyDescent="0.2">
      <c r="A201" s="171"/>
      <c r="B201" s="171"/>
      <c r="C201" s="171"/>
      <c r="D201" s="171"/>
      <c r="E201" s="171"/>
      <c r="F201" s="171"/>
      <c r="G201" s="171"/>
      <c r="H201" s="171"/>
      <c r="I201" s="1"/>
      <c r="AV201"/>
      <c r="AW201"/>
      <c r="AX201"/>
      <c r="AY201"/>
      <c r="AZ201"/>
      <c r="BA201"/>
      <c r="BB201"/>
      <c r="BC201"/>
      <c r="BD201"/>
    </row>
    <row r="202" spans="1:56" x14ac:dyDescent="0.2">
      <c r="A202" s="175" t="s">
        <v>517</v>
      </c>
      <c r="B202" s="175"/>
      <c r="C202" s="175"/>
      <c r="D202" s="175"/>
      <c r="E202" s="175"/>
      <c r="F202" s="175"/>
      <c r="G202" s="175"/>
      <c r="H202" s="175"/>
      <c r="I202" s="1"/>
      <c r="AV202"/>
      <c r="AW202"/>
      <c r="AX202"/>
      <c r="AY202"/>
      <c r="AZ202"/>
      <c r="BA202"/>
      <c r="BB202"/>
      <c r="BC202"/>
      <c r="BD202"/>
    </row>
    <row r="203" spans="1:56" ht="25.5" x14ac:dyDescent="0.2">
      <c r="A203" s="79" t="s">
        <v>18</v>
      </c>
      <c r="B203" s="156" t="s">
        <v>80</v>
      </c>
      <c r="C203" s="156"/>
      <c r="D203" s="79" t="s">
        <v>508</v>
      </c>
      <c r="E203" s="79" t="s">
        <v>493</v>
      </c>
      <c r="F203" s="79" t="s">
        <v>518</v>
      </c>
      <c r="G203" s="97" t="s">
        <v>519</v>
      </c>
      <c r="H203" s="79" t="s">
        <v>520</v>
      </c>
      <c r="I203" s="1"/>
      <c r="AV203"/>
      <c r="AW203"/>
      <c r="AX203"/>
      <c r="AY203"/>
      <c r="AZ203"/>
      <c r="BA203"/>
      <c r="BB203"/>
      <c r="BC203"/>
      <c r="BD203"/>
    </row>
    <row r="204" spans="1:56" ht="12.75" customHeight="1" x14ac:dyDescent="0.2">
      <c r="A204" s="98">
        <v>5</v>
      </c>
      <c r="B204" s="190" t="s">
        <v>89</v>
      </c>
      <c r="C204" s="190"/>
      <c r="D204" s="98">
        <v>1</v>
      </c>
      <c r="E204" s="71">
        <f>VLOOKUP(A204,Insumos!$A$2:$D$236,4, )</f>
        <v>211.52</v>
      </c>
      <c r="F204" s="98">
        <v>120</v>
      </c>
      <c r="G204" s="71">
        <f t="shared" ref="G204:G242" si="3">ROUND((D204*E204*$H$248)/12,2)</f>
        <v>0.6</v>
      </c>
      <c r="H204" s="71">
        <f t="shared" ref="H204:H242" si="4">ROUND((E204/F204*D204)+G204,2)</f>
        <v>2.36</v>
      </c>
      <c r="I204" s="1"/>
      <c r="AV204"/>
      <c r="AW204"/>
      <c r="AX204"/>
      <c r="AY204"/>
      <c r="AZ204"/>
      <c r="BA204"/>
      <c r="BB204"/>
      <c r="BC204"/>
      <c r="BD204"/>
    </row>
    <row r="205" spans="1:56" ht="12.75" customHeight="1" x14ac:dyDescent="0.2">
      <c r="A205" s="98">
        <v>6</v>
      </c>
      <c r="B205" s="190" t="s">
        <v>90</v>
      </c>
      <c r="C205" s="190"/>
      <c r="D205" s="98">
        <v>1</v>
      </c>
      <c r="E205" s="71">
        <f>VLOOKUP(A205,Insumos!$A$2:$D$236,4, )</f>
        <v>34.17</v>
      </c>
      <c r="F205" s="98">
        <v>120</v>
      </c>
      <c r="G205" s="71">
        <f t="shared" si="3"/>
        <v>0.1</v>
      </c>
      <c r="H205" s="71">
        <f t="shared" si="4"/>
        <v>0.38</v>
      </c>
      <c r="I205" s="1"/>
      <c r="AV205"/>
      <c r="AW205"/>
      <c r="AX205"/>
      <c r="AY205"/>
      <c r="AZ205"/>
      <c r="BA205"/>
      <c r="BB205"/>
      <c r="BC205"/>
      <c r="BD205"/>
    </row>
    <row r="206" spans="1:56" ht="12.75" customHeight="1" x14ac:dyDescent="0.2">
      <c r="A206" s="98">
        <v>7</v>
      </c>
      <c r="B206" s="190" t="s">
        <v>91</v>
      </c>
      <c r="C206" s="190"/>
      <c r="D206" s="98">
        <v>1</v>
      </c>
      <c r="E206" s="71">
        <f>VLOOKUP(A206,Insumos!$A$2:$D$236,4, )</f>
        <v>26.62</v>
      </c>
      <c r="F206" s="98">
        <v>120</v>
      </c>
      <c r="G206" s="71">
        <f t="shared" si="3"/>
        <v>0.08</v>
      </c>
      <c r="H206" s="71">
        <f t="shared" si="4"/>
        <v>0.3</v>
      </c>
      <c r="I206" s="1"/>
      <c r="AV206"/>
      <c r="AW206"/>
      <c r="AX206"/>
      <c r="AY206"/>
      <c r="AZ206"/>
      <c r="BA206"/>
      <c r="BB206"/>
      <c r="BC206"/>
      <c r="BD206"/>
    </row>
    <row r="207" spans="1:56" ht="20.85" customHeight="1" x14ac:dyDescent="0.2">
      <c r="A207" s="98">
        <v>10</v>
      </c>
      <c r="B207" s="190" t="s">
        <v>94</v>
      </c>
      <c r="C207" s="190"/>
      <c r="D207" s="98">
        <v>1</v>
      </c>
      <c r="E207" s="71">
        <f>VLOOKUP(A207,Insumos!$A$2:$D$236,4, )</f>
        <v>16.59</v>
      </c>
      <c r="F207" s="98">
        <v>120</v>
      </c>
      <c r="G207" s="71">
        <f t="shared" si="3"/>
        <v>0.05</v>
      </c>
      <c r="H207" s="71">
        <f t="shared" si="4"/>
        <v>0.19</v>
      </c>
      <c r="I207" s="1"/>
      <c r="AV207"/>
      <c r="AW207"/>
      <c r="AX207"/>
      <c r="AY207"/>
      <c r="AZ207"/>
      <c r="BA207"/>
      <c r="BB207"/>
      <c r="BC207"/>
      <c r="BD207"/>
    </row>
    <row r="208" spans="1:56" ht="12.75" customHeight="1" x14ac:dyDescent="0.2">
      <c r="A208" s="98">
        <v>19</v>
      </c>
      <c r="B208" s="190" t="s">
        <v>103</v>
      </c>
      <c r="C208" s="190"/>
      <c r="D208" s="98">
        <v>1</v>
      </c>
      <c r="E208" s="71">
        <f>VLOOKUP(A208,Insumos!$A$2:$D$236,4, )</f>
        <v>94.85</v>
      </c>
      <c r="F208" s="98">
        <v>120</v>
      </c>
      <c r="G208" s="71">
        <f t="shared" si="3"/>
        <v>0.27</v>
      </c>
      <c r="H208" s="71">
        <f t="shared" si="4"/>
        <v>1.06</v>
      </c>
      <c r="I208" s="1"/>
      <c r="AV208"/>
      <c r="AW208"/>
      <c r="AX208"/>
      <c r="AY208"/>
      <c r="AZ208"/>
      <c r="BA208"/>
      <c r="BB208"/>
      <c r="BC208"/>
      <c r="BD208"/>
    </row>
    <row r="209" spans="1:56" ht="12.75" customHeight="1" x14ac:dyDescent="0.2">
      <c r="A209" s="98">
        <v>33</v>
      </c>
      <c r="B209" s="190" t="s">
        <v>117</v>
      </c>
      <c r="C209" s="190"/>
      <c r="D209" s="98">
        <v>1</v>
      </c>
      <c r="E209" s="71">
        <f>VLOOKUP(A209,Insumos!$A$2:$D$236,4, )</f>
        <v>60.07</v>
      </c>
      <c r="F209" s="98">
        <v>120</v>
      </c>
      <c r="G209" s="71">
        <f t="shared" si="3"/>
        <v>0.17</v>
      </c>
      <c r="H209" s="71">
        <f t="shared" si="4"/>
        <v>0.67</v>
      </c>
      <c r="I209" s="1"/>
      <c r="AV209"/>
      <c r="AW209"/>
      <c r="AX209"/>
      <c r="AY209"/>
      <c r="AZ209"/>
      <c r="BA209"/>
      <c r="BB209"/>
      <c r="BC209"/>
      <c r="BD209"/>
    </row>
    <row r="210" spans="1:56" ht="20.85" customHeight="1" x14ac:dyDescent="0.2">
      <c r="A210" s="98">
        <v>36</v>
      </c>
      <c r="B210" s="190" t="s">
        <v>120</v>
      </c>
      <c r="C210" s="190"/>
      <c r="D210" s="98">
        <v>1</v>
      </c>
      <c r="E210" s="71">
        <f>VLOOKUP(A210,Insumos!$A$2:$D$236,4, )</f>
        <v>127.37</v>
      </c>
      <c r="F210" s="98">
        <v>120</v>
      </c>
      <c r="G210" s="71">
        <f t="shared" si="3"/>
        <v>0.36</v>
      </c>
      <c r="H210" s="71">
        <f t="shared" si="4"/>
        <v>1.42</v>
      </c>
      <c r="I210" s="1"/>
      <c r="AV210"/>
      <c r="AW210"/>
      <c r="AX210"/>
      <c r="AY210"/>
      <c r="AZ210"/>
      <c r="BA210"/>
      <c r="BB210"/>
      <c r="BC210"/>
      <c r="BD210"/>
    </row>
    <row r="211" spans="1:56" ht="49.9" customHeight="1" x14ac:dyDescent="0.2">
      <c r="A211" s="98">
        <v>37</v>
      </c>
      <c r="B211" s="190" t="s">
        <v>121</v>
      </c>
      <c r="C211" s="190"/>
      <c r="D211" s="98">
        <v>1</v>
      </c>
      <c r="E211" s="71">
        <f>VLOOKUP(A211,Insumos!$A$2:$D$236,4, )</f>
        <v>46.9</v>
      </c>
      <c r="F211" s="98">
        <v>120</v>
      </c>
      <c r="G211" s="71">
        <f t="shared" si="3"/>
        <v>0.13</v>
      </c>
      <c r="H211" s="71">
        <f t="shared" si="4"/>
        <v>0.52</v>
      </c>
      <c r="I211" s="1"/>
      <c r="AV211"/>
      <c r="AW211"/>
      <c r="AX211"/>
      <c r="AY211"/>
      <c r="AZ211"/>
      <c r="BA211"/>
      <c r="BB211"/>
      <c r="BC211"/>
      <c r="BD211"/>
    </row>
    <row r="212" spans="1:56" ht="20.85" customHeight="1" x14ac:dyDescent="0.2">
      <c r="A212" s="98">
        <v>38</v>
      </c>
      <c r="B212" s="190" t="s">
        <v>122</v>
      </c>
      <c r="C212" s="190"/>
      <c r="D212" s="98">
        <v>1</v>
      </c>
      <c r="E212" s="71">
        <f>VLOOKUP(A212,Insumos!$A$2:$D$236,4, )</f>
        <v>39.25</v>
      </c>
      <c r="F212" s="98">
        <v>120</v>
      </c>
      <c r="G212" s="71">
        <f t="shared" si="3"/>
        <v>0.11</v>
      </c>
      <c r="H212" s="71">
        <f t="shared" si="4"/>
        <v>0.44</v>
      </c>
      <c r="I212" s="1"/>
      <c r="AV212"/>
      <c r="AW212"/>
      <c r="AX212"/>
      <c r="AY212"/>
      <c r="AZ212"/>
      <c r="BA212"/>
      <c r="BB212"/>
      <c r="BC212"/>
      <c r="BD212"/>
    </row>
    <row r="213" spans="1:56" ht="20.85" customHeight="1" x14ac:dyDescent="0.2">
      <c r="A213" s="98">
        <v>67</v>
      </c>
      <c r="B213" s="190" t="s">
        <v>151</v>
      </c>
      <c r="C213" s="190"/>
      <c r="D213" s="98">
        <v>1</v>
      </c>
      <c r="E213" s="71">
        <f>VLOOKUP(A213,Insumos!$A$2:$D$236,4, )</f>
        <v>29.27</v>
      </c>
      <c r="F213" s="98">
        <v>120</v>
      </c>
      <c r="G213" s="71">
        <f t="shared" si="3"/>
        <v>0.08</v>
      </c>
      <c r="H213" s="71">
        <f t="shared" si="4"/>
        <v>0.32</v>
      </c>
      <c r="I213" s="1"/>
      <c r="AV213"/>
      <c r="AW213"/>
      <c r="AX213"/>
      <c r="AY213"/>
      <c r="AZ213"/>
      <c r="BA213"/>
      <c r="BB213"/>
      <c r="BC213"/>
      <c r="BD213"/>
    </row>
    <row r="214" spans="1:56" ht="30.6" customHeight="1" x14ac:dyDescent="0.2">
      <c r="A214" s="98">
        <v>68</v>
      </c>
      <c r="B214" s="190" t="s">
        <v>152</v>
      </c>
      <c r="C214" s="190"/>
      <c r="D214" s="98">
        <v>1</v>
      </c>
      <c r="E214" s="71">
        <f>VLOOKUP(A214,Insumos!$A$2:$D$236,4, )</f>
        <v>32.58</v>
      </c>
      <c r="F214" s="98">
        <v>120</v>
      </c>
      <c r="G214" s="71">
        <f t="shared" si="3"/>
        <v>0.09</v>
      </c>
      <c r="H214" s="71">
        <f t="shared" si="4"/>
        <v>0.36</v>
      </c>
      <c r="I214" s="1"/>
      <c r="AV214"/>
      <c r="AW214"/>
      <c r="AX214"/>
      <c r="AY214"/>
      <c r="AZ214"/>
      <c r="BA214"/>
      <c r="BB214"/>
      <c r="BC214"/>
      <c r="BD214"/>
    </row>
    <row r="215" spans="1:56" ht="30.6" customHeight="1" x14ac:dyDescent="0.2">
      <c r="A215" s="98">
        <v>69</v>
      </c>
      <c r="B215" s="190" t="s">
        <v>153</v>
      </c>
      <c r="C215" s="190"/>
      <c r="D215" s="98">
        <v>1</v>
      </c>
      <c r="E215" s="71">
        <f>VLOOKUP(A215,Insumos!$A$2:$D$236,4, )</f>
        <v>28.36</v>
      </c>
      <c r="F215" s="98">
        <v>120</v>
      </c>
      <c r="G215" s="71">
        <f t="shared" si="3"/>
        <v>0.08</v>
      </c>
      <c r="H215" s="71">
        <f t="shared" si="4"/>
        <v>0.32</v>
      </c>
      <c r="AV215"/>
      <c r="AW215"/>
      <c r="AX215"/>
      <c r="AY215"/>
      <c r="AZ215"/>
      <c r="BA215"/>
      <c r="BB215"/>
      <c r="BC215"/>
      <c r="BD215"/>
    </row>
    <row r="216" spans="1:56" ht="12.75" customHeight="1" x14ac:dyDescent="0.2">
      <c r="A216" s="98">
        <v>70</v>
      </c>
      <c r="B216" s="190" t="s">
        <v>154</v>
      </c>
      <c r="C216" s="190"/>
      <c r="D216" s="98">
        <v>1</v>
      </c>
      <c r="E216" s="71">
        <f>VLOOKUP(A216,Insumos!$A$2:$D$236,4, )</f>
        <v>28.17</v>
      </c>
      <c r="F216" s="98">
        <v>120</v>
      </c>
      <c r="G216" s="71">
        <f t="shared" si="3"/>
        <v>0.08</v>
      </c>
      <c r="H216" s="71">
        <f t="shared" si="4"/>
        <v>0.31</v>
      </c>
      <c r="I216" s="1"/>
      <c r="AV216"/>
      <c r="AW216"/>
      <c r="AX216"/>
      <c r="AY216"/>
      <c r="AZ216"/>
      <c r="BA216"/>
      <c r="BB216"/>
      <c r="BC216"/>
      <c r="BD216"/>
    </row>
    <row r="217" spans="1:56" ht="20.85" customHeight="1" x14ac:dyDescent="0.2">
      <c r="A217" s="98">
        <v>82</v>
      </c>
      <c r="B217" s="190" t="s">
        <v>166</v>
      </c>
      <c r="C217" s="190"/>
      <c r="D217" s="98">
        <v>1</v>
      </c>
      <c r="E217" s="71">
        <f>VLOOKUP(A217,Insumos!$A$2:$D$236,4, )</f>
        <v>28.91</v>
      </c>
      <c r="F217" s="98">
        <v>120</v>
      </c>
      <c r="G217" s="71">
        <f t="shared" si="3"/>
        <v>0.08</v>
      </c>
      <c r="H217" s="71">
        <f t="shared" si="4"/>
        <v>0.32</v>
      </c>
      <c r="I217" s="1"/>
      <c r="AV217"/>
      <c r="AW217"/>
      <c r="AX217"/>
      <c r="AY217"/>
      <c r="AZ217"/>
      <c r="BA217"/>
      <c r="BB217"/>
      <c r="BC217"/>
      <c r="BD217"/>
    </row>
    <row r="218" spans="1:56" ht="20.85" customHeight="1" x14ac:dyDescent="0.2">
      <c r="A218" s="98">
        <v>88</v>
      </c>
      <c r="B218" s="190" t="s">
        <v>172</v>
      </c>
      <c r="C218" s="190"/>
      <c r="D218" s="98">
        <v>1</v>
      </c>
      <c r="E218" s="71">
        <f>VLOOKUP(A218,Insumos!$A$2:$D$236,4, )</f>
        <v>39.270000000000003</v>
      </c>
      <c r="F218" s="98">
        <v>120</v>
      </c>
      <c r="G218" s="71">
        <f t="shared" si="3"/>
        <v>0.11</v>
      </c>
      <c r="H218" s="71">
        <f t="shared" si="4"/>
        <v>0.44</v>
      </c>
      <c r="I218" s="1"/>
      <c r="AV218"/>
      <c r="AW218"/>
      <c r="AX218"/>
      <c r="AY218"/>
      <c r="AZ218"/>
      <c r="BA218"/>
      <c r="BB218"/>
      <c r="BC218"/>
      <c r="BD218"/>
    </row>
    <row r="219" spans="1:56" ht="12.75" customHeight="1" x14ac:dyDescent="0.2">
      <c r="A219" s="98">
        <v>102</v>
      </c>
      <c r="B219" s="190" t="s">
        <v>186</v>
      </c>
      <c r="C219" s="190"/>
      <c r="D219" s="98">
        <v>1</v>
      </c>
      <c r="E219" s="71">
        <f>VLOOKUP(A219,Insumos!$A$2:$D$236,4, )</f>
        <v>31.61</v>
      </c>
      <c r="F219" s="98">
        <v>120</v>
      </c>
      <c r="G219" s="71">
        <f t="shared" si="3"/>
        <v>0.09</v>
      </c>
      <c r="H219" s="71">
        <f t="shared" si="4"/>
        <v>0.35</v>
      </c>
      <c r="I219" s="1"/>
      <c r="AV219"/>
      <c r="AW219"/>
      <c r="AX219"/>
      <c r="AY219"/>
      <c r="AZ219"/>
      <c r="BA219"/>
      <c r="BB219"/>
      <c r="BC219"/>
      <c r="BD219"/>
    </row>
    <row r="220" spans="1:56" ht="20.85" customHeight="1" x14ac:dyDescent="0.2">
      <c r="A220" s="98">
        <v>103</v>
      </c>
      <c r="B220" s="190" t="s">
        <v>187</v>
      </c>
      <c r="C220" s="190"/>
      <c r="D220" s="98">
        <v>1</v>
      </c>
      <c r="E220" s="71">
        <f>VLOOKUP(A220,Insumos!$A$2:$D$236,4, )</f>
        <v>159.9</v>
      </c>
      <c r="F220" s="98">
        <v>120</v>
      </c>
      <c r="G220" s="71">
        <f t="shared" si="3"/>
        <v>0.45</v>
      </c>
      <c r="H220" s="71">
        <f t="shared" si="4"/>
        <v>1.78</v>
      </c>
      <c r="I220" s="1"/>
      <c r="AV220"/>
      <c r="AW220"/>
      <c r="AX220"/>
      <c r="AY220"/>
      <c r="AZ220"/>
      <c r="BA220"/>
      <c r="BB220"/>
      <c r="BC220"/>
      <c r="BD220"/>
    </row>
    <row r="221" spans="1:56" ht="12.75" customHeight="1" x14ac:dyDescent="0.2">
      <c r="A221" s="98">
        <v>104</v>
      </c>
      <c r="B221" s="190" t="s">
        <v>188</v>
      </c>
      <c r="C221" s="190"/>
      <c r="D221" s="98">
        <v>1</v>
      </c>
      <c r="E221" s="71">
        <f>VLOOKUP(A221,Insumos!$A$2:$D$236,4, )</f>
        <v>206.3</v>
      </c>
      <c r="F221" s="98">
        <v>120</v>
      </c>
      <c r="G221" s="71">
        <f t="shared" si="3"/>
        <v>0.57999999999999996</v>
      </c>
      <c r="H221" s="71">
        <f t="shared" si="4"/>
        <v>2.2999999999999998</v>
      </c>
      <c r="I221" s="1"/>
      <c r="AV221"/>
      <c r="AW221"/>
      <c r="AX221"/>
      <c r="AY221"/>
      <c r="AZ221"/>
      <c r="BA221"/>
      <c r="BB221"/>
      <c r="BC221"/>
      <c r="BD221"/>
    </row>
    <row r="222" spans="1:56" ht="20.85" customHeight="1" x14ac:dyDescent="0.2">
      <c r="A222" s="98">
        <v>105</v>
      </c>
      <c r="B222" s="190" t="s">
        <v>189</v>
      </c>
      <c r="C222" s="190"/>
      <c r="D222" s="98">
        <v>1</v>
      </c>
      <c r="E222" s="71">
        <f>VLOOKUP(A222,Insumos!$A$2:$D$236,4, )</f>
        <v>222.36</v>
      </c>
      <c r="F222" s="98">
        <v>120</v>
      </c>
      <c r="G222" s="71">
        <f t="shared" si="3"/>
        <v>0.63</v>
      </c>
      <c r="H222" s="71">
        <f t="shared" si="4"/>
        <v>2.48</v>
      </c>
      <c r="I222" s="1"/>
      <c r="AV222"/>
      <c r="AW222"/>
      <c r="AX222"/>
      <c r="AY222"/>
      <c r="AZ222"/>
      <c r="BA222"/>
      <c r="BB222"/>
      <c r="BC222"/>
      <c r="BD222"/>
    </row>
    <row r="223" spans="1:56" ht="12.75" customHeight="1" x14ac:dyDescent="0.2">
      <c r="A223" s="98">
        <v>106</v>
      </c>
      <c r="B223" s="190" t="s">
        <v>190</v>
      </c>
      <c r="C223" s="190"/>
      <c r="D223" s="98">
        <v>1</v>
      </c>
      <c r="E223" s="71">
        <f>VLOOKUP(A223,Insumos!$A$2:$D$236,4, )</f>
        <v>26.72</v>
      </c>
      <c r="F223" s="98">
        <v>120</v>
      </c>
      <c r="G223" s="71">
        <f t="shared" si="3"/>
        <v>0.08</v>
      </c>
      <c r="H223" s="71">
        <f t="shared" si="4"/>
        <v>0.3</v>
      </c>
      <c r="I223" s="1"/>
      <c r="AV223"/>
      <c r="AW223"/>
      <c r="AX223"/>
      <c r="AY223"/>
      <c r="AZ223"/>
      <c r="BA223"/>
      <c r="BB223"/>
      <c r="BC223"/>
      <c r="BD223"/>
    </row>
    <row r="224" spans="1:56" ht="12.75" customHeight="1" x14ac:dyDescent="0.2">
      <c r="A224" s="98">
        <v>110</v>
      </c>
      <c r="B224" s="190" t="s">
        <v>194</v>
      </c>
      <c r="C224" s="190"/>
      <c r="D224" s="98">
        <v>1</v>
      </c>
      <c r="E224" s="71">
        <f>VLOOKUP(A224,Insumos!$A$2:$D$236,4, )</f>
        <v>16.32</v>
      </c>
      <c r="F224" s="98">
        <v>120</v>
      </c>
      <c r="G224" s="71">
        <f t="shared" si="3"/>
        <v>0.05</v>
      </c>
      <c r="H224" s="71">
        <f t="shared" si="4"/>
        <v>0.19</v>
      </c>
      <c r="I224" s="1"/>
      <c r="AV224"/>
      <c r="AW224"/>
      <c r="AX224"/>
      <c r="AY224"/>
      <c r="AZ224"/>
      <c r="BA224"/>
      <c r="BB224"/>
      <c r="BC224"/>
      <c r="BD224"/>
    </row>
    <row r="225" spans="1:56" ht="12.75" customHeight="1" x14ac:dyDescent="0.2">
      <c r="A225" s="98">
        <v>111</v>
      </c>
      <c r="B225" s="190" t="s">
        <v>195</v>
      </c>
      <c r="C225" s="190"/>
      <c r="D225" s="98">
        <v>1</v>
      </c>
      <c r="E225" s="71">
        <f>VLOOKUP(A225,Insumos!$A$2:$D$236,4, )</f>
        <v>39.22</v>
      </c>
      <c r="F225" s="98">
        <v>120</v>
      </c>
      <c r="G225" s="71">
        <f t="shared" si="3"/>
        <v>0.11</v>
      </c>
      <c r="H225" s="71">
        <f t="shared" si="4"/>
        <v>0.44</v>
      </c>
      <c r="I225" s="1"/>
      <c r="AV225"/>
      <c r="AW225"/>
      <c r="AX225"/>
      <c r="AY225"/>
      <c r="AZ225"/>
      <c r="BA225"/>
      <c r="BB225"/>
      <c r="BC225"/>
      <c r="BD225"/>
    </row>
    <row r="226" spans="1:56" ht="12.75" customHeight="1" x14ac:dyDescent="0.2">
      <c r="A226" s="98">
        <v>112</v>
      </c>
      <c r="B226" s="190" t="s">
        <v>196</v>
      </c>
      <c r="C226" s="190"/>
      <c r="D226" s="98">
        <v>1</v>
      </c>
      <c r="E226" s="71">
        <f>VLOOKUP(A226,Insumos!$A$2:$D$236,4, )</f>
        <v>22.91</v>
      </c>
      <c r="F226" s="98">
        <v>120</v>
      </c>
      <c r="G226" s="71">
        <f t="shared" si="3"/>
        <v>0.06</v>
      </c>
      <c r="H226" s="71">
        <f t="shared" si="4"/>
        <v>0.25</v>
      </c>
      <c r="I226" s="1"/>
      <c r="AV226"/>
      <c r="AW226"/>
      <c r="AX226"/>
      <c r="AY226"/>
      <c r="AZ226"/>
      <c r="BA226"/>
      <c r="BB226"/>
      <c r="BC226"/>
      <c r="BD226"/>
    </row>
    <row r="227" spans="1:56" ht="12.75" customHeight="1" x14ac:dyDescent="0.2">
      <c r="A227" s="98">
        <v>123</v>
      </c>
      <c r="B227" s="190" t="s">
        <v>207</v>
      </c>
      <c r="C227" s="190"/>
      <c r="D227" s="98">
        <v>1</v>
      </c>
      <c r="E227" s="71">
        <f>VLOOKUP(A227,Insumos!$A$2:$D$236,4, )</f>
        <v>53.44</v>
      </c>
      <c r="F227" s="98">
        <v>120</v>
      </c>
      <c r="G227" s="71">
        <f t="shared" si="3"/>
        <v>0.15</v>
      </c>
      <c r="H227" s="71">
        <f t="shared" si="4"/>
        <v>0.6</v>
      </c>
      <c r="AV227"/>
      <c r="AW227"/>
      <c r="AX227"/>
      <c r="AY227"/>
      <c r="AZ227"/>
      <c r="BA227"/>
      <c r="BB227"/>
      <c r="BC227"/>
      <c r="BD227"/>
    </row>
    <row r="228" spans="1:56" ht="20.85" customHeight="1" x14ac:dyDescent="0.2">
      <c r="A228" s="98">
        <v>125</v>
      </c>
      <c r="B228" s="190" t="s">
        <v>209</v>
      </c>
      <c r="C228" s="190"/>
      <c r="D228" s="98">
        <v>1</v>
      </c>
      <c r="E228" s="71">
        <f>VLOOKUP(A228,Insumos!$A$2:$D$236,4, )</f>
        <v>115.64</v>
      </c>
      <c r="F228" s="98">
        <v>120</v>
      </c>
      <c r="G228" s="71">
        <f t="shared" si="3"/>
        <v>0.33</v>
      </c>
      <c r="H228" s="71">
        <f t="shared" si="4"/>
        <v>1.29</v>
      </c>
      <c r="AV228"/>
      <c r="AW228"/>
      <c r="AX228"/>
      <c r="AY228"/>
      <c r="AZ228"/>
      <c r="BA228"/>
      <c r="BB228"/>
      <c r="BC228"/>
      <c r="BD228"/>
    </row>
    <row r="229" spans="1:56" ht="40.35" customHeight="1" x14ac:dyDescent="0.2">
      <c r="A229" s="98">
        <v>128</v>
      </c>
      <c r="B229" s="190" t="s">
        <v>212</v>
      </c>
      <c r="C229" s="190"/>
      <c r="D229" s="98">
        <v>1</v>
      </c>
      <c r="E229" s="71">
        <f>VLOOKUP(A229,Insumos!$A$2:$D$236,4, )</f>
        <v>42.45</v>
      </c>
      <c r="F229" s="98">
        <v>120</v>
      </c>
      <c r="G229" s="71">
        <f t="shared" si="3"/>
        <v>0.12</v>
      </c>
      <c r="H229" s="71">
        <f t="shared" si="4"/>
        <v>0.47</v>
      </c>
      <c r="I229" s="1"/>
      <c r="AV229"/>
      <c r="AW229"/>
      <c r="AX229"/>
      <c r="AY229"/>
      <c r="AZ229"/>
      <c r="BA229"/>
      <c r="BB229"/>
      <c r="BC229"/>
      <c r="BD229"/>
    </row>
    <row r="230" spans="1:56" ht="12.75" customHeight="1" x14ac:dyDescent="0.2">
      <c r="A230" s="98">
        <v>129</v>
      </c>
      <c r="B230" s="190" t="s">
        <v>213</v>
      </c>
      <c r="C230" s="190"/>
      <c r="D230" s="98">
        <v>1</v>
      </c>
      <c r="E230" s="71">
        <f>VLOOKUP(A230,Insumos!$A$2:$D$236,4, )</f>
        <v>27.58</v>
      </c>
      <c r="F230" s="98">
        <v>120</v>
      </c>
      <c r="G230" s="71">
        <f t="shared" si="3"/>
        <v>0.08</v>
      </c>
      <c r="H230" s="71">
        <f t="shared" si="4"/>
        <v>0.31</v>
      </c>
      <c r="I230" s="1"/>
      <c r="AV230"/>
      <c r="AW230"/>
      <c r="AX230"/>
      <c r="AY230"/>
      <c r="AZ230"/>
      <c r="BA230"/>
      <c r="BB230"/>
      <c r="BC230"/>
      <c r="BD230"/>
    </row>
    <row r="231" spans="1:56" ht="12.75" customHeight="1" x14ac:dyDescent="0.2">
      <c r="A231" s="98">
        <v>142</v>
      </c>
      <c r="B231" s="190" t="s">
        <v>226</v>
      </c>
      <c r="C231" s="190"/>
      <c r="D231" s="98">
        <v>1</v>
      </c>
      <c r="E231" s="71">
        <f>VLOOKUP(A231,Insumos!$A$2:$D$236,4, )</f>
        <v>24.11</v>
      </c>
      <c r="F231" s="98">
        <v>120</v>
      </c>
      <c r="G231" s="71">
        <f t="shared" si="3"/>
        <v>7.0000000000000007E-2</v>
      </c>
      <c r="H231" s="71">
        <f t="shared" si="4"/>
        <v>0.27</v>
      </c>
      <c r="I231" s="1"/>
      <c r="AV231"/>
      <c r="AW231"/>
      <c r="AX231"/>
      <c r="AY231"/>
      <c r="AZ231"/>
      <c r="BA231"/>
      <c r="BB231"/>
      <c r="BC231"/>
      <c r="BD231"/>
    </row>
    <row r="232" spans="1:56" ht="20.85" customHeight="1" x14ac:dyDescent="0.2">
      <c r="A232" s="98">
        <v>143</v>
      </c>
      <c r="B232" s="190" t="s">
        <v>227</v>
      </c>
      <c r="C232" s="190"/>
      <c r="D232" s="98">
        <v>1</v>
      </c>
      <c r="E232" s="71">
        <f>VLOOKUP(A232,Insumos!$A$2:$D$236,4, )</f>
        <v>53.47</v>
      </c>
      <c r="F232" s="98">
        <v>120</v>
      </c>
      <c r="G232" s="71">
        <f t="shared" si="3"/>
        <v>0.15</v>
      </c>
      <c r="H232" s="71">
        <f t="shared" si="4"/>
        <v>0.6</v>
      </c>
      <c r="I232" s="1"/>
      <c r="AV232"/>
      <c r="AW232"/>
      <c r="AX232"/>
      <c r="AY232"/>
      <c r="AZ232"/>
      <c r="BA232"/>
      <c r="BB232"/>
      <c r="BC232"/>
      <c r="BD232"/>
    </row>
    <row r="233" spans="1:56" ht="20.85" customHeight="1" x14ac:dyDescent="0.2">
      <c r="A233" s="98">
        <v>144</v>
      </c>
      <c r="B233" s="190" t="s">
        <v>228</v>
      </c>
      <c r="C233" s="190"/>
      <c r="D233" s="98">
        <v>1</v>
      </c>
      <c r="E233" s="71">
        <f>VLOOKUP(A233,Insumos!$A$2:$D$236,4, )</f>
        <v>45.53</v>
      </c>
      <c r="F233" s="98">
        <v>120</v>
      </c>
      <c r="G233" s="71">
        <f t="shared" si="3"/>
        <v>0.13</v>
      </c>
      <c r="H233" s="71">
        <f t="shared" si="4"/>
        <v>0.51</v>
      </c>
      <c r="I233" s="1"/>
      <c r="AV233"/>
      <c r="AW233"/>
      <c r="AX233"/>
      <c r="AY233"/>
      <c r="AZ233"/>
      <c r="BA233"/>
      <c r="BB233"/>
      <c r="BC233"/>
      <c r="BD233"/>
    </row>
    <row r="234" spans="1:56" ht="12.75" customHeight="1" x14ac:dyDescent="0.2">
      <c r="A234" s="98">
        <v>156</v>
      </c>
      <c r="B234" s="190" t="s">
        <v>240</v>
      </c>
      <c r="C234" s="190"/>
      <c r="D234" s="98">
        <v>1</v>
      </c>
      <c r="E234" s="71">
        <f>VLOOKUP(A234,Insumos!$A$2:$D$236,4, )</f>
        <v>43.35</v>
      </c>
      <c r="F234" s="98">
        <v>120</v>
      </c>
      <c r="G234" s="71">
        <f t="shared" si="3"/>
        <v>0.12</v>
      </c>
      <c r="H234" s="71">
        <f t="shared" si="4"/>
        <v>0.48</v>
      </c>
      <c r="I234" s="1"/>
      <c r="AV234"/>
      <c r="AW234"/>
      <c r="AX234"/>
      <c r="AY234"/>
      <c r="AZ234"/>
      <c r="BA234"/>
      <c r="BB234"/>
      <c r="BC234"/>
      <c r="BD234"/>
    </row>
    <row r="235" spans="1:56" ht="12.75" customHeight="1" x14ac:dyDescent="0.2">
      <c r="A235" s="98">
        <v>158</v>
      </c>
      <c r="B235" s="190" t="s">
        <v>242</v>
      </c>
      <c r="C235" s="190"/>
      <c r="D235" s="98">
        <v>1</v>
      </c>
      <c r="E235" s="71">
        <f>VLOOKUP(A235,Insumos!$A$2:$D$236,4, )</f>
        <v>56.31</v>
      </c>
      <c r="F235" s="98">
        <v>120</v>
      </c>
      <c r="G235" s="71">
        <f t="shared" si="3"/>
        <v>0.16</v>
      </c>
      <c r="H235" s="71">
        <f t="shared" si="4"/>
        <v>0.63</v>
      </c>
      <c r="I235" s="1"/>
      <c r="AV235"/>
      <c r="AW235"/>
      <c r="AX235"/>
      <c r="AY235"/>
      <c r="AZ235"/>
      <c r="BA235"/>
      <c r="BB235"/>
      <c r="BC235"/>
      <c r="BD235"/>
    </row>
    <row r="236" spans="1:56" ht="12.75" customHeight="1" x14ac:dyDescent="0.2">
      <c r="A236" s="98">
        <v>169</v>
      </c>
      <c r="B236" s="190" t="s">
        <v>253</v>
      </c>
      <c r="C236" s="190"/>
      <c r="D236" s="98">
        <v>1</v>
      </c>
      <c r="E236" s="71">
        <f>VLOOKUP(A236,Insumos!$A$2:$D$236,4, )</f>
        <v>153.02000000000001</v>
      </c>
      <c r="F236" s="98">
        <v>120</v>
      </c>
      <c r="G236" s="71">
        <f t="shared" si="3"/>
        <v>0.43</v>
      </c>
      <c r="H236" s="71">
        <f t="shared" si="4"/>
        <v>1.71</v>
      </c>
      <c r="I236" s="1"/>
      <c r="AV236"/>
      <c r="AW236"/>
      <c r="AX236"/>
      <c r="AY236"/>
      <c r="AZ236"/>
      <c r="BA236"/>
      <c r="BB236"/>
      <c r="BC236"/>
      <c r="BD236"/>
    </row>
    <row r="237" spans="1:56" ht="12.75" customHeight="1" x14ac:dyDescent="0.2">
      <c r="A237" s="98">
        <v>177</v>
      </c>
      <c r="B237" s="190" t="s">
        <v>261</v>
      </c>
      <c r="C237" s="190"/>
      <c r="D237" s="98">
        <v>1</v>
      </c>
      <c r="E237" s="71">
        <f>VLOOKUP(A237,Insumos!$A$2:$D$236,4, )</f>
        <v>26.05</v>
      </c>
      <c r="F237" s="98">
        <v>120</v>
      </c>
      <c r="G237" s="71">
        <f t="shared" si="3"/>
        <v>7.0000000000000007E-2</v>
      </c>
      <c r="H237" s="71">
        <f t="shared" si="4"/>
        <v>0.28999999999999998</v>
      </c>
      <c r="AV237"/>
      <c r="AW237"/>
      <c r="AX237"/>
      <c r="AY237"/>
      <c r="AZ237"/>
      <c r="BA237"/>
      <c r="BB237"/>
      <c r="BC237"/>
      <c r="BD237"/>
    </row>
    <row r="238" spans="1:56" ht="40.35" customHeight="1" x14ac:dyDescent="0.2">
      <c r="A238" s="98">
        <v>178</v>
      </c>
      <c r="B238" s="190" t="s">
        <v>571</v>
      </c>
      <c r="C238" s="190"/>
      <c r="D238" s="98">
        <v>1</v>
      </c>
      <c r="E238" s="71">
        <f>VLOOKUP(A238,Insumos!$A$2:$D$236,4, )</f>
        <v>750.58</v>
      </c>
      <c r="F238" s="98">
        <v>120</v>
      </c>
      <c r="G238" s="71">
        <f t="shared" si="3"/>
        <v>2.13</v>
      </c>
      <c r="H238" s="71">
        <f t="shared" si="4"/>
        <v>8.3800000000000008</v>
      </c>
      <c r="I238" s="1"/>
      <c r="AV238"/>
      <c r="AW238"/>
      <c r="AX238"/>
      <c r="AY238"/>
      <c r="AZ238"/>
      <c r="BA238"/>
      <c r="BB238"/>
      <c r="BC238"/>
      <c r="BD238"/>
    </row>
    <row r="239" spans="1:56" ht="12.75" customHeight="1" x14ac:dyDescent="0.2">
      <c r="A239" s="98">
        <v>211</v>
      </c>
      <c r="B239" s="190" t="s">
        <v>295</v>
      </c>
      <c r="C239" s="190"/>
      <c r="D239" s="98">
        <v>1</v>
      </c>
      <c r="E239" s="71">
        <f>VLOOKUP(A239,Insumos!$A$2:$D$236,4, )</f>
        <v>39.03</v>
      </c>
      <c r="F239" s="98">
        <v>120</v>
      </c>
      <c r="G239" s="71">
        <f t="shared" si="3"/>
        <v>0.11</v>
      </c>
      <c r="H239" s="71">
        <f t="shared" si="4"/>
        <v>0.44</v>
      </c>
      <c r="I239" s="1"/>
      <c r="AV239"/>
      <c r="AW239"/>
      <c r="AX239"/>
      <c r="AY239"/>
      <c r="AZ239"/>
      <c r="BA239"/>
      <c r="BB239"/>
      <c r="BC239"/>
      <c r="BD239"/>
    </row>
    <row r="240" spans="1:56" ht="20.85" customHeight="1" x14ac:dyDescent="0.2">
      <c r="A240" s="98">
        <v>212</v>
      </c>
      <c r="B240" s="190" t="s">
        <v>296</v>
      </c>
      <c r="C240" s="190"/>
      <c r="D240" s="98">
        <v>1</v>
      </c>
      <c r="E240" s="71">
        <f>VLOOKUP(A240,Insumos!$A$2:$D$236,4, )</f>
        <v>37.78</v>
      </c>
      <c r="F240" s="98">
        <v>120</v>
      </c>
      <c r="G240" s="71">
        <f t="shared" si="3"/>
        <v>0.11</v>
      </c>
      <c r="H240" s="71">
        <f t="shared" si="4"/>
        <v>0.42</v>
      </c>
      <c r="I240" s="1"/>
      <c r="AV240"/>
      <c r="AW240"/>
      <c r="AX240"/>
      <c r="AY240"/>
      <c r="AZ240"/>
      <c r="BA240"/>
      <c r="BB240"/>
      <c r="BC240"/>
      <c r="BD240"/>
    </row>
    <row r="241" spans="1:56" ht="20.85" customHeight="1" x14ac:dyDescent="0.2">
      <c r="A241" s="98">
        <v>219</v>
      </c>
      <c r="B241" s="190" t="s">
        <v>303</v>
      </c>
      <c r="C241" s="190"/>
      <c r="D241" s="98">
        <v>1</v>
      </c>
      <c r="E241" s="71">
        <f>VLOOKUP(A241,Insumos!$A$2:$D$236,4, )</f>
        <v>35.19</v>
      </c>
      <c r="F241" s="98">
        <v>120</v>
      </c>
      <c r="G241" s="71">
        <f t="shared" si="3"/>
        <v>0.1</v>
      </c>
      <c r="H241" s="71">
        <f t="shared" si="4"/>
        <v>0.39</v>
      </c>
      <c r="I241" s="1"/>
      <c r="AV241"/>
      <c r="AW241"/>
      <c r="AX241"/>
      <c r="AY241"/>
      <c r="AZ241"/>
      <c r="BA241"/>
      <c r="BB241"/>
      <c r="BC241"/>
      <c r="BD241"/>
    </row>
    <row r="242" spans="1:56" ht="69.400000000000006" customHeight="1" x14ac:dyDescent="0.2">
      <c r="A242" s="98">
        <v>223</v>
      </c>
      <c r="B242" s="190" t="s">
        <v>307</v>
      </c>
      <c r="C242" s="190"/>
      <c r="D242" s="98">
        <v>1</v>
      </c>
      <c r="E242" s="71">
        <f>VLOOKUP(A242,Insumos!$A$2:$D$236,4, )</f>
        <v>12321.17</v>
      </c>
      <c r="F242" s="98">
        <v>120</v>
      </c>
      <c r="G242" s="71">
        <f t="shared" si="3"/>
        <v>34.909999999999997</v>
      </c>
      <c r="H242" s="71">
        <f t="shared" si="4"/>
        <v>137.59</v>
      </c>
      <c r="I242" s="1"/>
      <c r="AV242"/>
      <c r="AW242"/>
      <c r="AX242"/>
      <c r="AY242"/>
      <c r="AZ242"/>
      <c r="BA242"/>
      <c r="BB242"/>
      <c r="BC242"/>
      <c r="BD242"/>
    </row>
    <row r="243" spans="1:56" x14ac:dyDescent="0.2">
      <c r="A243" s="156" t="s">
        <v>521</v>
      </c>
      <c r="B243" s="156"/>
      <c r="C243" s="156"/>
      <c r="D243" s="156"/>
      <c r="E243" s="156"/>
      <c r="F243" s="156"/>
      <c r="G243" s="156"/>
      <c r="H243" s="118">
        <f>SUM(H204:H242)</f>
        <v>171.88</v>
      </c>
      <c r="I243" s="1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</row>
    <row r="244" spans="1:56" x14ac:dyDescent="0.2">
      <c r="A244" s="156" t="s">
        <v>522</v>
      </c>
      <c r="B244" s="156"/>
      <c r="C244" s="156"/>
      <c r="D244" s="156"/>
      <c r="E244" s="156"/>
      <c r="F244" s="156"/>
      <c r="G244" s="156"/>
      <c r="H244" s="79" t="str">
        <f>G21</f>
        <v>1</v>
      </c>
      <c r="I244" s="1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</row>
    <row r="245" spans="1:56" x14ac:dyDescent="0.2">
      <c r="A245" s="156" t="s">
        <v>20</v>
      </c>
      <c r="B245" s="156"/>
      <c r="C245" s="156"/>
      <c r="D245" s="156"/>
      <c r="E245" s="156"/>
      <c r="F245" s="156"/>
      <c r="G245" s="156"/>
      <c r="H245" s="79">
        <f>G20</f>
        <v>2</v>
      </c>
      <c r="I245" s="1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</row>
    <row r="246" spans="1:56" x14ac:dyDescent="0.2">
      <c r="A246" s="156" t="s">
        <v>516</v>
      </c>
      <c r="B246" s="156"/>
      <c r="C246" s="156"/>
      <c r="D246" s="156"/>
      <c r="E246" s="156"/>
      <c r="F246" s="156"/>
      <c r="G246" s="156"/>
      <c r="H246" s="118">
        <f>ROUND(H243/H244/H245,2)</f>
        <v>85.94</v>
      </c>
      <c r="I246" s="53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</row>
    <row r="247" spans="1:56" x14ac:dyDescent="0.2">
      <c r="A247" s="171"/>
      <c r="B247" s="171"/>
      <c r="C247" s="171"/>
      <c r="D247" s="171"/>
      <c r="E247" s="171"/>
      <c r="F247" s="171"/>
      <c r="G247" s="171"/>
      <c r="H247" s="171"/>
      <c r="I247" s="1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</row>
    <row r="248" spans="1:56" ht="23.85" customHeight="1" x14ac:dyDescent="0.2">
      <c r="A248" s="191" t="s">
        <v>523</v>
      </c>
      <c r="B248" s="191"/>
      <c r="C248" s="191"/>
      <c r="D248" s="191"/>
      <c r="E248" s="191"/>
      <c r="F248" s="191"/>
      <c r="G248" s="99" t="s">
        <v>524</v>
      </c>
      <c r="H248" s="100">
        <v>3.4000000000000002E-2</v>
      </c>
      <c r="I248" s="1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</row>
  </sheetData>
  <mergeCells count="278">
    <mergeCell ref="B240:C240"/>
    <mergeCell ref="B241:C241"/>
    <mergeCell ref="B242:C242"/>
    <mergeCell ref="A243:G243"/>
    <mergeCell ref="A244:G244"/>
    <mergeCell ref="A245:G245"/>
    <mergeCell ref="A246:G246"/>
    <mergeCell ref="A247:H247"/>
    <mergeCell ref="A248:F248"/>
    <mergeCell ref="B231:C231"/>
    <mergeCell ref="B232:C232"/>
    <mergeCell ref="B233:C233"/>
    <mergeCell ref="B234:C234"/>
    <mergeCell ref="B235:C235"/>
    <mergeCell ref="B236:C236"/>
    <mergeCell ref="B237:C237"/>
    <mergeCell ref="B238:C238"/>
    <mergeCell ref="B239:C239"/>
    <mergeCell ref="B222:C222"/>
    <mergeCell ref="B223:C223"/>
    <mergeCell ref="B224:C224"/>
    <mergeCell ref="B225:C225"/>
    <mergeCell ref="B226:C226"/>
    <mergeCell ref="B227:C227"/>
    <mergeCell ref="B228:C228"/>
    <mergeCell ref="B229:C229"/>
    <mergeCell ref="B230:C230"/>
    <mergeCell ref="B213:C213"/>
    <mergeCell ref="B214:C214"/>
    <mergeCell ref="B215:C215"/>
    <mergeCell ref="B216:C216"/>
    <mergeCell ref="B217:C217"/>
    <mergeCell ref="B218:C218"/>
    <mergeCell ref="B219:C219"/>
    <mergeCell ref="B220:C220"/>
    <mergeCell ref="B221:C221"/>
    <mergeCell ref="B204:C204"/>
    <mergeCell ref="B205:C205"/>
    <mergeCell ref="B206:C206"/>
    <mergeCell ref="B207:C207"/>
    <mergeCell ref="B208:C208"/>
    <mergeCell ref="B209:C209"/>
    <mergeCell ref="B210:C210"/>
    <mergeCell ref="B211:C211"/>
    <mergeCell ref="B212:C212"/>
    <mergeCell ref="B195:E195"/>
    <mergeCell ref="B196:E196"/>
    <mergeCell ref="A197:G197"/>
    <mergeCell ref="A198:G198"/>
    <mergeCell ref="A199:G199"/>
    <mergeCell ref="A200:G200"/>
    <mergeCell ref="A201:H201"/>
    <mergeCell ref="A202:H202"/>
    <mergeCell ref="B203:C203"/>
    <mergeCell ref="B186:E186"/>
    <mergeCell ref="B187:E187"/>
    <mergeCell ref="B188:E188"/>
    <mergeCell ref="B189:E189"/>
    <mergeCell ref="B190:E190"/>
    <mergeCell ref="B191:E191"/>
    <mergeCell ref="B192:E192"/>
    <mergeCell ref="B193:E193"/>
    <mergeCell ref="B194:E194"/>
    <mergeCell ref="B177:E177"/>
    <mergeCell ref="B178:E178"/>
    <mergeCell ref="B179:E179"/>
    <mergeCell ref="B180:E180"/>
    <mergeCell ref="B181:E181"/>
    <mergeCell ref="B182:E182"/>
    <mergeCell ref="B183:E183"/>
    <mergeCell ref="B184:E184"/>
    <mergeCell ref="B185:E185"/>
    <mergeCell ref="B168:D168"/>
    <mergeCell ref="B169:D169"/>
    <mergeCell ref="B170:D170"/>
    <mergeCell ref="B171:D171"/>
    <mergeCell ref="B172:D172"/>
    <mergeCell ref="A173:G173"/>
    <mergeCell ref="A174:H174"/>
    <mergeCell ref="A175:H175"/>
    <mergeCell ref="B176:E176"/>
    <mergeCell ref="B159:D159"/>
    <mergeCell ref="B160:D160"/>
    <mergeCell ref="B161:D161"/>
    <mergeCell ref="B162:D162"/>
    <mergeCell ref="B163:D163"/>
    <mergeCell ref="B164:D164"/>
    <mergeCell ref="B165:D165"/>
    <mergeCell ref="B166:D166"/>
    <mergeCell ref="B167:D167"/>
    <mergeCell ref="A150:H150"/>
    <mergeCell ref="A151:G151"/>
    <mergeCell ref="A152:H152"/>
    <mergeCell ref="A153:H153"/>
    <mergeCell ref="B154:D154"/>
    <mergeCell ref="B155:D155"/>
    <mergeCell ref="B156:D156"/>
    <mergeCell ref="B157:D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48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3" manualBreakCount="3">
    <brk id="63" max="16383" man="1"/>
    <brk id="129" max="16383" man="1"/>
    <brk id="201" max="16383" man="1"/>
  </rowBreaks>
  <drawing r:id="rId3"/>
  <legacyDrawing r:id="rId4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1467E"/>
    <pageSetUpPr fitToPage="1"/>
  </sheetPr>
  <dimension ref="A1:BD170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572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646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>
        <v>2021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648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649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573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44562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1184.93</v>
      </c>
      <c r="I25" s="27" t="s">
        <v>650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1184.93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98.744166666666672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32.914722222222224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131.6588888888889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1316.588888888889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263.31777777777779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32.914722222222224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46.343928888888897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19.748833333333334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13.16588888888889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7.8995333333333342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2.6331777777777781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105.32711111111112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491.3509733333334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87.300000000000011</v>
      </c>
      <c r="I52" s="27" t="s">
        <v>532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324.32</v>
      </c>
      <c r="I53" s="27" t="s">
        <v>533</v>
      </c>
      <c r="AZ53"/>
      <c r="BA53"/>
      <c r="BB53"/>
      <c r="BC53"/>
      <c r="BD53"/>
    </row>
    <row r="54" spans="1:56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98" t="s">
        <v>334</v>
      </c>
      <c r="B55" s="164" t="s">
        <v>535</v>
      </c>
      <c r="C55" s="164"/>
      <c r="D55" s="164"/>
      <c r="E55" s="164"/>
      <c r="F55" s="164"/>
      <c r="G55" s="164"/>
      <c r="H55" s="77">
        <v>15.62</v>
      </c>
      <c r="I55" s="27" t="s">
        <v>536</v>
      </c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</row>
    <row r="56" spans="1:56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428.24</v>
      </c>
      <c r="AZ56"/>
      <c r="BA56"/>
      <c r="BB56"/>
      <c r="BC56"/>
      <c r="BD56"/>
    </row>
    <row r="57" spans="1:56" x14ac:dyDescent="0.2">
      <c r="A57" s="178"/>
      <c r="B57" s="178"/>
      <c r="C57" s="178"/>
      <c r="D57" s="178"/>
      <c r="E57" s="178"/>
      <c r="F57" s="178"/>
      <c r="G57" s="178"/>
      <c r="H57" s="178"/>
      <c r="AZ57"/>
      <c r="BA57"/>
      <c r="BB57"/>
      <c r="BC57"/>
      <c r="BD57"/>
    </row>
    <row r="58" spans="1:56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Z58"/>
      <c r="BA58"/>
      <c r="BB58"/>
      <c r="BC58"/>
      <c r="BD58"/>
    </row>
    <row r="59" spans="1:56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131.66</v>
      </c>
      <c r="AZ59"/>
      <c r="BA59"/>
      <c r="BB59"/>
      <c r="BC59"/>
      <c r="BD59"/>
    </row>
    <row r="60" spans="1:56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491.35</v>
      </c>
      <c r="AZ60"/>
      <c r="BA60"/>
      <c r="BB60"/>
      <c r="BC60"/>
      <c r="BD60"/>
    </row>
    <row r="61" spans="1:56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428.24</v>
      </c>
      <c r="AZ61"/>
      <c r="BA61"/>
      <c r="BB61"/>
      <c r="BC61"/>
      <c r="BD61"/>
    </row>
    <row r="62" spans="1:56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1051.25</v>
      </c>
      <c r="AZ62"/>
      <c r="BA62"/>
      <c r="BB62"/>
      <c r="BC62"/>
      <c r="BD62"/>
    </row>
    <row r="63" spans="1:56" x14ac:dyDescent="0.2">
      <c r="A63" s="178"/>
      <c r="B63" s="178"/>
      <c r="C63" s="178"/>
      <c r="D63" s="178"/>
      <c r="E63" s="178"/>
      <c r="F63" s="178"/>
      <c r="G63" s="178"/>
      <c r="H63" s="178"/>
      <c r="AZ63"/>
      <c r="BA63"/>
      <c r="BB63"/>
      <c r="BC63"/>
      <c r="BD63"/>
    </row>
    <row r="64" spans="1:56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Z64"/>
      <c r="BA64"/>
      <c r="BB64"/>
      <c r="BC64"/>
      <c r="BD64"/>
    </row>
    <row r="65" spans="1:56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1434.5333101851852</v>
      </c>
      <c r="AZ65"/>
      <c r="BA65"/>
      <c r="BB65"/>
      <c r="BC65"/>
      <c r="BD65"/>
    </row>
    <row r="66" spans="1:56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Z66"/>
      <c r="BA66"/>
      <c r="BB66"/>
      <c r="BC66"/>
      <c r="BD66"/>
    </row>
    <row r="67" spans="1:56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5.9772221257716049</v>
      </c>
      <c r="AZ67"/>
      <c r="BA67"/>
      <c r="BB67"/>
      <c r="BC67"/>
      <c r="BD67"/>
    </row>
    <row r="68" spans="1:56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0.4781777700617284</v>
      </c>
      <c r="AZ68"/>
      <c r="BA68"/>
      <c r="BB68"/>
      <c r="BC68"/>
      <c r="BD68"/>
    </row>
    <row r="69" spans="1:56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2.2952532962962966</v>
      </c>
      <c r="AZ69"/>
      <c r="BA69"/>
      <c r="BB69"/>
      <c r="BC69"/>
      <c r="BD69"/>
    </row>
    <row r="70" spans="1:56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8.75</v>
      </c>
      <c r="AZ70"/>
      <c r="BA70"/>
      <c r="BB70"/>
      <c r="BC70"/>
      <c r="BD70"/>
    </row>
    <row r="71" spans="1:56" x14ac:dyDescent="0.2">
      <c r="A71" s="178"/>
      <c r="B71" s="178"/>
      <c r="C71" s="178"/>
      <c r="D71" s="178"/>
      <c r="E71" s="178"/>
      <c r="F71" s="178"/>
      <c r="G71" s="178"/>
      <c r="H71" s="178"/>
      <c r="AZ71"/>
      <c r="BA71"/>
      <c r="BB71"/>
      <c r="BC71"/>
      <c r="BD71"/>
    </row>
    <row r="72" spans="1:56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1184.93</v>
      </c>
      <c r="AZ72"/>
      <c r="BA72"/>
      <c r="BB72"/>
      <c r="BC72"/>
      <c r="BD72"/>
    </row>
    <row r="73" spans="1:56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1434.5333101851852</v>
      </c>
      <c r="AZ73"/>
      <c r="BA73"/>
      <c r="BB73"/>
      <c r="BC73"/>
      <c r="BD73"/>
    </row>
    <row r="74" spans="1:56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Z74"/>
      <c r="BA74"/>
      <c r="BB74"/>
      <c r="BC74"/>
      <c r="BD74"/>
    </row>
    <row r="75" spans="1:56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23.040305555555559</v>
      </c>
      <c r="AZ75"/>
      <c r="BA75"/>
      <c r="BB75"/>
      <c r="BC75"/>
      <c r="BD75"/>
    </row>
    <row r="76" spans="1:56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8.598642033333336</v>
      </c>
      <c r="AZ76"/>
      <c r="BA76"/>
      <c r="BB76"/>
      <c r="BC76"/>
      <c r="BD76"/>
    </row>
    <row r="77" spans="1:56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45.905065925925925</v>
      </c>
      <c r="AZ77"/>
      <c r="BA77"/>
      <c r="BB77"/>
      <c r="BC77"/>
      <c r="BD77"/>
    </row>
    <row r="78" spans="1:56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77.540000000000006</v>
      </c>
      <c r="AZ78"/>
      <c r="BA78"/>
      <c r="BB78"/>
      <c r="BC78"/>
      <c r="BD78"/>
    </row>
    <row r="79" spans="1:56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86.29</v>
      </c>
      <c r="AZ79"/>
      <c r="BA79"/>
      <c r="BB79"/>
      <c r="BC79"/>
      <c r="BD79"/>
    </row>
    <row r="80" spans="1:56" x14ac:dyDescent="0.2">
      <c r="A80" s="178"/>
      <c r="B80" s="178"/>
      <c r="C80" s="178"/>
      <c r="D80" s="178"/>
      <c r="E80" s="178"/>
      <c r="F80" s="178"/>
      <c r="G80" s="178"/>
      <c r="H80" s="178"/>
      <c r="AZ80"/>
      <c r="BA80"/>
      <c r="BB80"/>
      <c r="BC80"/>
      <c r="BD80"/>
    </row>
    <row r="81" spans="1:56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Z81"/>
      <c r="BA81"/>
      <c r="BB81"/>
      <c r="BC81"/>
      <c r="BD81"/>
    </row>
    <row r="82" spans="1:56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1415.3330555555556</v>
      </c>
      <c r="AZ82"/>
      <c r="BA82"/>
      <c r="BB82"/>
      <c r="BC82"/>
      <c r="BD82"/>
    </row>
    <row r="83" spans="1:56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Z83"/>
      <c r="BA83"/>
      <c r="BB83"/>
      <c r="BC83"/>
      <c r="BD83"/>
    </row>
    <row r="84" spans="1:56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117.9444212962963</v>
      </c>
      <c r="AZ84"/>
      <c r="BA84"/>
      <c r="BB84"/>
      <c r="BC84"/>
      <c r="BD84"/>
    </row>
    <row r="85" spans="1:56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11.637182901234569</v>
      </c>
      <c r="AZ85"/>
      <c r="BA85"/>
      <c r="BB85"/>
      <c r="BC85"/>
      <c r="BD85"/>
    </row>
    <row r="86" spans="1:56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0.29486105324074074</v>
      </c>
      <c r="AZ86"/>
      <c r="BA86"/>
      <c r="BB86"/>
      <c r="BC86"/>
      <c r="BD86"/>
    </row>
    <row r="87" spans="1:56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0.45998324305555555</v>
      </c>
      <c r="AZ87"/>
      <c r="BA87"/>
      <c r="BB87"/>
      <c r="BC87"/>
      <c r="BD87"/>
    </row>
    <row r="88" spans="1:56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0.73143827160493824</v>
      </c>
      <c r="AZ88"/>
      <c r="BA88"/>
      <c r="BB88"/>
      <c r="BC88"/>
      <c r="BD88"/>
    </row>
    <row r="89" spans="1:56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Z89"/>
      <c r="BA89"/>
      <c r="BB89"/>
      <c r="BC89"/>
      <c r="BD89"/>
    </row>
    <row r="90" spans="1:56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131.06788676543209</v>
      </c>
      <c r="AZ90"/>
      <c r="BA90"/>
      <c r="BB90"/>
      <c r="BC90"/>
      <c r="BD90"/>
    </row>
    <row r="91" spans="1:56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48.91453534085926</v>
      </c>
      <c r="AZ91"/>
      <c r="BA91"/>
      <c r="BB91"/>
      <c r="BC91"/>
      <c r="BD91"/>
    </row>
    <row r="92" spans="1:56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179.98</v>
      </c>
      <c r="AZ92"/>
      <c r="BA92"/>
      <c r="BB92"/>
      <c r="BC92"/>
      <c r="BD92"/>
    </row>
    <row r="93" spans="1:56" x14ac:dyDescent="0.2">
      <c r="A93" s="178"/>
      <c r="B93" s="178"/>
      <c r="C93" s="178"/>
      <c r="D93" s="178"/>
      <c r="E93" s="178"/>
      <c r="F93" s="178"/>
      <c r="G93" s="178"/>
      <c r="H93" s="178"/>
      <c r="AZ93"/>
      <c r="BA93"/>
      <c r="BB93"/>
      <c r="BC93"/>
      <c r="BD93"/>
    </row>
    <row r="94" spans="1:56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Z94"/>
      <c r="BA94"/>
      <c r="BB94"/>
      <c r="BC94"/>
      <c r="BD94"/>
    </row>
    <row r="95" spans="1:56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Z95"/>
      <c r="BA95"/>
      <c r="BB95"/>
      <c r="BC95"/>
      <c r="BD95"/>
    </row>
    <row r="96" spans="1:56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H165</f>
        <v>53.11</v>
      </c>
      <c r="I96" s="27" t="s">
        <v>550</v>
      </c>
      <c r="AZ96"/>
      <c r="BA96"/>
      <c r="BB96"/>
      <c r="BC96"/>
      <c r="BD96"/>
    </row>
    <row r="97" spans="1:56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v>0</v>
      </c>
      <c r="AZ97"/>
      <c r="BA97"/>
      <c r="BB97"/>
      <c r="BC97"/>
      <c r="BD97"/>
    </row>
    <row r="98" spans="1:56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v>0</v>
      </c>
      <c r="AZ98"/>
      <c r="BA98"/>
      <c r="BB98"/>
      <c r="BC98"/>
      <c r="BD98"/>
    </row>
    <row r="99" spans="1:56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AZ99"/>
      <c r="BA99"/>
      <c r="BB99"/>
      <c r="BC99"/>
      <c r="BD99"/>
    </row>
    <row r="100" spans="1:56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53.11</v>
      </c>
      <c r="AZ100"/>
      <c r="BA100"/>
      <c r="BB100"/>
      <c r="BC100"/>
      <c r="BD100"/>
    </row>
    <row r="101" spans="1:56" x14ac:dyDescent="0.2">
      <c r="A101" s="178"/>
      <c r="B101" s="178"/>
      <c r="C101" s="178"/>
      <c r="D101" s="178"/>
      <c r="E101" s="178"/>
      <c r="F101" s="178"/>
      <c r="G101" s="178"/>
      <c r="H101" s="178"/>
      <c r="AZ101"/>
      <c r="BA101"/>
      <c r="BB101"/>
      <c r="BC101"/>
      <c r="BD101"/>
    </row>
    <row r="102" spans="1:56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Z102"/>
      <c r="BA102"/>
      <c r="BB102"/>
      <c r="BC102"/>
      <c r="BD102"/>
    </row>
    <row r="103" spans="1:56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Z103"/>
      <c r="BA103"/>
      <c r="BB103"/>
      <c r="BC103"/>
      <c r="BD103"/>
    </row>
    <row r="104" spans="1:56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2555.5600000000004</v>
      </c>
      <c r="G104" s="84">
        <v>0.03</v>
      </c>
      <c r="H104" s="47">
        <f>ROUND(F104*G104,2)</f>
        <v>76.67</v>
      </c>
      <c r="AZ104"/>
      <c r="BA104"/>
      <c r="BB104"/>
      <c r="BC104"/>
      <c r="BD104"/>
    </row>
    <row r="105" spans="1:56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2632.2300000000005</v>
      </c>
      <c r="G105" s="84">
        <v>6.7900000000000002E-2</v>
      </c>
      <c r="H105" s="47">
        <f>ROUND(F105*G105,2)</f>
        <v>178.73</v>
      </c>
      <c r="AZ105"/>
      <c r="BA105"/>
      <c r="BB105"/>
      <c r="BC105"/>
      <c r="BD105"/>
    </row>
    <row r="106" spans="1:56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Z106"/>
      <c r="BA106"/>
      <c r="BB106"/>
      <c r="BC106"/>
      <c r="BD106"/>
    </row>
    <row r="107" spans="1:56" x14ac:dyDescent="0.2">
      <c r="A107" s="98"/>
      <c r="B107" s="158" t="s">
        <v>455</v>
      </c>
      <c r="C107" s="158"/>
      <c r="D107" s="158"/>
      <c r="E107" s="158"/>
      <c r="F107" s="66">
        <f>SUM(F105,H105)</f>
        <v>2810.9600000000005</v>
      </c>
      <c r="G107" s="84">
        <v>9.2499999999999999E-2</v>
      </c>
      <c r="H107" s="47">
        <f>ROUND(F107*G107,2)</f>
        <v>260.01</v>
      </c>
      <c r="AZ107"/>
      <c r="BA107"/>
      <c r="BB107"/>
      <c r="BC107"/>
      <c r="BD107"/>
    </row>
    <row r="108" spans="1:56" x14ac:dyDescent="0.2">
      <c r="A108" s="98"/>
      <c r="B108" s="158" t="s">
        <v>456</v>
      </c>
      <c r="C108" s="158"/>
      <c r="D108" s="158"/>
      <c r="E108" s="158"/>
      <c r="F108" s="66">
        <f>SUM(F107,H107)</f>
        <v>3070.9700000000003</v>
      </c>
      <c r="G108" s="84">
        <v>0.03</v>
      </c>
      <c r="H108" s="47">
        <f>ROUND(F108*G108,2)</f>
        <v>92.13</v>
      </c>
      <c r="AZ108"/>
      <c r="BA108"/>
      <c r="BB108"/>
      <c r="BC108"/>
      <c r="BD108"/>
    </row>
    <row r="109" spans="1:56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607.54</v>
      </c>
      <c r="AZ109"/>
      <c r="BA109"/>
      <c r="BB109"/>
      <c r="BC109"/>
      <c r="BD109"/>
    </row>
    <row r="110" spans="1:56" x14ac:dyDescent="0.2">
      <c r="A110" s="178"/>
      <c r="B110" s="178"/>
      <c r="C110" s="178"/>
      <c r="D110" s="178"/>
      <c r="E110" s="178"/>
      <c r="F110" s="178"/>
      <c r="G110" s="178"/>
      <c r="H110" s="178"/>
      <c r="AZ110"/>
      <c r="BA110"/>
      <c r="BB110"/>
      <c r="BC110"/>
      <c r="BD110"/>
    </row>
    <row r="111" spans="1:56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Z111"/>
      <c r="BA111"/>
      <c r="BB111"/>
      <c r="BC111"/>
      <c r="BD111"/>
    </row>
    <row r="112" spans="1:56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1184.93</v>
      </c>
      <c r="AZ112"/>
      <c r="BA112"/>
      <c r="BB112"/>
      <c r="BC112"/>
      <c r="BD112"/>
    </row>
    <row r="113" spans="1:56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1051.25</v>
      </c>
      <c r="AZ113"/>
      <c r="BA113"/>
      <c r="BB113"/>
      <c r="BC113"/>
      <c r="BD113"/>
    </row>
    <row r="114" spans="1:56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86.29</v>
      </c>
      <c r="AZ114"/>
      <c r="BA114"/>
      <c r="BB114"/>
      <c r="BC114"/>
      <c r="BD114"/>
    </row>
    <row r="115" spans="1:56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179.98</v>
      </c>
      <c r="AZ115"/>
      <c r="BA115"/>
      <c r="BB115"/>
      <c r="BC115"/>
      <c r="BD115"/>
    </row>
    <row r="116" spans="1:56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53.11</v>
      </c>
      <c r="AZ116"/>
      <c r="BA116"/>
      <c r="BB116"/>
      <c r="BC116"/>
      <c r="BD116"/>
    </row>
    <row r="117" spans="1:56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607.54</v>
      </c>
      <c r="AZ117"/>
      <c r="BA117"/>
      <c r="BB117"/>
      <c r="BC117"/>
      <c r="BD117"/>
    </row>
    <row r="118" spans="1:56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3163.1000000000004</v>
      </c>
      <c r="AZ118"/>
      <c r="BA118"/>
      <c r="BB118"/>
      <c r="BC118"/>
      <c r="BD118"/>
    </row>
    <row r="119" spans="1:56" x14ac:dyDescent="0.2">
      <c r="A119" s="171"/>
      <c r="B119" s="171"/>
      <c r="C119" s="171"/>
      <c r="D119" s="171"/>
      <c r="E119" s="171"/>
      <c r="F119" s="171"/>
      <c r="G119" s="171"/>
      <c r="H119" s="171"/>
      <c r="AZ119"/>
      <c r="BA119"/>
      <c r="BB119"/>
      <c r="BC119"/>
      <c r="BD119"/>
    </row>
    <row r="120" spans="1:56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Z120"/>
      <c r="BA120"/>
      <c r="BB120"/>
      <c r="BC120"/>
      <c r="BD120"/>
    </row>
    <row r="121" spans="1:56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3163.1000000000004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3163.1000000000004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2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6326.2000000000007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75914.400000000009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189786.00000000003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x14ac:dyDescent="0.2">
      <c r="A129" s="171"/>
      <c r="B129" s="171"/>
      <c r="C129" s="171"/>
      <c r="D129" s="171"/>
      <c r="E129" s="171"/>
      <c r="F129" s="171"/>
      <c r="G129" s="171"/>
      <c r="H129" s="171"/>
      <c r="AZ129"/>
      <c r="BA129"/>
      <c r="BB129"/>
      <c r="BC129"/>
      <c r="BD129"/>
    </row>
    <row r="130" spans="1:56" x14ac:dyDescent="0.2">
      <c r="A130" s="185"/>
      <c r="B130" s="185"/>
      <c r="C130" s="185"/>
      <c r="D130" s="185"/>
      <c r="E130" s="185"/>
      <c r="F130" s="185"/>
      <c r="G130" s="185"/>
      <c r="H130" s="185"/>
      <c r="AZ130"/>
      <c r="BA130"/>
      <c r="BB130"/>
      <c r="BC130"/>
      <c r="BD130"/>
    </row>
    <row r="131" spans="1:56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6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6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6" x14ac:dyDescent="0.2">
      <c r="A134" s="186">
        <v>3.6</v>
      </c>
      <c r="B134" s="186"/>
      <c r="C134" s="186"/>
      <c r="D134" s="187">
        <v>2</v>
      </c>
      <c r="E134" s="187"/>
      <c r="F134" s="188">
        <v>22</v>
      </c>
      <c r="G134" s="188"/>
      <c r="H134" s="94">
        <f>ROUND(A134*D134*F134,2)</f>
        <v>158.4</v>
      </c>
      <c r="I134" s="27" t="s">
        <v>647</v>
      </c>
    </row>
    <row r="135" spans="1:56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6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6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6" x14ac:dyDescent="0.2">
      <c r="A138" s="186">
        <f>H25</f>
        <v>1184.93</v>
      </c>
      <c r="B138" s="186"/>
      <c r="C138" s="186"/>
      <c r="D138" s="189">
        <v>1</v>
      </c>
      <c r="E138" s="189"/>
      <c r="F138" s="189">
        <v>0.06</v>
      </c>
      <c r="G138" s="189"/>
      <c r="H138" s="94">
        <f>ROUND(A138*D138*F138,2)</f>
        <v>71.099999999999994</v>
      </c>
    </row>
    <row r="139" spans="1:56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6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87.300000000000011</v>
      </c>
    </row>
    <row r="141" spans="1:56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6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6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6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56" x14ac:dyDescent="0.2">
      <c r="A145" s="186">
        <v>18.2</v>
      </c>
      <c r="B145" s="186"/>
      <c r="C145" s="186"/>
      <c r="D145" s="188">
        <v>22</v>
      </c>
      <c r="E145" s="188"/>
      <c r="F145" s="188"/>
      <c r="G145" s="186">
        <f>ROUND(A145*D145,2)</f>
        <v>400.4</v>
      </c>
      <c r="H145" s="186"/>
    </row>
    <row r="146" spans="1:56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56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56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56" x14ac:dyDescent="0.2">
      <c r="A149" s="186">
        <f>G145</f>
        <v>400.4</v>
      </c>
      <c r="B149" s="186"/>
      <c r="C149" s="186"/>
      <c r="D149" s="189">
        <v>0.19</v>
      </c>
      <c r="E149" s="189"/>
      <c r="F149" s="189"/>
      <c r="G149" s="186">
        <f>ROUND(A149*D149,2)</f>
        <v>76.08</v>
      </c>
      <c r="H149" s="186"/>
    </row>
    <row r="150" spans="1:56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56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324.32</v>
      </c>
    </row>
    <row r="152" spans="1:56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56" x14ac:dyDescent="0.2">
      <c r="A153" s="175" t="s">
        <v>507</v>
      </c>
      <c r="B153" s="175"/>
      <c r="C153" s="175"/>
      <c r="D153" s="175"/>
      <c r="E153" s="175"/>
      <c r="F153" s="175"/>
      <c r="G153" s="175"/>
      <c r="H153" s="175"/>
    </row>
    <row r="154" spans="1:56" ht="25.5" x14ac:dyDescent="0.2">
      <c r="A154" s="79" t="s">
        <v>18</v>
      </c>
      <c r="B154" s="156" t="s">
        <v>80</v>
      </c>
      <c r="C154" s="156"/>
      <c r="D154" s="156"/>
      <c r="E154" s="79" t="s">
        <v>508</v>
      </c>
      <c r="F154" s="79" t="s">
        <v>493</v>
      </c>
      <c r="G154" s="97" t="s">
        <v>509</v>
      </c>
      <c r="H154" s="79" t="s">
        <v>510</v>
      </c>
      <c r="AW154"/>
      <c r="AX154"/>
      <c r="AY154"/>
      <c r="AZ154"/>
      <c r="BA154"/>
      <c r="BB154"/>
      <c r="BC154"/>
      <c r="BD154"/>
    </row>
    <row r="155" spans="1:56" ht="20.85" customHeight="1" x14ac:dyDescent="0.2">
      <c r="A155" s="98">
        <v>1</v>
      </c>
      <c r="B155" s="190" t="s">
        <v>83</v>
      </c>
      <c r="C155" s="190"/>
      <c r="D155" s="190"/>
      <c r="E155" s="98">
        <v>1</v>
      </c>
      <c r="F155" s="71">
        <f>VLOOKUP(A155,Insumos!$A$2:$D$236,4, )</f>
        <v>138.06</v>
      </c>
      <c r="G155" s="98">
        <v>12</v>
      </c>
      <c r="H155" s="71">
        <f t="shared" ref="H155:H164" si="1">ROUND(E155*F155/G155,2)</f>
        <v>11.51</v>
      </c>
      <c r="AW155"/>
      <c r="AX155"/>
      <c r="AY155"/>
      <c r="AZ155"/>
      <c r="BA155"/>
      <c r="BB155"/>
      <c r="BC155"/>
      <c r="BD155"/>
    </row>
    <row r="156" spans="1:56" ht="30.6" customHeight="1" x14ac:dyDescent="0.2">
      <c r="A156" s="98">
        <v>17</v>
      </c>
      <c r="B156" s="190" t="s">
        <v>101</v>
      </c>
      <c r="C156" s="190" t="s">
        <v>575</v>
      </c>
      <c r="D156" s="190" t="s">
        <v>575</v>
      </c>
      <c r="E156" s="98">
        <v>1</v>
      </c>
      <c r="F156" s="71">
        <f>VLOOKUP(A156,Insumos!$A$2:$D$236,4, )</f>
        <v>36.99</v>
      </c>
      <c r="G156" s="98">
        <v>12</v>
      </c>
      <c r="H156" s="71">
        <f t="shared" si="1"/>
        <v>3.08</v>
      </c>
      <c r="AW156"/>
      <c r="AX156"/>
      <c r="AY156"/>
      <c r="AZ156"/>
      <c r="BA156"/>
      <c r="BB156"/>
      <c r="BC156"/>
      <c r="BD156"/>
    </row>
    <row r="157" spans="1:56" ht="12.75" customHeight="1" x14ac:dyDescent="0.2">
      <c r="A157" s="98">
        <v>26</v>
      </c>
      <c r="B157" s="192" t="s">
        <v>110</v>
      </c>
      <c r="C157" s="192"/>
      <c r="D157" s="192"/>
      <c r="E157" s="98">
        <v>4</v>
      </c>
      <c r="F157" s="71">
        <f>VLOOKUP(A157,Insumos!$A$2:$D$236,4, )</f>
        <v>33.229999999999997</v>
      </c>
      <c r="G157" s="98">
        <v>12</v>
      </c>
      <c r="H157" s="71">
        <f t="shared" si="1"/>
        <v>11.08</v>
      </c>
      <c r="AW157"/>
      <c r="AX157"/>
      <c r="AY157"/>
      <c r="AZ157"/>
      <c r="BA157"/>
      <c r="BB157"/>
      <c r="BC157"/>
      <c r="BD157"/>
    </row>
    <row r="158" spans="1:56" ht="20.85" customHeight="1" x14ac:dyDescent="0.2">
      <c r="A158" s="98">
        <v>27</v>
      </c>
      <c r="B158" s="192" t="s">
        <v>111</v>
      </c>
      <c r="C158" s="192"/>
      <c r="D158" s="192"/>
      <c r="E158" s="98">
        <v>2</v>
      </c>
      <c r="F158" s="71">
        <f>VLOOKUP(A158,Insumos!$A$2:$D$236,4, )</f>
        <v>47.4</v>
      </c>
      <c r="G158" s="98">
        <v>12</v>
      </c>
      <c r="H158" s="71">
        <f t="shared" si="1"/>
        <v>7.9</v>
      </c>
      <c r="AW158"/>
      <c r="AX158"/>
      <c r="AY158"/>
      <c r="AZ158"/>
      <c r="BA158"/>
      <c r="BB158"/>
      <c r="BC158"/>
      <c r="BD158"/>
    </row>
    <row r="159" spans="1:56" ht="20.85" customHeight="1" x14ac:dyDescent="0.2">
      <c r="A159" s="98">
        <v>31</v>
      </c>
      <c r="B159" s="192" t="s">
        <v>115</v>
      </c>
      <c r="C159" s="192"/>
      <c r="D159" s="192"/>
      <c r="E159" s="98">
        <v>2</v>
      </c>
      <c r="F159" s="71">
        <f>VLOOKUP(A159,Insumos!$A$2:$D$236,4, )</f>
        <v>17.64</v>
      </c>
      <c r="G159" s="98">
        <v>12</v>
      </c>
      <c r="H159" s="71">
        <f t="shared" si="1"/>
        <v>2.94</v>
      </c>
      <c r="AW159"/>
      <c r="AX159"/>
      <c r="AY159"/>
      <c r="AZ159"/>
      <c r="BA159"/>
      <c r="BB159"/>
      <c r="BC159"/>
      <c r="BD159"/>
    </row>
    <row r="160" spans="1:56" ht="20.85" customHeight="1" x14ac:dyDescent="0.2">
      <c r="A160" s="98">
        <v>32</v>
      </c>
      <c r="B160" s="192" t="s">
        <v>116</v>
      </c>
      <c r="C160" s="192"/>
      <c r="D160" s="192"/>
      <c r="E160" s="98">
        <v>2</v>
      </c>
      <c r="F160" s="71">
        <f>VLOOKUP(A160,Insumos!$A$2:$D$236,4, )</f>
        <v>26.27</v>
      </c>
      <c r="G160" s="98">
        <v>12</v>
      </c>
      <c r="H160" s="71">
        <f t="shared" si="1"/>
        <v>4.38</v>
      </c>
      <c r="AW160"/>
      <c r="AX160"/>
      <c r="AY160"/>
      <c r="AZ160"/>
      <c r="BA160"/>
      <c r="BB160"/>
      <c r="BC160"/>
      <c r="BD160"/>
    </row>
    <row r="161" spans="1:56" ht="12.75" customHeight="1" x14ac:dyDescent="0.2">
      <c r="A161" s="98">
        <v>41</v>
      </c>
      <c r="B161" s="190" t="s">
        <v>576</v>
      </c>
      <c r="C161" s="190"/>
      <c r="D161" s="190"/>
      <c r="E161" s="98">
        <v>1</v>
      </c>
      <c r="F161" s="71">
        <f>VLOOKUP(A161,Insumos!$A$2:$D$236,4, )</f>
        <v>8.11</v>
      </c>
      <c r="G161" s="98">
        <v>12</v>
      </c>
      <c r="H161" s="71">
        <f t="shared" si="1"/>
        <v>0.68</v>
      </c>
      <c r="AW161"/>
      <c r="AX161"/>
      <c r="AY161"/>
      <c r="AZ161"/>
      <c r="BA161"/>
      <c r="BB161"/>
      <c r="BC161"/>
      <c r="BD161"/>
    </row>
    <row r="162" spans="1:56" ht="12.75" customHeight="1" x14ac:dyDescent="0.2">
      <c r="A162" s="98">
        <v>120</v>
      </c>
      <c r="B162" s="190" t="s">
        <v>204</v>
      </c>
      <c r="C162" s="190"/>
      <c r="D162" s="190"/>
      <c r="E162" s="98">
        <v>6</v>
      </c>
      <c r="F162" s="71">
        <f>VLOOKUP(A162,Insumos!$A$2:$D$236,4, )</f>
        <v>3.77</v>
      </c>
      <c r="G162" s="98">
        <v>12</v>
      </c>
      <c r="H162" s="71">
        <f t="shared" si="1"/>
        <v>1.89</v>
      </c>
      <c r="AW162"/>
      <c r="AX162"/>
      <c r="AY162"/>
      <c r="AZ162"/>
      <c r="BA162"/>
      <c r="BB162"/>
      <c r="BC162"/>
      <c r="BD162"/>
    </row>
    <row r="163" spans="1:56" ht="20.85" customHeight="1" x14ac:dyDescent="0.2">
      <c r="A163" s="98">
        <v>167</v>
      </c>
      <c r="B163" s="192" t="s">
        <v>515</v>
      </c>
      <c r="C163" s="192"/>
      <c r="D163" s="192"/>
      <c r="E163" s="98">
        <v>1</v>
      </c>
      <c r="F163" s="71">
        <f>VLOOKUP(A163,Insumos!$A$2:$D$236,4, )</f>
        <v>38.1</v>
      </c>
      <c r="G163" s="98">
        <v>4</v>
      </c>
      <c r="H163" s="71">
        <f t="shared" si="1"/>
        <v>9.5299999999999994</v>
      </c>
      <c r="AW163"/>
      <c r="AX163"/>
      <c r="AY163"/>
      <c r="AZ163"/>
      <c r="BA163"/>
      <c r="BB163"/>
      <c r="BC163"/>
      <c r="BD163"/>
    </row>
    <row r="164" spans="1:56" ht="12.75" customHeight="1" x14ac:dyDescent="0.2">
      <c r="A164" s="98">
        <v>47</v>
      </c>
      <c r="B164" s="190" t="s">
        <v>131</v>
      </c>
      <c r="C164" s="190"/>
      <c r="D164" s="190"/>
      <c r="E164" s="98">
        <v>1</v>
      </c>
      <c r="F164" s="71">
        <f>VLOOKUP(A164,Insumos!$A$2:$D$236,4, )</f>
        <v>3.6</v>
      </c>
      <c r="G164" s="98">
        <v>30</v>
      </c>
      <c r="H164" s="71">
        <f t="shared" si="1"/>
        <v>0.12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</row>
    <row r="165" spans="1:56" x14ac:dyDescent="0.2">
      <c r="A165" s="193" t="s">
        <v>516</v>
      </c>
      <c r="B165" s="193"/>
      <c r="C165" s="193"/>
      <c r="D165" s="193"/>
      <c r="E165" s="193"/>
      <c r="F165" s="193"/>
      <c r="G165" s="193"/>
      <c r="H165" s="118">
        <f>SUM(H155:H164)</f>
        <v>53.11</v>
      </c>
      <c r="I165" s="1"/>
      <c r="AW165"/>
      <c r="AX165"/>
      <c r="AY165"/>
      <c r="AZ165"/>
      <c r="BA165"/>
      <c r="BB165"/>
      <c r="BC165"/>
      <c r="BD165"/>
    </row>
    <row r="166" spans="1:56" x14ac:dyDescent="0.2">
      <c r="A166" s="171"/>
      <c r="B166" s="171"/>
      <c r="C166" s="171"/>
      <c r="D166" s="171"/>
      <c r="E166" s="171"/>
      <c r="F166" s="171"/>
      <c r="G166" s="171"/>
      <c r="H166" s="171"/>
      <c r="I166" s="1"/>
    </row>
    <row r="167" spans="1:56" x14ac:dyDescent="0.2">
      <c r="I167" s="1"/>
    </row>
    <row r="168" spans="1:56" x14ac:dyDescent="0.2">
      <c r="I168" s="1"/>
    </row>
    <row r="169" spans="1:56" x14ac:dyDescent="0.2">
      <c r="I169" s="1"/>
    </row>
    <row r="170" spans="1:56" x14ac:dyDescent="0.2">
      <c r="I170" s="1"/>
    </row>
  </sheetData>
  <mergeCells count="196">
    <mergeCell ref="B159:D159"/>
    <mergeCell ref="B160:D160"/>
    <mergeCell ref="B161:D161"/>
    <mergeCell ref="B162:D162"/>
    <mergeCell ref="B163:D163"/>
    <mergeCell ref="B164:D164"/>
    <mergeCell ref="A165:G165"/>
    <mergeCell ref="A166:H166"/>
    <mergeCell ref="A150:H150"/>
    <mergeCell ref="A151:G151"/>
    <mergeCell ref="A152:H152"/>
    <mergeCell ref="A153:H153"/>
    <mergeCell ref="B154:D154"/>
    <mergeCell ref="B155:D155"/>
    <mergeCell ref="B156:D156"/>
    <mergeCell ref="B157:D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3" max="16383" man="1"/>
    <brk id="129" max="16383" man="1"/>
  </rowBreaks>
  <drawing r:id="rId2"/>
  <legacy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1467E"/>
    <pageSetUpPr fitToPage="1"/>
  </sheetPr>
  <dimension ref="A1:BC173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5" width="11.5703125" style="4"/>
    <col min="56" max="1025" width="11.5703125"/>
  </cols>
  <sheetData>
    <row r="1" spans="1:55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5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5" x14ac:dyDescent="0.2">
      <c r="A8" s="159"/>
      <c r="B8" s="159"/>
      <c r="C8" s="159"/>
      <c r="D8" s="159"/>
      <c r="E8" s="159"/>
      <c r="F8" s="159"/>
      <c r="G8" s="159"/>
      <c r="H8" s="159"/>
    </row>
    <row r="9" spans="1:55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5" x14ac:dyDescent="0.2">
      <c r="A10" s="59" t="s">
        <v>326</v>
      </c>
      <c r="B10" s="157" t="s">
        <v>327</v>
      </c>
      <c r="C10" s="157"/>
      <c r="D10" s="157"/>
      <c r="E10" s="139" t="s">
        <v>577</v>
      </c>
      <c r="F10" s="139"/>
      <c r="G10" s="139"/>
      <c r="H10" s="139"/>
    </row>
    <row r="11" spans="1:55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5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646</v>
      </c>
      <c r="H12" s="139"/>
    </row>
    <row r="13" spans="1:55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336</v>
      </c>
      <c r="H13" s="139"/>
    </row>
    <row r="14" spans="1:55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653</v>
      </c>
      <c r="H14" s="139"/>
    </row>
    <row r="15" spans="1:55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654</v>
      </c>
      <c r="H15" s="139"/>
    </row>
    <row r="16" spans="1:55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580</v>
      </c>
      <c r="H16" s="163"/>
    </row>
    <row r="17" spans="1:55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44228</v>
      </c>
      <c r="H17" s="165"/>
    </row>
    <row r="18" spans="1:55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5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Y19"/>
      <c r="AZ19"/>
      <c r="BA19"/>
      <c r="BB19"/>
      <c r="BC19"/>
    </row>
    <row r="20" spans="1:55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Y20"/>
      <c r="AZ20"/>
      <c r="BA20"/>
      <c r="BB20"/>
      <c r="BC20"/>
    </row>
    <row r="21" spans="1:55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Y21"/>
      <c r="AZ21"/>
      <c r="BA21"/>
      <c r="BB21"/>
      <c r="BC21"/>
    </row>
    <row r="22" spans="1:55" x14ac:dyDescent="0.2">
      <c r="A22" s="171"/>
      <c r="B22" s="171"/>
      <c r="C22" s="171"/>
      <c r="D22" s="171"/>
      <c r="E22" s="171"/>
      <c r="F22" s="171"/>
      <c r="G22" s="171"/>
      <c r="H22" s="171"/>
      <c r="AY22"/>
      <c r="AZ22"/>
      <c r="BA22"/>
      <c r="BB22"/>
      <c r="BC22"/>
    </row>
    <row r="23" spans="1:55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Y23"/>
      <c r="AZ23"/>
      <c r="BA23"/>
      <c r="BB23"/>
      <c r="BC23"/>
    </row>
    <row r="24" spans="1:55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Y24"/>
      <c r="AZ24"/>
      <c r="BA24"/>
      <c r="BB24"/>
      <c r="BC24"/>
    </row>
    <row r="25" spans="1:5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1470</v>
      </c>
      <c r="I25" s="27" t="s">
        <v>655</v>
      </c>
      <c r="AY25"/>
      <c r="AZ25"/>
      <c r="BA25"/>
      <c r="BB25"/>
      <c r="BC25"/>
    </row>
    <row r="26" spans="1:55" x14ac:dyDescent="0.2">
      <c r="A26" s="95" t="s">
        <v>329</v>
      </c>
      <c r="B26" s="164" t="s">
        <v>371</v>
      </c>
      <c r="C26" s="164"/>
      <c r="D26" s="164"/>
      <c r="E26" s="164"/>
      <c r="F26" s="164"/>
      <c r="G26" s="96">
        <v>0.2</v>
      </c>
      <c r="H26" s="77">
        <f>H25*G26</f>
        <v>294</v>
      </c>
      <c r="I26" s="27" t="s">
        <v>656</v>
      </c>
      <c r="AY26"/>
      <c r="AZ26"/>
      <c r="BA26"/>
      <c r="BB26"/>
      <c r="BC26"/>
    </row>
    <row r="27" spans="1:5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Y27"/>
      <c r="AZ27"/>
      <c r="BA27"/>
      <c r="BB27"/>
      <c r="BC27"/>
    </row>
    <row r="28" spans="1:55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Y28"/>
      <c r="AZ28"/>
      <c r="BA28"/>
      <c r="BB28"/>
      <c r="BC28"/>
    </row>
    <row r="29" spans="1:55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Y29"/>
      <c r="AZ29"/>
      <c r="BA29"/>
      <c r="BB29"/>
      <c r="BC29"/>
    </row>
    <row r="30" spans="1:55" x14ac:dyDescent="0.2">
      <c r="A30" s="95" t="s">
        <v>340</v>
      </c>
      <c r="B30" s="164" t="s">
        <v>375</v>
      </c>
      <c r="C30" s="164"/>
      <c r="D30" s="164"/>
      <c r="E30" s="164"/>
      <c r="F30" s="164"/>
      <c r="G30" s="127">
        <v>5.1100000000000003</v>
      </c>
      <c r="H30" s="77">
        <f>G30*220</f>
        <v>1124.2</v>
      </c>
      <c r="I30" s="27" t="s">
        <v>657</v>
      </c>
      <c r="AY30"/>
      <c r="AZ30"/>
      <c r="BA30"/>
      <c r="BB30"/>
      <c r="BC30"/>
    </row>
    <row r="31" spans="1:55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2888.2</v>
      </c>
      <c r="AY31"/>
      <c r="AZ31"/>
      <c r="BA31"/>
      <c r="BB31"/>
      <c r="BC31"/>
    </row>
    <row r="32" spans="1:55" x14ac:dyDescent="0.2">
      <c r="A32" s="171"/>
      <c r="B32" s="171"/>
      <c r="C32" s="171"/>
      <c r="D32" s="171"/>
      <c r="E32" s="171"/>
      <c r="F32" s="171"/>
      <c r="G32" s="171"/>
      <c r="H32" s="171"/>
      <c r="AY32"/>
      <c r="AZ32"/>
      <c r="BA32"/>
      <c r="BB32"/>
      <c r="BC32"/>
    </row>
    <row r="33" spans="1:55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Y33"/>
      <c r="AZ33"/>
      <c r="BA33"/>
      <c r="BB33"/>
      <c r="BC33"/>
    </row>
    <row r="34" spans="1:55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Y34"/>
      <c r="AZ34"/>
      <c r="BA34"/>
      <c r="BB34"/>
      <c r="BC34"/>
    </row>
    <row r="35" spans="1:55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240.68333333333331</v>
      </c>
      <c r="AY35"/>
      <c r="AZ35"/>
      <c r="BA35"/>
      <c r="BB35"/>
      <c r="BC35"/>
    </row>
    <row r="36" spans="1:55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80.227777777777774</v>
      </c>
      <c r="AY36"/>
      <c r="AZ36"/>
      <c r="BA36"/>
      <c r="BB36"/>
      <c r="BC36"/>
    </row>
    <row r="37" spans="1:55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320.9111111111111</v>
      </c>
      <c r="AY37"/>
      <c r="AZ37"/>
      <c r="BA37"/>
      <c r="BB37"/>
      <c r="BC37"/>
    </row>
    <row r="38" spans="1:55" x14ac:dyDescent="0.2">
      <c r="A38" s="177"/>
      <c r="B38" s="177"/>
      <c r="C38" s="177"/>
      <c r="D38" s="177"/>
      <c r="E38" s="177"/>
      <c r="F38" s="177"/>
      <c r="G38" s="177"/>
      <c r="H38" s="177"/>
      <c r="AY38"/>
      <c r="AZ38"/>
      <c r="BA38"/>
      <c r="BB38"/>
      <c r="BC38"/>
    </row>
    <row r="39" spans="1:55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3209.1111111111109</v>
      </c>
      <c r="AY39"/>
      <c r="AZ39"/>
      <c r="BA39"/>
      <c r="BB39"/>
      <c r="BC39"/>
    </row>
    <row r="40" spans="1:55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Y40"/>
      <c r="AZ40"/>
      <c r="BA40"/>
      <c r="BB40"/>
      <c r="BC40"/>
    </row>
    <row r="41" spans="1:55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641.82222222222219</v>
      </c>
      <c r="AY41"/>
      <c r="AZ41"/>
      <c r="BA41"/>
      <c r="BB41"/>
      <c r="BC41"/>
    </row>
    <row r="42" spans="1:55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80.227777777777774</v>
      </c>
      <c r="AY42"/>
      <c r="AZ42"/>
      <c r="BA42"/>
      <c r="BB42"/>
      <c r="BC42"/>
    </row>
    <row r="43" spans="1:55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112.96071111111111</v>
      </c>
      <c r="AY43"/>
      <c r="AZ43"/>
      <c r="BA43"/>
      <c r="BB43"/>
      <c r="BC43"/>
    </row>
    <row r="44" spans="1:55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48.136666666666663</v>
      </c>
      <c r="AY44"/>
      <c r="AZ44"/>
      <c r="BA44"/>
      <c r="BB44"/>
      <c r="BC44"/>
    </row>
    <row r="45" spans="1:55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32.091111111111111</v>
      </c>
      <c r="AY45"/>
      <c r="AZ45"/>
      <c r="BA45"/>
      <c r="BB45"/>
      <c r="BC45"/>
    </row>
    <row r="46" spans="1:55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19.254666666666665</v>
      </c>
      <c r="AY46"/>
      <c r="AZ46"/>
      <c r="BA46"/>
      <c r="BB46"/>
      <c r="BC46"/>
    </row>
    <row r="47" spans="1:55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6.4182222222222221</v>
      </c>
      <c r="AY47"/>
      <c r="AZ47"/>
      <c r="BA47"/>
      <c r="BB47"/>
      <c r="BC47"/>
    </row>
    <row r="48" spans="1:55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256.72888888888889</v>
      </c>
      <c r="AY48"/>
      <c r="AZ48"/>
      <c r="BA48"/>
      <c r="BB48"/>
      <c r="BC48"/>
    </row>
    <row r="49" spans="1:55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1197.6402666666665</v>
      </c>
      <c r="AY49"/>
      <c r="AZ49"/>
      <c r="BA49"/>
      <c r="BB49"/>
      <c r="BC49"/>
    </row>
    <row r="50" spans="1:55" x14ac:dyDescent="0.2">
      <c r="A50" s="177"/>
      <c r="B50" s="177"/>
      <c r="C50" s="177"/>
      <c r="D50" s="177"/>
      <c r="E50" s="177"/>
      <c r="F50" s="177"/>
      <c r="G50" s="177"/>
      <c r="H50" s="177"/>
      <c r="AY50"/>
      <c r="AZ50"/>
      <c r="BA50"/>
      <c r="BB50"/>
      <c r="BC50"/>
    </row>
    <row r="51" spans="1:55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Y51"/>
      <c r="AZ51"/>
      <c r="BA51"/>
      <c r="BB51"/>
      <c r="BC51"/>
    </row>
    <row r="52" spans="1:55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H139</f>
        <v>70.2</v>
      </c>
      <c r="AY52"/>
      <c r="AZ52"/>
      <c r="BA52"/>
      <c r="BB52"/>
      <c r="BC52"/>
    </row>
    <row r="53" spans="1:55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H150</f>
        <v>0</v>
      </c>
      <c r="AY53"/>
      <c r="AZ53"/>
      <c r="BA53"/>
      <c r="BB53"/>
      <c r="BC53"/>
    </row>
    <row r="54" spans="1:55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</row>
    <row r="55" spans="1:55" x14ac:dyDescent="0.2">
      <c r="A55" s="156" t="s">
        <v>407</v>
      </c>
      <c r="B55" s="156"/>
      <c r="C55" s="156"/>
      <c r="D55" s="156"/>
      <c r="E55" s="156"/>
      <c r="F55" s="156"/>
      <c r="G55" s="156"/>
      <c r="H55" s="78">
        <f>SUM(H52:H54)</f>
        <v>71.2</v>
      </c>
      <c r="AY55"/>
      <c r="AZ55"/>
      <c r="BA55"/>
      <c r="BB55"/>
      <c r="BC55"/>
    </row>
    <row r="56" spans="1:55" x14ac:dyDescent="0.2">
      <c r="A56" s="178"/>
      <c r="B56" s="178"/>
      <c r="C56" s="178"/>
      <c r="D56" s="178"/>
      <c r="E56" s="178"/>
      <c r="F56" s="178"/>
      <c r="G56" s="178"/>
      <c r="H56" s="178"/>
      <c r="AY56"/>
      <c r="AZ56"/>
      <c r="BA56"/>
      <c r="BB56"/>
      <c r="BC56"/>
    </row>
    <row r="57" spans="1:55" x14ac:dyDescent="0.2">
      <c r="A57" s="175" t="s">
        <v>408</v>
      </c>
      <c r="B57" s="175"/>
      <c r="C57" s="175"/>
      <c r="D57" s="175"/>
      <c r="E57" s="175"/>
      <c r="F57" s="175"/>
      <c r="G57" s="175"/>
      <c r="H57" s="175"/>
      <c r="AY57"/>
      <c r="AZ57"/>
      <c r="BA57"/>
      <c r="BB57"/>
      <c r="BC57"/>
    </row>
    <row r="58" spans="1:55" x14ac:dyDescent="0.2">
      <c r="A58" s="95" t="s">
        <v>378</v>
      </c>
      <c r="B58" s="164" t="s">
        <v>409</v>
      </c>
      <c r="C58" s="164"/>
      <c r="D58" s="164"/>
      <c r="E58" s="164"/>
      <c r="F58" s="164"/>
      <c r="G58" s="164"/>
      <c r="H58" s="77">
        <f>ROUND(H37,2)</f>
        <v>320.91000000000003</v>
      </c>
      <c r="AY58"/>
      <c r="AZ58"/>
      <c r="BA58"/>
      <c r="BB58"/>
      <c r="BC58"/>
    </row>
    <row r="59" spans="1:55" x14ac:dyDescent="0.2">
      <c r="A59" s="95" t="s">
        <v>385</v>
      </c>
      <c r="B59" s="164" t="s">
        <v>410</v>
      </c>
      <c r="C59" s="164"/>
      <c r="D59" s="164"/>
      <c r="E59" s="164"/>
      <c r="F59" s="164"/>
      <c r="G59" s="164"/>
      <c r="H59" s="77">
        <f>ROUND(H49,2)</f>
        <v>1197.6400000000001</v>
      </c>
      <c r="AY59"/>
      <c r="AZ59"/>
      <c r="BA59"/>
      <c r="BB59"/>
      <c r="BC59"/>
    </row>
    <row r="60" spans="1:55" x14ac:dyDescent="0.2">
      <c r="A60" s="95" t="s">
        <v>397</v>
      </c>
      <c r="B60" s="164" t="s">
        <v>411</v>
      </c>
      <c r="C60" s="164"/>
      <c r="D60" s="164"/>
      <c r="E60" s="164"/>
      <c r="F60" s="164"/>
      <c r="G60" s="164"/>
      <c r="H60" s="77">
        <f>ROUND(H55,2)</f>
        <v>71.2</v>
      </c>
      <c r="AY60"/>
      <c r="AZ60"/>
      <c r="BA60"/>
      <c r="BB60"/>
      <c r="BC60"/>
    </row>
    <row r="61" spans="1:55" x14ac:dyDescent="0.2">
      <c r="A61" s="156" t="s">
        <v>412</v>
      </c>
      <c r="B61" s="156"/>
      <c r="C61" s="156"/>
      <c r="D61" s="156"/>
      <c r="E61" s="156"/>
      <c r="F61" s="156"/>
      <c r="G61" s="156"/>
      <c r="H61" s="78">
        <f>SUM(H58:H60)</f>
        <v>1589.7500000000002</v>
      </c>
      <c r="AY61"/>
      <c r="AZ61"/>
      <c r="BA61"/>
      <c r="BB61"/>
      <c r="BC61"/>
    </row>
    <row r="62" spans="1:55" x14ac:dyDescent="0.2">
      <c r="A62" s="178"/>
      <c r="B62" s="178"/>
      <c r="C62" s="178"/>
      <c r="D62" s="178"/>
      <c r="E62" s="178"/>
      <c r="F62" s="178"/>
      <c r="G62" s="178"/>
      <c r="H62" s="178"/>
      <c r="AY62"/>
      <c r="AZ62"/>
      <c r="BA62"/>
      <c r="BB62"/>
      <c r="BC62"/>
    </row>
    <row r="63" spans="1:55" x14ac:dyDescent="0.2">
      <c r="A63" s="173" t="s">
        <v>413</v>
      </c>
      <c r="B63" s="173"/>
      <c r="C63" s="173"/>
      <c r="D63" s="173"/>
      <c r="E63" s="173"/>
      <c r="F63" s="173"/>
      <c r="G63" s="173"/>
      <c r="H63" s="173"/>
      <c r="AY63"/>
      <c r="AZ63"/>
      <c r="BA63"/>
      <c r="BB63"/>
      <c r="BC63"/>
    </row>
    <row r="64" spans="1:55" x14ac:dyDescent="0.2">
      <c r="A64" s="156" t="s">
        <v>414</v>
      </c>
      <c r="B64" s="156"/>
      <c r="C64" s="156"/>
      <c r="D64" s="156"/>
      <c r="E64" s="156"/>
      <c r="F64" s="156"/>
      <c r="G64" s="156"/>
      <c r="H64" s="77">
        <f>H31+H35+H36+H83</f>
        <v>3496.593981481481</v>
      </c>
      <c r="AY64"/>
      <c r="AZ64"/>
      <c r="BA64"/>
      <c r="BB64"/>
      <c r="BC64"/>
    </row>
    <row r="65" spans="1:55" x14ac:dyDescent="0.2">
      <c r="A65" s="59" t="s">
        <v>415</v>
      </c>
      <c r="B65" s="137" t="s">
        <v>416</v>
      </c>
      <c r="C65" s="137"/>
      <c r="D65" s="137"/>
      <c r="E65" s="137"/>
      <c r="F65" s="59" t="s">
        <v>417</v>
      </c>
      <c r="G65" s="59" t="s">
        <v>387</v>
      </c>
      <c r="H65" s="44" t="s">
        <v>368</v>
      </c>
      <c r="AY65"/>
      <c r="AZ65"/>
      <c r="BA65"/>
      <c r="BB65"/>
      <c r="BC65"/>
    </row>
    <row r="66" spans="1:55" x14ac:dyDescent="0.2">
      <c r="A66" s="58" t="s">
        <v>326</v>
      </c>
      <c r="B66" s="179" t="s">
        <v>418</v>
      </c>
      <c r="C66" s="179"/>
      <c r="D66" s="179"/>
      <c r="E66" s="179"/>
      <c r="F66" s="45">
        <v>0.05</v>
      </c>
      <c r="G66" s="46">
        <f>(1/12)*(30/30)*F66</f>
        <v>4.1666666666666666E-3</v>
      </c>
      <c r="H66" s="47">
        <f>H64*G66</f>
        <v>14.56914158950617</v>
      </c>
      <c r="AY66"/>
      <c r="AZ66"/>
      <c r="BA66"/>
      <c r="BB66"/>
      <c r="BC66"/>
    </row>
    <row r="67" spans="1:55" x14ac:dyDescent="0.2">
      <c r="A67" s="58" t="s">
        <v>329</v>
      </c>
      <c r="B67" s="157" t="s">
        <v>419</v>
      </c>
      <c r="C67" s="157"/>
      <c r="D67" s="157"/>
      <c r="E67" s="157"/>
      <c r="F67" s="157"/>
      <c r="G67" s="46">
        <f>G48</f>
        <v>0.08</v>
      </c>
      <c r="H67" s="47">
        <f>H66*G67</f>
        <v>1.1655313271604937</v>
      </c>
      <c r="AY67"/>
      <c r="AZ67"/>
      <c r="BA67"/>
      <c r="BB67"/>
      <c r="BC67"/>
    </row>
    <row r="68" spans="1:55" x14ac:dyDescent="0.2">
      <c r="A68" s="58" t="s">
        <v>331</v>
      </c>
      <c r="B68" s="157" t="s">
        <v>420</v>
      </c>
      <c r="C68" s="157"/>
      <c r="D68" s="157"/>
      <c r="E68" s="157"/>
      <c r="F68" s="157"/>
      <c r="G68" s="46">
        <f>40%*G67*F66</f>
        <v>1.6000000000000001E-3</v>
      </c>
      <c r="H68" s="47">
        <f>H64*G68</f>
        <v>5.5945503703703698</v>
      </c>
      <c r="AY68"/>
      <c r="AZ68"/>
      <c r="BA68"/>
      <c r="BB68"/>
      <c r="BC68"/>
    </row>
    <row r="69" spans="1:55" x14ac:dyDescent="0.2">
      <c r="A69" s="137" t="s">
        <v>421</v>
      </c>
      <c r="B69" s="137"/>
      <c r="C69" s="137"/>
      <c r="D69" s="137"/>
      <c r="E69" s="137"/>
      <c r="F69" s="137"/>
      <c r="G69" s="48"/>
      <c r="H69" s="49">
        <f>ROUND(SUM(H66:H68),2)</f>
        <v>21.33</v>
      </c>
      <c r="AY69"/>
      <c r="AZ69"/>
      <c r="BA69"/>
      <c r="BB69"/>
      <c r="BC69"/>
    </row>
    <row r="70" spans="1:55" x14ac:dyDescent="0.2">
      <c r="A70" s="178"/>
      <c r="B70" s="178"/>
      <c r="C70" s="178"/>
      <c r="D70" s="178"/>
      <c r="E70" s="178"/>
      <c r="F70" s="178"/>
      <c r="G70" s="178"/>
      <c r="H70" s="178"/>
      <c r="AY70"/>
      <c r="AZ70"/>
      <c r="BA70"/>
      <c r="BB70"/>
      <c r="BC70"/>
    </row>
    <row r="71" spans="1:55" x14ac:dyDescent="0.2">
      <c r="A71" s="156" t="s">
        <v>414</v>
      </c>
      <c r="B71" s="156"/>
      <c r="C71" s="156"/>
      <c r="D71" s="156"/>
      <c r="E71" s="156"/>
      <c r="F71" s="156"/>
      <c r="G71" s="156"/>
      <c r="H71" s="47">
        <f>H31</f>
        <v>2888.2</v>
      </c>
      <c r="AY71"/>
      <c r="AZ71"/>
      <c r="BA71"/>
      <c r="BB71"/>
      <c r="BC71"/>
    </row>
    <row r="72" spans="1:55" x14ac:dyDescent="0.2">
      <c r="A72" s="156" t="s">
        <v>422</v>
      </c>
      <c r="B72" s="156"/>
      <c r="C72" s="156"/>
      <c r="D72" s="156"/>
      <c r="E72" s="156"/>
      <c r="F72" s="156"/>
      <c r="G72" s="156"/>
      <c r="H72" s="47">
        <f>H31+H35+H36+H83</f>
        <v>3496.593981481481</v>
      </c>
      <c r="AY72"/>
      <c r="AZ72"/>
      <c r="BA72"/>
      <c r="BB72"/>
      <c r="BC72"/>
    </row>
    <row r="73" spans="1:55" ht="25.5" x14ac:dyDescent="0.2">
      <c r="A73" s="59" t="s">
        <v>423</v>
      </c>
      <c r="B73" s="137" t="s">
        <v>424</v>
      </c>
      <c r="C73" s="137"/>
      <c r="D73" s="137"/>
      <c r="E73" s="137"/>
      <c r="F73" s="50" t="s">
        <v>425</v>
      </c>
      <c r="G73" s="48" t="s">
        <v>387</v>
      </c>
      <c r="H73" s="44" t="s">
        <v>368</v>
      </c>
      <c r="AY73"/>
      <c r="AZ73"/>
      <c r="BA73"/>
      <c r="BB73"/>
      <c r="BC73"/>
    </row>
    <row r="74" spans="1:55" x14ac:dyDescent="0.2">
      <c r="A74" s="58" t="s">
        <v>326</v>
      </c>
      <c r="B74" s="179" t="s">
        <v>426</v>
      </c>
      <c r="C74" s="179"/>
      <c r="D74" s="179"/>
      <c r="E74" s="179"/>
      <c r="F74" s="45">
        <v>1</v>
      </c>
      <c r="G74" s="46">
        <f>7/12/30*F74</f>
        <v>1.9444444444444445E-2</v>
      </c>
      <c r="H74" s="47">
        <f>H71*G74</f>
        <v>56.159444444444439</v>
      </c>
      <c r="AY74"/>
      <c r="AZ74"/>
      <c r="BA74"/>
      <c r="BB74"/>
      <c r="BC74"/>
    </row>
    <row r="75" spans="1:55" x14ac:dyDescent="0.2">
      <c r="A75" s="58" t="s">
        <v>329</v>
      </c>
      <c r="B75" s="157" t="s">
        <v>427</v>
      </c>
      <c r="C75" s="157"/>
      <c r="D75" s="157"/>
      <c r="E75" s="157"/>
      <c r="F75" s="157"/>
      <c r="G75" s="46">
        <f>G49</f>
        <v>0.37320000000000003</v>
      </c>
      <c r="H75" s="47">
        <f>H74*G75</f>
        <v>20.958704666666666</v>
      </c>
      <c r="AY75"/>
      <c r="AZ75"/>
      <c r="BA75"/>
      <c r="BB75"/>
      <c r="BC75"/>
    </row>
    <row r="76" spans="1:55" x14ac:dyDescent="0.2">
      <c r="A76" s="58" t="s">
        <v>331</v>
      </c>
      <c r="B76" s="157" t="s">
        <v>428</v>
      </c>
      <c r="C76" s="157"/>
      <c r="D76" s="157"/>
      <c r="E76" s="157"/>
      <c r="F76" s="157"/>
      <c r="G76" s="46">
        <f>40%*G48*F74</f>
        <v>3.2000000000000001E-2</v>
      </c>
      <c r="H76" s="66">
        <f>G76*H72</f>
        <v>111.8910074074074</v>
      </c>
      <c r="AY76"/>
      <c r="AZ76"/>
      <c r="BA76"/>
      <c r="BB76"/>
      <c r="BC76"/>
    </row>
    <row r="77" spans="1:55" x14ac:dyDescent="0.2">
      <c r="A77" s="137" t="s">
        <v>429</v>
      </c>
      <c r="B77" s="137"/>
      <c r="C77" s="137"/>
      <c r="D77" s="137"/>
      <c r="E77" s="137"/>
      <c r="F77" s="137"/>
      <c r="G77" s="48"/>
      <c r="H77" s="49">
        <f>ROUND(SUM(H74:H76),2)</f>
        <v>189.01</v>
      </c>
      <c r="AY77"/>
      <c r="AZ77"/>
      <c r="BA77"/>
      <c r="BB77"/>
      <c r="BC77"/>
    </row>
    <row r="78" spans="1:55" x14ac:dyDescent="0.2">
      <c r="A78" s="137" t="s">
        <v>430</v>
      </c>
      <c r="B78" s="137"/>
      <c r="C78" s="137"/>
      <c r="D78" s="137"/>
      <c r="E78" s="137"/>
      <c r="F78" s="137"/>
      <c r="G78" s="137"/>
      <c r="H78" s="44">
        <f>SUM(H69,H77)</f>
        <v>210.33999999999997</v>
      </c>
      <c r="AY78"/>
      <c r="AZ78"/>
      <c r="BA78"/>
      <c r="BB78"/>
      <c r="BC78"/>
    </row>
    <row r="79" spans="1:55" x14ac:dyDescent="0.2">
      <c r="A79" s="178"/>
      <c r="B79" s="178"/>
      <c r="C79" s="178"/>
      <c r="D79" s="178"/>
      <c r="E79" s="178"/>
      <c r="F79" s="178"/>
      <c r="G79" s="178"/>
      <c r="H79" s="178"/>
      <c r="AY79"/>
      <c r="AZ79"/>
      <c r="BA79"/>
      <c r="BB79"/>
      <c r="BC79"/>
    </row>
    <row r="80" spans="1:55" x14ac:dyDescent="0.2">
      <c r="A80" s="175" t="s">
        <v>431</v>
      </c>
      <c r="B80" s="175"/>
      <c r="C80" s="175"/>
      <c r="D80" s="175"/>
      <c r="E80" s="175"/>
      <c r="F80" s="175"/>
      <c r="G80" s="175"/>
      <c r="H80" s="175"/>
      <c r="AY80"/>
      <c r="AZ80"/>
      <c r="BA80"/>
      <c r="BB80"/>
      <c r="BC80"/>
    </row>
    <row r="81" spans="1:55" x14ac:dyDescent="0.2">
      <c r="A81" s="156" t="s">
        <v>432</v>
      </c>
      <c r="B81" s="156"/>
      <c r="C81" s="156"/>
      <c r="D81" s="156"/>
      <c r="E81" s="156"/>
      <c r="F81" s="156"/>
      <c r="G81" s="156"/>
      <c r="H81" s="77">
        <f>(H31/12)+H31+H37</f>
        <v>3449.7944444444443</v>
      </c>
      <c r="AY81"/>
      <c r="AZ81"/>
      <c r="BA81"/>
      <c r="BB81"/>
      <c r="BC81"/>
    </row>
    <row r="82" spans="1:55" x14ac:dyDescent="0.2">
      <c r="A82" s="79" t="s">
        <v>433</v>
      </c>
      <c r="B82" s="156" t="s">
        <v>434</v>
      </c>
      <c r="C82" s="156"/>
      <c r="D82" s="156"/>
      <c r="E82" s="156"/>
      <c r="F82" s="156"/>
      <c r="G82" s="59" t="s">
        <v>387</v>
      </c>
      <c r="H82" s="118" t="s">
        <v>368</v>
      </c>
      <c r="AY82"/>
      <c r="AZ82"/>
      <c r="BA82"/>
      <c r="BB82"/>
      <c r="BC82"/>
    </row>
    <row r="83" spans="1:55" x14ac:dyDescent="0.2">
      <c r="A83" s="98" t="s">
        <v>326</v>
      </c>
      <c r="B83" s="180" t="s">
        <v>435</v>
      </c>
      <c r="C83" s="180"/>
      <c r="D83" s="180"/>
      <c r="E83" s="180"/>
      <c r="F83" s="180"/>
      <c r="G83" s="84">
        <f>1/12</f>
        <v>8.3333333333333329E-2</v>
      </c>
      <c r="H83" s="77">
        <f>H81*G83</f>
        <v>287.48287037037034</v>
      </c>
      <c r="AY83"/>
      <c r="AZ83"/>
      <c r="BA83"/>
      <c r="BB83"/>
      <c r="BC83"/>
    </row>
    <row r="84" spans="1:55" x14ac:dyDescent="0.2">
      <c r="A84" s="98" t="s">
        <v>329</v>
      </c>
      <c r="B84" s="180" t="s">
        <v>436</v>
      </c>
      <c r="C84" s="180"/>
      <c r="D84" s="180"/>
      <c r="E84" s="180"/>
      <c r="F84" s="180"/>
      <c r="G84" s="84">
        <f>2.96/30/12</f>
        <v>8.2222222222222228E-3</v>
      </c>
      <c r="H84" s="77">
        <f>H81*G84</f>
        <v>28.364976543209877</v>
      </c>
      <c r="AY84"/>
      <c r="AZ84"/>
      <c r="BA84"/>
      <c r="BB84"/>
      <c r="BC84"/>
    </row>
    <row r="85" spans="1:55" x14ac:dyDescent="0.2">
      <c r="A85" s="98" t="s">
        <v>331</v>
      </c>
      <c r="B85" s="180" t="s">
        <v>437</v>
      </c>
      <c r="C85" s="180"/>
      <c r="D85" s="180"/>
      <c r="E85" s="180"/>
      <c r="F85" s="180"/>
      <c r="G85" s="84">
        <f>5/30/12*0.015</f>
        <v>2.0833333333333332E-4</v>
      </c>
      <c r="H85" s="77">
        <f>H81*G85</f>
        <v>0.71870717592592581</v>
      </c>
      <c r="AY85"/>
      <c r="AZ85"/>
      <c r="BA85"/>
      <c r="BB85"/>
      <c r="BC85"/>
    </row>
    <row r="86" spans="1:55" x14ac:dyDescent="0.2">
      <c r="A86" s="98" t="s">
        <v>334</v>
      </c>
      <c r="B86" s="180" t="s">
        <v>438</v>
      </c>
      <c r="C86" s="180"/>
      <c r="D86" s="180"/>
      <c r="E86" s="180"/>
      <c r="F86" s="180"/>
      <c r="G86" s="84">
        <f>15/30/12*0.0078</f>
        <v>3.2499999999999999E-4</v>
      </c>
      <c r="H86" s="77">
        <f>H81*G86</f>
        <v>1.1211831944444444</v>
      </c>
      <c r="AY86"/>
      <c r="AZ86"/>
      <c r="BA86"/>
      <c r="BB86"/>
      <c r="BC86"/>
    </row>
    <row r="87" spans="1:55" x14ac:dyDescent="0.2">
      <c r="A87" s="98" t="s">
        <v>337</v>
      </c>
      <c r="B87" s="180" t="s">
        <v>439</v>
      </c>
      <c r="C87" s="180"/>
      <c r="D87" s="180"/>
      <c r="E87" s="180"/>
      <c r="F87" s="180"/>
      <c r="G87" s="84">
        <f>4/12*0.02</f>
        <v>6.6666666666666662E-3</v>
      </c>
      <c r="H87" s="77">
        <f>(((H31+H37)/12)*G87)</f>
        <v>1.7828395061728395</v>
      </c>
      <c r="AY87"/>
      <c r="AZ87"/>
      <c r="BA87"/>
      <c r="BB87"/>
      <c r="BC87"/>
    </row>
    <row r="88" spans="1:55" x14ac:dyDescent="0.2">
      <c r="A88" s="98" t="s">
        <v>340</v>
      </c>
      <c r="B88" s="180" t="s">
        <v>375</v>
      </c>
      <c r="C88" s="180"/>
      <c r="D88" s="180"/>
      <c r="E88" s="180"/>
      <c r="F88" s="180"/>
      <c r="G88" s="84"/>
      <c r="H88" s="77">
        <v>0</v>
      </c>
      <c r="AY88"/>
      <c r="AZ88"/>
      <c r="BA88"/>
      <c r="BB88"/>
      <c r="BC88"/>
    </row>
    <row r="89" spans="1:55" x14ac:dyDescent="0.2">
      <c r="A89" s="156" t="s">
        <v>440</v>
      </c>
      <c r="B89" s="156"/>
      <c r="C89" s="156"/>
      <c r="D89" s="156"/>
      <c r="E89" s="156"/>
      <c r="F89" s="156"/>
      <c r="G89" s="156"/>
      <c r="H89" s="78">
        <f>SUM(H83:H88)</f>
        <v>319.4705767901234</v>
      </c>
      <c r="AY89"/>
      <c r="AZ89"/>
      <c r="BA89"/>
      <c r="BB89"/>
      <c r="BC89"/>
    </row>
    <row r="90" spans="1:55" x14ac:dyDescent="0.2">
      <c r="A90" s="98" t="s">
        <v>343</v>
      </c>
      <c r="B90" s="180" t="s">
        <v>441</v>
      </c>
      <c r="C90" s="180"/>
      <c r="D90" s="180"/>
      <c r="E90" s="180"/>
      <c r="F90" s="180"/>
      <c r="G90" s="84">
        <f>G49</f>
        <v>0.37320000000000003</v>
      </c>
      <c r="H90" s="77">
        <f>H89*G90</f>
        <v>119.22641925807406</v>
      </c>
      <c r="AY90"/>
      <c r="AZ90"/>
      <c r="BA90"/>
      <c r="BB90"/>
      <c r="BC90"/>
    </row>
    <row r="91" spans="1:55" x14ac:dyDescent="0.2">
      <c r="A91" s="156" t="s">
        <v>442</v>
      </c>
      <c r="B91" s="156"/>
      <c r="C91" s="156"/>
      <c r="D91" s="156"/>
      <c r="E91" s="156"/>
      <c r="F91" s="156"/>
      <c r="G91" s="156"/>
      <c r="H91" s="118">
        <f>ROUND(SUM(H89:H90),2)</f>
        <v>438.7</v>
      </c>
      <c r="AY91"/>
      <c r="AZ91"/>
      <c r="BA91"/>
      <c r="BB91"/>
      <c r="BC91"/>
    </row>
    <row r="92" spans="1:55" x14ac:dyDescent="0.2">
      <c r="A92" s="178"/>
      <c r="B92" s="178"/>
      <c r="C92" s="178"/>
      <c r="D92" s="178"/>
      <c r="E92" s="178"/>
      <c r="F92" s="178"/>
      <c r="G92" s="178"/>
      <c r="H92" s="178"/>
      <c r="AY92"/>
      <c r="AZ92"/>
      <c r="BA92"/>
      <c r="BB92"/>
      <c r="BC92"/>
    </row>
    <row r="93" spans="1:55" x14ac:dyDescent="0.2">
      <c r="A93" s="175" t="s">
        <v>443</v>
      </c>
      <c r="B93" s="175"/>
      <c r="C93" s="175"/>
      <c r="D93" s="175"/>
      <c r="E93" s="175"/>
      <c r="F93" s="175"/>
      <c r="G93" s="175"/>
      <c r="H93" s="175"/>
      <c r="AY93"/>
      <c r="AZ93"/>
      <c r="BA93"/>
      <c r="BB93"/>
      <c r="BC93"/>
    </row>
    <row r="94" spans="1:55" x14ac:dyDescent="0.2">
      <c r="A94" s="156" t="s">
        <v>444</v>
      </c>
      <c r="B94" s="156"/>
      <c r="C94" s="156"/>
      <c r="D94" s="156"/>
      <c r="E94" s="156"/>
      <c r="F94" s="156"/>
      <c r="G94" s="156"/>
      <c r="H94" s="118" t="s">
        <v>368</v>
      </c>
      <c r="AY94"/>
      <c r="AZ94"/>
      <c r="BA94"/>
      <c r="BB94"/>
      <c r="BC94"/>
    </row>
    <row r="95" spans="1:55" x14ac:dyDescent="0.2">
      <c r="A95" s="95" t="s">
        <v>326</v>
      </c>
      <c r="B95" s="164" t="s">
        <v>445</v>
      </c>
      <c r="C95" s="164"/>
      <c r="D95" s="164"/>
      <c r="E95" s="164"/>
      <c r="F95" s="164"/>
      <c r="G95" s="164"/>
      <c r="H95" s="77">
        <f>H167</f>
        <v>81.42</v>
      </c>
      <c r="AY95"/>
      <c r="AZ95"/>
      <c r="BA95"/>
      <c r="BB95"/>
      <c r="BC95"/>
    </row>
    <row r="96" spans="1:55" x14ac:dyDescent="0.2">
      <c r="A96" s="95" t="s">
        <v>329</v>
      </c>
      <c r="B96" s="164" t="s">
        <v>446</v>
      </c>
      <c r="C96" s="164"/>
      <c r="D96" s="164"/>
      <c r="E96" s="164"/>
      <c r="F96" s="164"/>
      <c r="G96" s="164"/>
      <c r="H96" s="77">
        <v>0</v>
      </c>
      <c r="AY96"/>
      <c r="AZ96"/>
      <c r="BA96"/>
      <c r="BB96"/>
      <c r="BC96"/>
    </row>
    <row r="97" spans="1:55" x14ac:dyDescent="0.2">
      <c r="A97" s="95" t="s">
        <v>331</v>
      </c>
      <c r="B97" s="164" t="s">
        <v>447</v>
      </c>
      <c r="C97" s="164"/>
      <c r="D97" s="164"/>
      <c r="E97" s="164"/>
      <c r="F97" s="164"/>
      <c r="G97" s="164"/>
      <c r="H97" s="77">
        <v>0</v>
      </c>
      <c r="AY97"/>
      <c r="AZ97"/>
      <c r="BA97"/>
      <c r="BB97"/>
      <c r="BC97"/>
    </row>
    <row r="98" spans="1:55" x14ac:dyDescent="0.2">
      <c r="A98" s="95" t="s">
        <v>334</v>
      </c>
      <c r="B98" s="164" t="s">
        <v>375</v>
      </c>
      <c r="C98" s="164"/>
      <c r="D98" s="164"/>
      <c r="E98" s="164"/>
      <c r="F98" s="164"/>
      <c r="G98" s="164"/>
      <c r="H98" s="77">
        <v>0</v>
      </c>
      <c r="AY98"/>
      <c r="AZ98"/>
      <c r="BA98"/>
      <c r="BB98"/>
      <c r="BC98"/>
    </row>
    <row r="99" spans="1:55" x14ac:dyDescent="0.2">
      <c r="A99" s="156" t="s">
        <v>448</v>
      </c>
      <c r="B99" s="156"/>
      <c r="C99" s="156"/>
      <c r="D99" s="156"/>
      <c r="E99" s="156"/>
      <c r="F99" s="156"/>
      <c r="G99" s="156"/>
      <c r="H99" s="118">
        <f>SUM(H95:H98)</f>
        <v>81.42</v>
      </c>
      <c r="AY99"/>
      <c r="AZ99"/>
      <c r="BA99"/>
      <c r="BB99"/>
      <c r="BC99"/>
    </row>
    <row r="100" spans="1:55" x14ac:dyDescent="0.2">
      <c r="A100" s="178"/>
      <c r="B100" s="178"/>
      <c r="C100" s="178"/>
      <c r="D100" s="178"/>
      <c r="E100" s="178"/>
      <c r="F100" s="178"/>
      <c r="G100" s="178"/>
      <c r="H100" s="178"/>
      <c r="AY100"/>
      <c r="AZ100"/>
      <c r="BA100"/>
      <c r="BB100"/>
      <c r="BC100"/>
    </row>
    <row r="101" spans="1:55" x14ac:dyDescent="0.2">
      <c r="A101" s="175" t="s">
        <v>449</v>
      </c>
      <c r="B101" s="175"/>
      <c r="C101" s="175"/>
      <c r="D101" s="175"/>
      <c r="E101" s="175"/>
      <c r="F101" s="175"/>
      <c r="G101" s="175"/>
      <c r="H101" s="175"/>
      <c r="AY101"/>
      <c r="AZ101"/>
      <c r="BA101"/>
      <c r="BB101"/>
      <c r="BC101"/>
    </row>
    <row r="102" spans="1:55" x14ac:dyDescent="0.2">
      <c r="A102" s="156" t="s">
        <v>450</v>
      </c>
      <c r="B102" s="156"/>
      <c r="C102" s="156"/>
      <c r="D102" s="156"/>
      <c r="E102" s="156"/>
      <c r="F102" s="73" t="s">
        <v>451</v>
      </c>
      <c r="G102" s="79" t="s">
        <v>387</v>
      </c>
      <c r="H102" s="118" t="s">
        <v>368</v>
      </c>
      <c r="AY102"/>
      <c r="AZ102"/>
      <c r="BA102"/>
      <c r="BB102"/>
      <c r="BC102"/>
    </row>
    <row r="103" spans="1:55" x14ac:dyDescent="0.2">
      <c r="A103" s="98" t="s">
        <v>326</v>
      </c>
      <c r="B103" s="158" t="s">
        <v>452</v>
      </c>
      <c r="C103" s="158"/>
      <c r="D103" s="158"/>
      <c r="E103" s="158"/>
      <c r="F103" s="66">
        <f>SUM(H31+H61+H78+H91+H99)</f>
        <v>5208.41</v>
      </c>
      <c r="G103" s="84">
        <v>0.03</v>
      </c>
      <c r="H103" s="47">
        <f>ROUND(F103*G103,2)</f>
        <v>156.25</v>
      </c>
      <c r="AY103"/>
      <c r="AZ103"/>
      <c r="BA103"/>
      <c r="BB103"/>
      <c r="BC103"/>
    </row>
    <row r="104" spans="1:55" x14ac:dyDescent="0.2">
      <c r="A104" s="98" t="s">
        <v>329</v>
      </c>
      <c r="B104" s="158" t="s">
        <v>453</v>
      </c>
      <c r="C104" s="158"/>
      <c r="D104" s="158"/>
      <c r="E104" s="158"/>
      <c r="F104" s="66">
        <f>SUM(F103,H103)</f>
        <v>5364.66</v>
      </c>
      <c r="G104" s="84">
        <v>6.7900000000000002E-2</v>
      </c>
      <c r="H104" s="47">
        <f>ROUND(F104*G104,2)</f>
        <v>364.26</v>
      </c>
      <c r="AY104"/>
      <c r="AZ104"/>
      <c r="BA104"/>
      <c r="BB104"/>
      <c r="BC104"/>
    </row>
    <row r="105" spans="1:55" x14ac:dyDescent="0.2">
      <c r="A105" s="98" t="s">
        <v>331</v>
      </c>
      <c r="B105" s="157" t="s">
        <v>454</v>
      </c>
      <c r="C105" s="157"/>
      <c r="D105" s="157"/>
      <c r="E105" s="157"/>
      <c r="F105" s="157"/>
      <c r="G105" s="157"/>
      <c r="H105" s="157"/>
      <c r="AY105"/>
      <c r="AZ105"/>
      <c r="BA105"/>
      <c r="BB105"/>
      <c r="BC105"/>
    </row>
    <row r="106" spans="1:55" x14ac:dyDescent="0.2">
      <c r="A106" s="98"/>
      <c r="B106" s="158" t="s">
        <v>455</v>
      </c>
      <c r="C106" s="158"/>
      <c r="D106" s="158"/>
      <c r="E106" s="158"/>
      <c r="F106" s="66">
        <f>SUM(F104,H104)</f>
        <v>5728.92</v>
      </c>
      <c r="G106" s="84">
        <v>9.2499999999999999E-2</v>
      </c>
      <c r="H106" s="47">
        <f>ROUND(F106*G106,2)</f>
        <v>529.92999999999995</v>
      </c>
      <c r="AY106"/>
      <c r="AZ106"/>
      <c r="BA106"/>
      <c r="BB106"/>
      <c r="BC106"/>
    </row>
    <row r="107" spans="1:55" x14ac:dyDescent="0.2">
      <c r="A107" s="98"/>
      <c r="B107" s="158" t="s">
        <v>456</v>
      </c>
      <c r="C107" s="158"/>
      <c r="D107" s="158"/>
      <c r="E107" s="158"/>
      <c r="F107" s="66">
        <f>SUM(F106,H106)</f>
        <v>6258.85</v>
      </c>
      <c r="G107" s="84">
        <v>0.03</v>
      </c>
      <c r="H107" s="47">
        <f>ROUND(F107*G107,2)</f>
        <v>187.77</v>
      </c>
      <c r="AY107"/>
      <c r="AZ107"/>
      <c r="BA107"/>
      <c r="BB107"/>
      <c r="BC107"/>
    </row>
    <row r="108" spans="1:55" x14ac:dyDescent="0.2">
      <c r="A108" s="156" t="s">
        <v>457</v>
      </c>
      <c r="B108" s="156"/>
      <c r="C108" s="156"/>
      <c r="D108" s="156"/>
      <c r="E108" s="156"/>
      <c r="F108" s="156"/>
      <c r="G108" s="156"/>
      <c r="H108" s="118">
        <f>SUM(H103,H104,H106,H107)</f>
        <v>1238.21</v>
      </c>
      <c r="AY108"/>
      <c r="AZ108"/>
      <c r="BA108"/>
      <c r="BB108"/>
      <c r="BC108"/>
    </row>
    <row r="109" spans="1:55" x14ac:dyDescent="0.2">
      <c r="A109" s="178"/>
      <c r="B109" s="178"/>
      <c r="C109" s="178"/>
      <c r="D109" s="178"/>
      <c r="E109" s="178"/>
      <c r="F109" s="178"/>
      <c r="G109" s="178"/>
      <c r="H109" s="178"/>
      <c r="AY109"/>
      <c r="AZ109"/>
      <c r="BA109"/>
      <c r="BB109"/>
      <c r="BC109"/>
    </row>
    <row r="110" spans="1:55" x14ac:dyDescent="0.2">
      <c r="A110" s="175" t="s">
        <v>458</v>
      </c>
      <c r="B110" s="175"/>
      <c r="C110" s="175"/>
      <c r="D110" s="175"/>
      <c r="E110" s="175"/>
      <c r="F110" s="175"/>
      <c r="G110" s="175"/>
      <c r="H110" s="85" t="s">
        <v>459</v>
      </c>
      <c r="AY110"/>
      <c r="AZ110"/>
      <c r="BA110"/>
      <c r="BB110"/>
      <c r="BC110"/>
    </row>
    <row r="111" spans="1:55" x14ac:dyDescent="0.2">
      <c r="A111" s="98" t="s">
        <v>326</v>
      </c>
      <c r="B111" s="158" t="s">
        <v>460</v>
      </c>
      <c r="C111" s="158"/>
      <c r="D111" s="158"/>
      <c r="E111" s="158"/>
      <c r="F111" s="158"/>
      <c r="G111" s="158"/>
      <c r="H111" s="71">
        <f>ROUND(H31,2)</f>
        <v>2888.2</v>
      </c>
      <c r="AY111"/>
      <c r="AZ111"/>
      <c r="BA111"/>
      <c r="BB111"/>
      <c r="BC111"/>
    </row>
    <row r="112" spans="1:55" x14ac:dyDescent="0.2">
      <c r="A112" s="98" t="s">
        <v>329</v>
      </c>
      <c r="B112" s="158" t="s">
        <v>461</v>
      </c>
      <c r="C112" s="158"/>
      <c r="D112" s="158"/>
      <c r="E112" s="158"/>
      <c r="F112" s="158"/>
      <c r="G112" s="158"/>
      <c r="H112" s="71">
        <f>ROUND(H61,2)</f>
        <v>1589.75</v>
      </c>
      <c r="AY112"/>
      <c r="AZ112"/>
      <c r="BA112"/>
      <c r="BB112"/>
      <c r="BC112"/>
    </row>
    <row r="113" spans="1:55" x14ac:dyDescent="0.2">
      <c r="A113" s="98" t="s">
        <v>331</v>
      </c>
      <c r="B113" s="158" t="s">
        <v>462</v>
      </c>
      <c r="C113" s="158"/>
      <c r="D113" s="158"/>
      <c r="E113" s="158"/>
      <c r="F113" s="158"/>
      <c r="G113" s="158"/>
      <c r="H113" s="71">
        <f>ROUND(H78,2)</f>
        <v>210.34</v>
      </c>
      <c r="AY113"/>
      <c r="AZ113"/>
      <c r="BA113"/>
      <c r="BB113"/>
      <c r="BC113"/>
    </row>
    <row r="114" spans="1:55" x14ac:dyDescent="0.2">
      <c r="A114" s="98" t="s">
        <v>334</v>
      </c>
      <c r="B114" s="158" t="s">
        <v>463</v>
      </c>
      <c r="C114" s="158"/>
      <c r="D114" s="158"/>
      <c r="E114" s="158"/>
      <c r="F114" s="158"/>
      <c r="G114" s="158"/>
      <c r="H114" s="71">
        <f>ROUND(H91,2)</f>
        <v>438.7</v>
      </c>
      <c r="AY114"/>
      <c r="AZ114"/>
      <c r="BA114"/>
      <c r="BB114"/>
      <c r="BC114"/>
    </row>
    <row r="115" spans="1:55" x14ac:dyDescent="0.2">
      <c r="A115" s="98" t="s">
        <v>337</v>
      </c>
      <c r="B115" s="158" t="s">
        <v>464</v>
      </c>
      <c r="C115" s="158"/>
      <c r="D115" s="158"/>
      <c r="E115" s="158"/>
      <c r="F115" s="158"/>
      <c r="G115" s="158"/>
      <c r="H115" s="71">
        <f>ROUND(H99,2)</f>
        <v>81.42</v>
      </c>
      <c r="AY115"/>
      <c r="AZ115"/>
      <c r="BA115"/>
      <c r="BB115"/>
      <c r="BC115"/>
    </row>
    <row r="116" spans="1:55" x14ac:dyDescent="0.2">
      <c r="A116" s="98" t="s">
        <v>340</v>
      </c>
      <c r="B116" s="158" t="s">
        <v>465</v>
      </c>
      <c r="C116" s="158"/>
      <c r="D116" s="158"/>
      <c r="E116" s="158"/>
      <c r="F116" s="158"/>
      <c r="G116" s="158"/>
      <c r="H116" s="71">
        <f>ROUND(H108,2)</f>
        <v>1238.21</v>
      </c>
      <c r="AY116"/>
      <c r="AZ116"/>
      <c r="BA116"/>
      <c r="BB116"/>
      <c r="BC116"/>
    </row>
    <row r="117" spans="1:55" x14ac:dyDescent="0.2">
      <c r="A117" s="156" t="s">
        <v>466</v>
      </c>
      <c r="B117" s="156"/>
      <c r="C117" s="156"/>
      <c r="D117" s="156"/>
      <c r="E117" s="156"/>
      <c r="F117" s="156"/>
      <c r="G117" s="156"/>
      <c r="H117" s="86">
        <f>SUM(G111:H116)</f>
        <v>6446.62</v>
      </c>
      <c r="AY117"/>
      <c r="AZ117"/>
      <c r="BA117"/>
      <c r="BB117"/>
      <c r="BC117"/>
    </row>
    <row r="118" spans="1:55" x14ac:dyDescent="0.2">
      <c r="A118" s="171"/>
      <c r="B118" s="171"/>
      <c r="C118" s="171"/>
      <c r="D118" s="171"/>
      <c r="E118" s="171"/>
      <c r="F118" s="171"/>
      <c r="G118" s="171"/>
      <c r="H118" s="171"/>
      <c r="AY118"/>
      <c r="AZ118"/>
      <c r="BA118"/>
      <c r="BB118"/>
      <c r="BC118"/>
    </row>
    <row r="119" spans="1:55" x14ac:dyDescent="0.2">
      <c r="A119" s="175" t="s">
        <v>468</v>
      </c>
      <c r="B119" s="175"/>
      <c r="C119" s="175"/>
      <c r="D119" s="175"/>
      <c r="E119" s="175"/>
      <c r="F119" s="175"/>
      <c r="G119" s="175"/>
      <c r="H119" s="175"/>
      <c r="AY119"/>
      <c r="AZ119"/>
      <c r="BA119"/>
      <c r="BB119"/>
      <c r="BC119"/>
    </row>
    <row r="120" spans="1:55" ht="14.65" customHeight="1" x14ac:dyDescent="0.2">
      <c r="A120" s="181" t="s">
        <v>470</v>
      </c>
      <c r="B120" s="181"/>
      <c r="C120" s="181"/>
      <c r="D120" s="181"/>
      <c r="E120" s="181"/>
      <c r="F120" s="181"/>
      <c r="G120" s="181"/>
      <c r="H120" s="94">
        <f>H117</f>
        <v>6446.62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</row>
    <row r="121" spans="1:55" ht="14.65" customHeight="1" x14ac:dyDescent="0.2">
      <c r="A121" s="181" t="s">
        <v>480</v>
      </c>
      <c r="B121" s="181"/>
      <c r="C121" s="181"/>
      <c r="D121" s="181"/>
      <c r="E121" s="181"/>
      <c r="F121" s="181"/>
      <c r="G121" s="181"/>
      <c r="H121" s="90" t="str">
        <f>G21</f>
        <v>1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</row>
    <row r="122" spans="1:55" ht="14.65" customHeight="1" x14ac:dyDescent="0.2">
      <c r="A122" s="181" t="s">
        <v>483</v>
      </c>
      <c r="B122" s="181"/>
      <c r="C122" s="181"/>
      <c r="D122" s="181"/>
      <c r="E122" s="181"/>
      <c r="F122" s="181"/>
      <c r="G122" s="181"/>
      <c r="H122" s="91">
        <f>H120*H121</f>
        <v>6446.62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</row>
    <row r="123" spans="1:55" ht="14.65" customHeight="1" x14ac:dyDescent="0.2">
      <c r="A123" s="181" t="s">
        <v>20</v>
      </c>
      <c r="B123" s="181"/>
      <c r="C123" s="181"/>
      <c r="D123" s="181"/>
      <c r="E123" s="181"/>
      <c r="F123" s="181"/>
      <c r="G123" s="181"/>
      <c r="H123" s="95">
        <f>G20</f>
        <v>1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</row>
    <row r="124" spans="1:55" ht="14.65" customHeight="1" x14ac:dyDescent="0.2">
      <c r="A124" s="181" t="s">
        <v>487</v>
      </c>
      <c r="B124" s="181"/>
      <c r="C124" s="181"/>
      <c r="D124" s="181"/>
      <c r="E124" s="181"/>
      <c r="F124" s="181"/>
      <c r="G124" s="181"/>
      <c r="H124" s="91">
        <f>H122*H123</f>
        <v>6446.62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</row>
    <row r="125" spans="1:55" ht="14.65" customHeight="1" x14ac:dyDescent="0.2">
      <c r="A125" s="181" t="s">
        <v>488</v>
      </c>
      <c r="B125" s="181"/>
      <c r="C125" s="181"/>
      <c r="D125" s="181"/>
      <c r="E125" s="181"/>
      <c r="F125" s="181"/>
      <c r="G125" s="181"/>
      <c r="H125" s="89">
        <f>H124*12</f>
        <v>77359.44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</row>
    <row r="126" spans="1:55" ht="14.65" customHeight="1" x14ac:dyDescent="0.2">
      <c r="A126" s="181" t="s">
        <v>489</v>
      </c>
      <c r="B126" s="181"/>
      <c r="C126" s="181"/>
      <c r="D126" s="181"/>
      <c r="E126" s="181"/>
      <c r="F126" s="181"/>
      <c r="G126" s="181"/>
      <c r="H126" s="92">
        <f>G18</f>
        <v>30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</row>
    <row r="127" spans="1:55" ht="14.65" customHeight="1" x14ac:dyDescent="0.2">
      <c r="A127" s="184" t="s">
        <v>490</v>
      </c>
      <c r="B127" s="184"/>
      <c r="C127" s="184"/>
      <c r="D127" s="184"/>
      <c r="E127" s="184"/>
      <c r="F127" s="184"/>
      <c r="G127" s="184"/>
      <c r="H127" s="93">
        <f>H124*H126</f>
        <v>193398.6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</row>
    <row r="128" spans="1:55" x14ac:dyDescent="0.2">
      <c r="A128" s="171"/>
      <c r="B128" s="171"/>
      <c r="C128" s="171"/>
      <c r="D128" s="171"/>
      <c r="E128" s="171"/>
      <c r="F128" s="171"/>
      <c r="G128" s="171"/>
      <c r="H128" s="171"/>
      <c r="AY128"/>
      <c r="AZ128"/>
      <c r="BA128"/>
      <c r="BB128"/>
      <c r="BC128"/>
    </row>
    <row r="129" spans="1:55" x14ac:dyDescent="0.2">
      <c r="A129" s="185"/>
      <c r="B129" s="185"/>
      <c r="C129" s="185"/>
      <c r="D129" s="185"/>
      <c r="E129" s="185"/>
      <c r="F129" s="185"/>
      <c r="G129" s="185"/>
      <c r="H129" s="185"/>
      <c r="AY129"/>
      <c r="AZ129"/>
      <c r="BA129"/>
      <c r="BB129"/>
      <c r="BC129"/>
    </row>
    <row r="130" spans="1:55" x14ac:dyDescent="0.2">
      <c r="A130" s="175" t="s">
        <v>491</v>
      </c>
      <c r="B130" s="175"/>
      <c r="C130" s="175"/>
      <c r="D130" s="175"/>
      <c r="E130" s="175"/>
      <c r="F130" s="175"/>
      <c r="G130" s="175"/>
      <c r="H130" s="175"/>
    </row>
    <row r="131" spans="1:55" x14ac:dyDescent="0.2">
      <c r="A131" s="156" t="s">
        <v>492</v>
      </c>
      <c r="B131" s="156"/>
      <c r="C131" s="156"/>
      <c r="D131" s="156"/>
      <c r="E131" s="156"/>
      <c r="F131" s="156"/>
      <c r="G131" s="156"/>
      <c r="H131" s="156"/>
    </row>
    <row r="132" spans="1:55" x14ac:dyDescent="0.2">
      <c r="A132" s="174" t="s">
        <v>493</v>
      </c>
      <c r="B132" s="174"/>
      <c r="C132" s="174"/>
      <c r="D132" s="174" t="s">
        <v>494</v>
      </c>
      <c r="E132" s="174"/>
      <c r="F132" s="174" t="s">
        <v>495</v>
      </c>
      <c r="G132" s="174"/>
      <c r="H132" s="74" t="s">
        <v>496</v>
      </c>
    </row>
    <row r="133" spans="1:55" x14ac:dyDescent="0.2">
      <c r="A133" s="186">
        <v>3.6</v>
      </c>
      <c r="B133" s="186"/>
      <c r="C133" s="186"/>
      <c r="D133" s="187">
        <v>2</v>
      </c>
      <c r="E133" s="187"/>
      <c r="F133" s="188">
        <v>22</v>
      </c>
      <c r="G133" s="188"/>
      <c r="H133" s="94">
        <f>ROUND(A133*D133*F133,2)</f>
        <v>158.4</v>
      </c>
      <c r="I133" s="27" t="s">
        <v>647</v>
      </c>
    </row>
    <row r="134" spans="1:55" x14ac:dyDescent="0.2">
      <c r="A134" s="187"/>
      <c r="B134" s="187"/>
      <c r="C134" s="187"/>
      <c r="D134" s="187"/>
      <c r="E134" s="187"/>
      <c r="F134" s="187"/>
      <c r="G134" s="187"/>
      <c r="H134" s="187"/>
    </row>
    <row r="135" spans="1:55" x14ac:dyDescent="0.2">
      <c r="A135" s="156" t="s">
        <v>497</v>
      </c>
      <c r="B135" s="156"/>
      <c r="C135" s="156"/>
      <c r="D135" s="156"/>
      <c r="E135" s="156"/>
      <c r="F135" s="156"/>
      <c r="G135" s="156"/>
      <c r="H135" s="156"/>
    </row>
    <row r="136" spans="1:55" x14ac:dyDescent="0.2">
      <c r="A136" s="174" t="s">
        <v>498</v>
      </c>
      <c r="B136" s="174"/>
      <c r="C136" s="174"/>
      <c r="D136" s="174" t="s">
        <v>499</v>
      </c>
      <c r="E136" s="174"/>
      <c r="F136" s="174" t="s">
        <v>500</v>
      </c>
      <c r="G136" s="174"/>
      <c r="H136" s="74" t="s">
        <v>501</v>
      </c>
    </row>
    <row r="137" spans="1:55" x14ac:dyDescent="0.2">
      <c r="A137" s="186">
        <f>H25</f>
        <v>1470</v>
      </c>
      <c r="B137" s="186"/>
      <c r="C137" s="186"/>
      <c r="D137" s="189">
        <v>1</v>
      </c>
      <c r="E137" s="189"/>
      <c r="F137" s="189">
        <v>0.06</v>
      </c>
      <c r="G137" s="189"/>
      <c r="H137" s="94">
        <f>ROUND(A137*D137*F137,2)</f>
        <v>88.2</v>
      </c>
    </row>
    <row r="138" spans="1:55" x14ac:dyDescent="0.2">
      <c r="A138" s="187"/>
      <c r="B138" s="187"/>
      <c r="C138" s="187"/>
      <c r="D138" s="187"/>
      <c r="E138" s="187"/>
      <c r="F138" s="187"/>
      <c r="G138" s="187"/>
      <c r="H138" s="187"/>
    </row>
    <row r="139" spans="1:55" x14ac:dyDescent="0.2">
      <c r="A139" s="156" t="s">
        <v>537</v>
      </c>
      <c r="B139" s="156"/>
      <c r="C139" s="156"/>
      <c r="D139" s="156"/>
      <c r="E139" s="156"/>
      <c r="F139" s="156"/>
      <c r="G139" s="156"/>
      <c r="H139" s="118">
        <f>IF(H133-H137&lt;0,"0,00",H133-H137)</f>
        <v>70.2</v>
      </c>
    </row>
    <row r="140" spans="1:55" x14ac:dyDescent="0.2">
      <c r="A140" s="171"/>
      <c r="B140" s="171"/>
      <c r="C140" s="171"/>
      <c r="D140" s="171"/>
      <c r="E140" s="171"/>
      <c r="F140" s="171"/>
      <c r="G140" s="171"/>
      <c r="H140" s="171"/>
    </row>
    <row r="141" spans="1:55" x14ac:dyDescent="0.2">
      <c r="A141" s="175" t="s">
        <v>503</v>
      </c>
      <c r="B141" s="175"/>
      <c r="C141" s="175"/>
      <c r="D141" s="175"/>
      <c r="E141" s="175"/>
      <c r="F141" s="175"/>
      <c r="G141" s="175"/>
      <c r="H141" s="175"/>
    </row>
    <row r="142" spans="1:55" x14ac:dyDescent="0.2">
      <c r="A142" s="156" t="s">
        <v>504</v>
      </c>
      <c r="B142" s="156"/>
      <c r="C142" s="156"/>
      <c r="D142" s="156"/>
      <c r="E142" s="156"/>
      <c r="F142" s="156"/>
      <c r="G142" s="156"/>
      <c r="H142" s="156"/>
    </row>
    <row r="143" spans="1:55" x14ac:dyDescent="0.2">
      <c r="A143" s="174" t="s">
        <v>493</v>
      </c>
      <c r="B143" s="174"/>
      <c r="C143" s="174"/>
      <c r="D143" s="174" t="s">
        <v>495</v>
      </c>
      <c r="E143" s="174"/>
      <c r="F143" s="174"/>
      <c r="G143" s="174" t="s">
        <v>496</v>
      </c>
      <c r="H143" s="174"/>
    </row>
    <row r="144" spans="1:55" x14ac:dyDescent="0.2">
      <c r="A144" s="186">
        <v>0</v>
      </c>
      <c r="B144" s="186"/>
      <c r="C144" s="186"/>
      <c r="D144" s="188">
        <v>22</v>
      </c>
      <c r="E144" s="188"/>
      <c r="F144" s="188"/>
      <c r="G144" s="186">
        <f>ROUND(A144*D144,2)</f>
        <v>0</v>
      </c>
      <c r="H144" s="186"/>
    </row>
    <row r="145" spans="1:55" x14ac:dyDescent="0.2">
      <c r="A145" s="187"/>
      <c r="B145" s="187"/>
      <c r="C145" s="187"/>
      <c r="D145" s="187"/>
      <c r="E145" s="187"/>
      <c r="F145" s="187"/>
      <c r="G145" s="187"/>
      <c r="H145" s="187"/>
    </row>
    <row r="146" spans="1:55" x14ac:dyDescent="0.2">
      <c r="A146" s="156" t="s">
        <v>505</v>
      </c>
      <c r="B146" s="156"/>
      <c r="C146" s="156"/>
      <c r="D146" s="156"/>
      <c r="E146" s="156"/>
      <c r="F146" s="156"/>
      <c r="G146" s="156"/>
      <c r="H146" s="156"/>
    </row>
    <row r="147" spans="1:55" x14ac:dyDescent="0.2">
      <c r="A147" s="174" t="s">
        <v>498</v>
      </c>
      <c r="B147" s="174"/>
      <c r="C147" s="174"/>
      <c r="D147" s="174" t="s">
        <v>500</v>
      </c>
      <c r="E147" s="174"/>
      <c r="F147" s="174"/>
      <c r="G147" s="174" t="s">
        <v>501</v>
      </c>
      <c r="H147" s="174"/>
    </row>
    <row r="148" spans="1:55" x14ac:dyDescent="0.2">
      <c r="A148" s="186">
        <f>G144</f>
        <v>0</v>
      </c>
      <c r="B148" s="186"/>
      <c r="C148" s="186"/>
      <c r="D148" s="189">
        <v>0</v>
      </c>
      <c r="E148" s="189"/>
      <c r="F148" s="189"/>
      <c r="G148" s="186">
        <f>ROUND(A148*D148,2)</f>
        <v>0</v>
      </c>
      <c r="H148" s="186"/>
    </row>
    <row r="149" spans="1:55" x14ac:dyDescent="0.2">
      <c r="A149" s="187"/>
      <c r="B149" s="187"/>
      <c r="C149" s="187"/>
      <c r="D149" s="187"/>
      <c r="E149" s="187"/>
      <c r="F149" s="187"/>
      <c r="G149" s="187"/>
      <c r="H149" s="187"/>
    </row>
    <row r="150" spans="1:55" x14ac:dyDescent="0.2">
      <c r="A150" s="156" t="s">
        <v>538</v>
      </c>
      <c r="B150" s="156"/>
      <c r="C150" s="156"/>
      <c r="D150" s="156"/>
      <c r="E150" s="156"/>
      <c r="F150" s="156"/>
      <c r="G150" s="156"/>
      <c r="H150" s="118">
        <f>ROUND(G144-G148,2)</f>
        <v>0</v>
      </c>
    </row>
    <row r="151" spans="1:55" x14ac:dyDescent="0.2">
      <c r="A151" s="171"/>
      <c r="B151" s="171"/>
      <c r="C151" s="171"/>
      <c r="D151" s="171"/>
      <c r="E151" s="171"/>
      <c r="F151" s="171"/>
      <c r="G151" s="171"/>
      <c r="H151" s="171"/>
    </row>
    <row r="152" spans="1:55" x14ac:dyDescent="0.2">
      <c r="A152" s="175" t="s">
        <v>507</v>
      </c>
      <c r="B152" s="175"/>
      <c r="C152" s="175"/>
      <c r="D152" s="175"/>
      <c r="E152" s="175"/>
      <c r="F152" s="175"/>
      <c r="G152" s="175"/>
      <c r="H152" s="175"/>
    </row>
    <row r="153" spans="1:55" ht="25.5" x14ac:dyDescent="0.2">
      <c r="A153" s="79" t="s">
        <v>18</v>
      </c>
      <c r="B153" s="156" t="s">
        <v>80</v>
      </c>
      <c r="C153" s="156"/>
      <c r="D153" s="156"/>
      <c r="E153" s="79" t="s">
        <v>508</v>
      </c>
      <c r="F153" s="79" t="s">
        <v>493</v>
      </c>
      <c r="G153" s="97" t="s">
        <v>509</v>
      </c>
      <c r="H153" s="79" t="s">
        <v>510</v>
      </c>
      <c r="AV153"/>
      <c r="AW153"/>
      <c r="AX153"/>
      <c r="AY153"/>
      <c r="AZ153"/>
      <c r="BA153"/>
      <c r="BB153"/>
      <c r="BC153"/>
    </row>
    <row r="154" spans="1:55" ht="20.85" customHeight="1" x14ac:dyDescent="0.2">
      <c r="A154" s="98">
        <v>1</v>
      </c>
      <c r="B154" s="190" t="s">
        <v>588</v>
      </c>
      <c r="C154" s="190"/>
      <c r="D154" s="190"/>
      <c r="E154" s="98">
        <v>1</v>
      </c>
      <c r="F154" s="71">
        <f>VLOOKUP(A154,Insumos!$A$2:$D$236,4, )</f>
        <v>138.06</v>
      </c>
      <c r="G154" s="98">
        <v>12</v>
      </c>
      <c r="H154" s="71">
        <f t="shared" ref="H154:H166" si="1">ROUND(E154*F154/G154,2)</f>
        <v>11.51</v>
      </c>
      <c r="AV154"/>
      <c r="AW154"/>
      <c r="AX154"/>
      <c r="AY154"/>
      <c r="AZ154"/>
      <c r="BA154"/>
      <c r="BB154"/>
      <c r="BC154"/>
    </row>
    <row r="155" spans="1:55" ht="30.6" customHeight="1" x14ac:dyDescent="0.2">
      <c r="A155" s="98">
        <v>17</v>
      </c>
      <c r="B155" s="190" t="s">
        <v>575</v>
      </c>
      <c r="C155" s="190" t="s">
        <v>575</v>
      </c>
      <c r="D155" s="190" t="s">
        <v>575</v>
      </c>
      <c r="E155" s="98">
        <v>2</v>
      </c>
      <c r="F155" s="71">
        <f>VLOOKUP(A155,Insumos!$A$2:$D$236,4, )</f>
        <v>36.99</v>
      </c>
      <c r="G155" s="98">
        <v>12</v>
      </c>
      <c r="H155" s="71">
        <f t="shared" si="1"/>
        <v>6.17</v>
      </c>
      <c r="AV155"/>
      <c r="AW155"/>
      <c r="AX155"/>
      <c r="AY155"/>
      <c r="AZ155"/>
      <c r="BA155"/>
      <c r="BB155"/>
      <c r="BC155"/>
    </row>
    <row r="156" spans="1:55" ht="12.75" customHeight="1" x14ac:dyDescent="0.2">
      <c r="A156" s="98">
        <v>26</v>
      </c>
      <c r="B156" s="192" t="s">
        <v>589</v>
      </c>
      <c r="C156" s="192"/>
      <c r="D156" s="192"/>
      <c r="E156" s="98">
        <v>4</v>
      </c>
      <c r="F156" s="71">
        <f>VLOOKUP(A156,Insumos!$A$2:$D$236,4, )</f>
        <v>33.229999999999997</v>
      </c>
      <c r="G156" s="98">
        <v>12</v>
      </c>
      <c r="H156" s="71">
        <f t="shared" si="1"/>
        <v>11.08</v>
      </c>
      <c r="AV156"/>
      <c r="AW156"/>
      <c r="AX156"/>
      <c r="AY156"/>
      <c r="AZ156"/>
      <c r="BA156"/>
      <c r="BB156"/>
      <c r="BC156"/>
    </row>
    <row r="157" spans="1:55" ht="20.85" customHeight="1" x14ac:dyDescent="0.2">
      <c r="A157" s="98">
        <v>27</v>
      </c>
      <c r="B157" s="192" t="s">
        <v>590</v>
      </c>
      <c r="C157" s="192"/>
      <c r="D157" s="192"/>
      <c r="E157" s="98">
        <v>2</v>
      </c>
      <c r="F157" s="71">
        <f>VLOOKUP(A157,Insumos!$A$2:$D$236,4, )</f>
        <v>47.4</v>
      </c>
      <c r="G157" s="98">
        <v>12</v>
      </c>
      <c r="H157" s="71">
        <f t="shared" si="1"/>
        <v>7.9</v>
      </c>
      <c r="AV157"/>
      <c r="AW157"/>
      <c r="AX157"/>
      <c r="AY157"/>
      <c r="AZ157"/>
      <c r="BA157"/>
      <c r="BB157"/>
      <c r="BC157"/>
    </row>
    <row r="158" spans="1:55" ht="20.85" customHeight="1" x14ac:dyDescent="0.2">
      <c r="A158" s="98">
        <v>31</v>
      </c>
      <c r="B158" s="192" t="s">
        <v>591</v>
      </c>
      <c r="C158" s="192"/>
      <c r="D158" s="192"/>
      <c r="E158" s="98">
        <v>2</v>
      </c>
      <c r="F158" s="71">
        <f>VLOOKUP(A158,Insumos!$A$2:$D$236,4, )</f>
        <v>17.64</v>
      </c>
      <c r="G158" s="98">
        <v>12</v>
      </c>
      <c r="H158" s="71">
        <f t="shared" si="1"/>
        <v>2.94</v>
      </c>
      <c r="AV158"/>
      <c r="AW158"/>
      <c r="AX158"/>
      <c r="AY158"/>
      <c r="AZ158"/>
      <c r="BA158"/>
      <c r="BB158"/>
      <c r="BC158"/>
    </row>
    <row r="159" spans="1:55" ht="20.85" customHeight="1" x14ac:dyDescent="0.2">
      <c r="A159" s="98">
        <v>32</v>
      </c>
      <c r="B159" s="192" t="s">
        <v>592</v>
      </c>
      <c r="C159" s="192"/>
      <c r="D159" s="192"/>
      <c r="E159" s="98">
        <v>2</v>
      </c>
      <c r="F159" s="71">
        <f>VLOOKUP(A159,Insumos!$A$2:$D$236,4, )</f>
        <v>26.27</v>
      </c>
      <c r="G159" s="98">
        <v>12</v>
      </c>
      <c r="H159" s="71">
        <f t="shared" si="1"/>
        <v>4.38</v>
      </c>
      <c r="AV159"/>
      <c r="AW159"/>
      <c r="AX159"/>
      <c r="AY159"/>
      <c r="AZ159"/>
      <c r="BA159"/>
      <c r="BB159"/>
      <c r="BC159"/>
    </row>
    <row r="160" spans="1:55" ht="12.75" customHeight="1" x14ac:dyDescent="0.2">
      <c r="A160" s="98">
        <v>42</v>
      </c>
      <c r="B160" s="192" t="s">
        <v>126</v>
      </c>
      <c r="C160" s="192"/>
      <c r="D160" s="192"/>
      <c r="E160" s="98">
        <v>1</v>
      </c>
      <c r="F160" s="71">
        <f>VLOOKUP(A160,Insumos!$A$2:$D$236,4, )</f>
        <v>19.12</v>
      </c>
      <c r="G160" s="98">
        <v>12</v>
      </c>
      <c r="H160" s="71">
        <f t="shared" si="1"/>
        <v>1.59</v>
      </c>
      <c r="AV160"/>
      <c r="AW160"/>
      <c r="AX160"/>
      <c r="AY160"/>
      <c r="AZ160"/>
      <c r="BA160"/>
      <c r="BB160"/>
      <c r="BC160"/>
    </row>
    <row r="161" spans="1:55" ht="20.85" customHeight="1" x14ac:dyDescent="0.2">
      <c r="A161" s="98">
        <v>46</v>
      </c>
      <c r="B161" s="192" t="s">
        <v>130</v>
      </c>
      <c r="C161" s="192"/>
      <c r="D161" s="192"/>
      <c r="E161" s="98">
        <v>1</v>
      </c>
      <c r="F161" s="71">
        <f>VLOOKUP(A161,Insumos!$A$2:$D$236,4, )</f>
        <v>77.11</v>
      </c>
      <c r="G161" s="98">
        <v>12</v>
      </c>
      <c r="H161" s="71">
        <f t="shared" si="1"/>
        <v>6.43</v>
      </c>
      <c r="AV161"/>
      <c r="AW161"/>
      <c r="AX161"/>
      <c r="AY161"/>
      <c r="AZ161"/>
      <c r="BA161"/>
      <c r="BB161"/>
      <c r="BC161"/>
    </row>
    <row r="162" spans="1:55" ht="12.75" customHeight="1" x14ac:dyDescent="0.2">
      <c r="A162" s="98">
        <v>100</v>
      </c>
      <c r="B162" s="190" t="s">
        <v>184</v>
      </c>
      <c r="C162" s="190"/>
      <c r="D162" s="190"/>
      <c r="E162" s="98">
        <v>2</v>
      </c>
      <c r="F162" s="71">
        <f>VLOOKUP(A162,Insumos!$A$2:$D$236,4, )</f>
        <v>55.53</v>
      </c>
      <c r="G162" s="98">
        <v>12</v>
      </c>
      <c r="H162" s="71">
        <f t="shared" si="1"/>
        <v>9.26</v>
      </c>
      <c r="AV162"/>
      <c r="AW162"/>
      <c r="AX162"/>
      <c r="AY162"/>
      <c r="AZ162"/>
      <c r="BA162"/>
      <c r="BB162"/>
      <c r="BC162"/>
    </row>
    <row r="163" spans="1:55" ht="12.75" customHeight="1" x14ac:dyDescent="0.2">
      <c r="A163" s="98">
        <v>120</v>
      </c>
      <c r="B163" s="190" t="s">
        <v>593</v>
      </c>
      <c r="C163" s="190"/>
      <c r="D163" s="190"/>
      <c r="E163" s="98">
        <v>6</v>
      </c>
      <c r="F163" s="71">
        <f>VLOOKUP(A163,Insumos!$A$2:$D$236,4, )</f>
        <v>3.77</v>
      </c>
      <c r="G163" s="98">
        <v>12</v>
      </c>
      <c r="H163" s="71">
        <f t="shared" si="1"/>
        <v>1.89</v>
      </c>
      <c r="AV163"/>
      <c r="AW163"/>
      <c r="AX163"/>
      <c r="AY163"/>
      <c r="AZ163"/>
      <c r="BA163"/>
      <c r="BB163"/>
      <c r="BC163"/>
    </row>
    <row r="164" spans="1:55" ht="12.75" customHeight="1" x14ac:dyDescent="0.2">
      <c r="A164" s="98">
        <v>165</v>
      </c>
      <c r="B164" s="192" t="s">
        <v>249</v>
      </c>
      <c r="C164" s="192"/>
      <c r="D164" s="192"/>
      <c r="E164" s="98">
        <v>2</v>
      </c>
      <c r="F164" s="71">
        <f>VLOOKUP(A164,Insumos!$A$2:$D$236,4, )</f>
        <v>51.73</v>
      </c>
      <c r="G164" s="98">
        <v>12</v>
      </c>
      <c r="H164" s="71">
        <f t="shared" si="1"/>
        <v>8.6199999999999992</v>
      </c>
      <c r="AV164"/>
      <c r="AW164"/>
      <c r="AX164"/>
      <c r="AY164"/>
      <c r="AZ164"/>
      <c r="BA164"/>
      <c r="BB164"/>
      <c r="BC164"/>
    </row>
    <row r="165" spans="1:55" ht="20.85" customHeight="1" x14ac:dyDescent="0.2">
      <c r="A165" s="98">
        <v>167</v>
      </c>
      <c r="B165" s="192" t="s">
        <v>594</v>
      </c>
      <c r="C165" s="192"/>
      <c r="D165" s="192"/>
      <c r="E165" s="98">
        <v>1</v>
      </c>
      <c r="F165" s="71">
        <f>VLOOKUP(A165,Insumos!$A$2:$D$236,4, )</f>
        <v>38.1</v>
      </c>
      <c r="G165" s="98">
        <v>4</v>
      </c>
      <c r="H165" s="71">
        <f t="shared" si="1"/>
        <v>9.5299999999999994</v>
      </c>
      <c r="AV165"/>
      <c r="AW165"/>
      <c r="AX165"/>
      <c r="AY165"/>
      <c r="AZ165"/>
      <c r="BA165"/>
      <c r="BB165"/>
      <c r="BC165"/>
    </row>
    <row r="166" spans="1:55" ht="12.75" customHeight="1" x14ac:dyDescent="0.2">
      <c r="A166" s="98">
        <v>47</v>
      </c>
      <c r="B166" s="190" t="s">
        <v>131</v>
      </c>
      <c r="C166" s="190"/>
      <c r="D166" s="190"/>
      <c r="E166" s="98">
        <v>1</v>
      </c>
      <c r="F166" s="71">
        <f>VLOOKUP(A166,Insumos!$A$2:$D$236,4, )</f>
        <v>3.6</v>
      </c>
      <c r="G166" s="98">
        <v>30</v>
      </c>
      <c r="H166" s="71">
        <f t="shared" si="1"/>
        <v>0.12</v>
      </c>
      <c r="AV166"/>
      <c r="AW166"/>
      <c r="AX166"/>
      <c r="AY166"/>
      <c r="AZ166"/>
      <c r="BA166"/>
      <c r="BB166"/>
      <c r="BC166"/>
    </row>
    <row r="167" spans="1:55" x14ac:dyDescent="0.2">
      <c r="A167" s="193" t="s">
        <v>516</v>
      </c>
      <c r="B167" s="193"/>
      <c r="C167" s="193"/>
      <c r="D167" s="193"/>
      <c r="E167" s="193"/>
      <c r="F167" s="193"/>
      <c r="G167" s="193"/>
      <c r="H167" s="118">
        <f>SUM(H154:H166)</f>
        <v>81.42</v>
      </c>
      <c r="I167" s="1"/>
      <c r="AV167"/>
      <c r="AW167"/>
      <c r="AX167"/>
      <c r="AY167"/>
      <c r="AZ167"/>
      <c r="BA167"/>
      <c r="BB167"/>
      <c r="BC167"/>
    </row>
    <row r="168" spans="1:55" x14ac:dyDescent="0.2">
      <c r="A168" s="171"/>
      <c r="B168" s="171"/>
      <c r="C168" s="171"/>
      <c r="D168" s="171"/>
      <c r="E168" s="171"/>
      <c r="F168" s="171"/>
      <c r="G168" s="171"/>
      <c r="H168" s="171"/>
      <c r="I168" s="1"/>
      <c r="AV168"/>
      <c r="AW168"/>
      <c r="AX168"/>
      <c r="AY168"/>
      <c r="AZ168"/>
      <c r="BA168"/>
      <c r="BB168"/>
      <c r="BC168"/>
    </row>
    <row r="169" spans="1:55" x14ac:dyDescent="0.2">
      <c r="I169" s="1"/>
      <c r="AV169"/>
      <c r="AW169"/>
      <c r="AX169"/>
      <c r="AY169"/>
      <c r="AZ169"/>
      <c r="BA169"/>
      <c r="BB169"/>
      <c r="BC169"/>
    </row>
    <row r="170" spans="1:55" x14ac:dyDescent="0.2">
      <c r="I170" s="1"/>
    </row>
    <row r="171" spans="1:55" x14ac:dyDescent="0.2">
      <c r="I171" s="1"/>
    </row>
    <row r="172" spans="1:55" x14ac:dyDescent="0.2">
      <c r="I172" s="1"/>
    </row>
    <row r="173" spans="1:55" x14ac:dyDescent="0.2">
      <c r="I173" s="1"/>
    </row>
  </sheetData>
  <mergeCells count="198">
    <mergeCell ref="A168:H168"/>
    <mergeCell ref="B159:D159"/>
    <mergeCell ref="B160:D160"/>
    <mergeCell ref="B161:D161"/>
    <mergeCell ref="B162:D162"/>
    <mergeCell ref="B163:D163"/>
    <mergeCell ref="B164:D164"/>
    <mergeCell ref="B165:D165"/>
    <mergeCell ref="B166:D166"/>
    <mergeCell ref="A167:G167"/>
    <mergeCell ref="A150:G150"/>
    <mergeCell ref="A151:H151"/>
    <mergeCell ref="A152:H152"/>
    <mergeCell ref="B153:D153"/>
    <mergeCell ref="B154:D154"/>
    <mergeCell ref="B155:D155"/>
    <mergeCell ref="B156:D156"/>
    <mergeCell ref="B157:D157"/>
    <mergeCell ref="B158:D158"/>
    <mergeCell ref="A145:H145"/>
    <mergeCell ref="A146:H146"/>
    <mergeCell ref="A147:C147"/>
    <mergeCell ref="D147:F147"/>
    <mergeCell ref="G147:H147"/>
    <mergeCell ref="A148:C148"/>
    <mergeCell ref="D148:F148"/>
    <mergeCell ref="G148:H148"/>
    <mergeCell ref="A149:H149"/>
    <mergeCell ref="A138:H138"/>
    <mergeCell ref="A139:G139"/>
    <mergeCell ref="A140:H140"/>
    <mergeCell ref="A141:H141"/>
    <mergeCell ref="A142:H142"/>
    <mergeCell ref="A143:C143"/>
    <mergeCell ref="D143:F143"/>
    <mergeCell ref="G143:H143"/>
    <mergeCell ref="A144:C144"/>
    <mergeCell ref="D144:F144"/>
    <mergeCell ref="G144:H144"/>
    <mergeCell ref="A133:C133"/>
    <mergeCell ref="D133:E133"/>
    <mergeCell ref="F133:G133"/>
    <mergeCell ref="A134:H134"/>
    <mergeCell ref="A135:H135"/>
    <mergeCell ref="A136:C136"/>
    <mergeCell ref="D136:E136"/>
    <mergeCell ref="F136:G136"/>
    <mergeCell ref="A137:C137"/>
    <mergeCell ref="D137:E137"/>
    <mergeCell ref="F137:G137"/>
    <mergeCell ref="A124:G124"/>
    <mergeCell ref="A125:G125"/>
    <mergeCell ref="A126:G126"/>
    <mergeCell ref="A127:G127"/>
    <mergeCell ref="A128:H128"/>
    <mergeCell ref="A129:H129"/>
    <mergeCell ref="A130:H130"/>
    <mergeCell ref="A131:H131"/>
    <mergeCell ref="A132:C132"/>
    <mergeCell ref="D132:E132"/>
    <mergeCell ref="F132:G132"/>
    <mergeCell ref="B115:G115"/>
    <mergeCell ref="B116:G116"/>
    <mergeCell ref="A117:G117"/>
    <mergeCell ref="A118:H118"/>
    <mergeCell ref="A119:H119"/>
    <mergeCell ref="A120:G120"/>
    <mergeCell ref="A121:G121"/>
    <mergeCell ref="A122:G122"/>
    <mergeCell ref="A123:G123"/>
    <mergeCell ref="B106:E106"/>
    <mergeCell ref="B107:E107"/>
    <mergeCell ref="A108:G108"/>
    <mergeCell ref="A109:H109"/>
    <mergeCell ref="A110:G110"/>
    <mergeCell ref="B111:G111"/>
    <mergeCell ref="B112:G112"/>
    <mergeCell ref="B113:G113"/>
    <mergeCell ref="B114:G114"/>
    <mergeCell ref="B97:G97"/>
    <mergeCell ref="B98:G98"/>
    <mergeCell ref="A99:G99"/>
    <mergeCell ref="A100:H100"/>
    <mergeCell ref="A101:H101"/>
    <mergeCell ref="A102:E102"/>
    <mergeCell ref="B103:E103"/>
    <mergeCell ref="B104:E104"/>
    <mergeCell ref="B105:H105"/>
    <mergeCell ref="B88:F88"/>
    <mergeCell ref="A89:G89"/>
    <mergeCell ref="B90:F90"/>
    <mergeCell ref="A91:G91"/>
    <mergeCell ref="A92:H92"/>
    <mergeCell ref="A93:H93"/>
    <mergeCell ref="A94:G94"/>
    <mergeCell ref="B95:G95"/>
    <mergeCell ref="B96:G96"/>
    <mergeCell ref="A79:H79"/>
    <mergeCell ref="A80:H80"/>
    <mergeCell ref="A81:G81"/>
    <mergeCell ref="B82:F82"/>
    <mergeCell ref="B83:F83"/>
    <mergeCell ref="B84:F84"/>
    <mergeCell ref="B85:F85"/>
    <mergeCell ref="B86:F86"/>
    <mergeCell ref="B87:F87"/>
    <mergeCell ref="A70:H70"/>
    <mergeCell ref="A71:G71"/>
    <mergeCell ref="A72:G72"/>
    <mergeCell ref="B73:E73"/>
    <mergeCell ref="B74:E74"/>
    <mergeCell ref="B75:F75"/>
    <mergeCell ref="B76:F76"/>
    <mergeCell ref="A77:F77"/>
    <mergeCell ref="A78:G78"/>
    <mergeCell ref="A61:G61"/>
    <mergeCell ref="A62:H62"/>
    <mergeCell ref="A63:H63"/>
    <mergeCell ref="A64:G64"/>
    <mergeCell ref="B65:E65"/>
    <mergeCell ref="B66:E66"/>
    <mergeCell ref="B67:F67"/>
    <mergeCell ref="B68:F68"/>
    <mergeCell ref="A69:F69"/>
    <mergeCell ref="B52:G52"/>
    <mergeCell ref="B53:G53"/>
    <mergeCell ref="B54:G54"/>
    <mergeCell ref="A55:G55"/>
    <mergeCell ref="A56:H56"/>
    <mergeCell ref="A57:H57"/>
    <mergeCell ref="B58:G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2" max="16383" man="1"/>
    <brk id="128" max="16383" man="1"/>
  </rowBreaks>
  <drawing r:id="rId2"/>
  <legacyDrawing r:id="rId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1467E"/>
    <pageSetUpPr fitToPage="1"/>
  </sheetPr>
  <dimension ref="A1:BD164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632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646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>
        <v>2021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648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649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633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44562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1339.65</v>
      </c>
      <c r="I25" s="27" t="s">
        <v>650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1339.65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111.6375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37.212499999999999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148.85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1488.5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297.7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37.212499999999999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52.395200000000003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22.327500000000001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14.885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8.9310000000000009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2.9769999999999999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119.08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555.50819999999987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78.02000000000001</v>
      </c>
      <c r="I52" s="27" t="s">
        <v>532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324.32</v>
      </c>
      <c r="I53" s="27" t="s">
        <v>533</v>
      </c>
      <c r="AZ53"/>
      <c r="BA53"/>
      <c r="BB53"/>
      <c r="BC53"/>
      <c r="BD53"/>
    </row>
    <row r="54" spans="1:56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98" t="s">
        <v>334</v>
      </c>
      <c r="B55" s="164" t="s">
        <v>535</v>
      </c>
      <c r="C55" s="164"/>
      <c r="D55" s="164"/>
      <c r="E55" s="164"/>
      <c r="F55" s="164"/>
      <c r="G55" s="164"/>
      <c r="H55" s="77">
        <v>15.62</v>
      </c>
      <c r="I55" s="27" t="s">
        <v>536</v>
      </c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</row>
    <row r="56" spans="1:56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418.96000000000004</v>
      </c>
      <c r="AZ56"/>
      <c r="BA56"/>
      <c r="BB56"/>
      <c r="BC56"/>
      <c r="BD56"/>
    </row>
    <row r="57" spans="1:56" x14ac:dyDescent="0.2">
      <c r="A57" s="178"/>
      <c r="B57" s="178"/>
      <c r="C57" s="178"/>
      <c r="D57" s="178"/>
      <c r="E57" s="178"/>
      <c r="F57" s="178"/>
      <c r="G57" s="178"/>
      <c r="H57" s="178"/>
      <c r="AZ57"/>
      <c r="BA57"/>
      <c r="BB57"/>
      <c r="BC57"/>
      <c r="BD57"/>
    </row>
    <row r="58" spans="1:56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Z58"/>
      <c r="BA58"/>
      <c r="BB58"/>
      <c r="BC58"/>
      <c r="BD58"/>
    </row>
    <row r="59" spans="1:56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148.85</v>
      </c>
      <c r="AZ59"/>
      <c r="BA59"/>
      <c r="BB59"/>
      <c r="BC59"/>
      <c r="BD59"/>
    </row>
    <row r="60" spans="1:56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555.51</v>
      </c>
      <c r="AZ60"/>
      <c r="BA60"/>
      <c r="BB60"/>
      <c r="BC60"/>
      <c r="BD60"/>
    </row>
    <row r="61" spans="1:56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418.96</v>
      </c>
      <c r="AZ61"/>
      <c r="BA61"/>
      <c r="BB61"/>
      <c r="BC61"/>
      <c r="BD61"/>
    </row>
    <row r="62" spans="1:56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1123.32</v>
      </c>
      <c r="AZ62"/>
      <c r="BA62"/>
      <c r="BB62"/>
      <c r="BC62"/>
      <c r="BD62"/>
    </row>
    <row r="63" spans="1:56" x14ac:dyDescent="0.2">
      <c r="A63" s="178"/>
      <c r="B63" s="178"/>
      <c r="C63" s="178"/>
      <c r="D63" s="178"/>
      <c r="E63" s="178"/>
      <c r="F63" s="178"/>
      <c r="G63" s="178"/>
      <c r="H63" s="178"/>
      <c r="AZ63"/>
      <c r="BA63"/>
      <c r="BB63"/>
      <c r="BC63"/>
      <c r="BD63"/>
    </row>
    <row r="64" spans="1:56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Z64"/>
      <c r="BA64"/>
      <c r="BB64"/>
      <c r="BC64"/>
      <c r="BD64"/>
    </row>
    <row r="65" spans="1:56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1621.8447916666669</v>
      </c>
      <c r="AZ65"/>
      <c r="BA65"/>
      <c r="BB65"/>
      <c r="BC65"/>
      <c r="BD65"/>
    </row>
    <row r="66" spans="1:56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Z66"/>
      <c r="BA66"/>
      <c r="BB66"/>
      <c r="BC66"/>
      <c r="BD66"/>
    </row>
    <row r="67" spans="1:56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6.7576866319444449</v>
      </c>
      <c r="AZ67"/>
      <c r="BA67"/>
      <c r="BB67"/>
      <c r="BC67"/>
      <c r="BD67"/>
    </row>
    <row r="68" spans="1:56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0.54061493055555565</v>
      </c>
      <c r="AZ68"/>
      <c r="BA68"/>
      <c r="BB68"/>
      <c r="BC68"/>
      <c r="BD68"/>
    </row>
    <row r="69" spans="1:56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2.5949516666666672</v>
      </c>
      <c r="AZ69"/>
      <c r="BA69"/>
      <c r="BB69"/>
      <c r="BC69"/>
      <c r="BD69"/>
    </row>
    <row r="70" spans="1:56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9.89</v>
      </c>
      <c r="AZ70"/>
      <c r="BA70"/>
      <c r="BB70"/>
      <c r="BC70"/>
      <c r="BD70"/>
    </row>
    <row r="71" spans="1:56" x14ac:dyDescent="0.2">
      <c r="A71" s="178"/>
      <c r="B71" s="178"/>
      <c r="C71" s="178"/>
      <c r="D71" s="178"/>
      <c r="E71" s="178"/>
      <c r="F71" s="178"/>
      <c r="G71" s="178"/>
      <c r="H71" s="178"/>
      <c r="AZ71"/>
      <c r="BA71"/>
      <c r="BB71"/>
      <c r="BC71"/>
      <c r="BD71"/>
    </row>
    <row r="72" spans="1:56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1339.65</v>
      </c>
      <c r="AZ72"/>
      <c r="BA72"/>
      <c r="BB72"/>
      <c r="BC72"/>
      <c r="BD72"/>
    </row>
    <row r="73" spans="1:56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1621.8447916666669</v>
      </c>
      <c r="AZ73"/>
      <c r="BA73"/>
      <c r="BB73"/>
      <c r="BC73"/>
      <c r="BD73"/>
    </row>
    <row r="74" spans="1:56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Z74"/>
      <c r="BA74"/>
      <c r="BB74"/>
      <c r="BC74"/>
      <c r="BD74"/>
    </row>
    <row r="75" spans="1:56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26.048750000000002</v>
      </c>
      <c r="AZ75"/>
      <c r="BA75"/>
      <c r="BB75"/>
      <c r="BC75"/>
      <c r="BD75"/>
    </row>
    <row r="76" spans="1:56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9.7213935000000014</v>
      </c>
      <c r="AZ76"/>
      <c r="BA76"/>
      <c r="BB76"/>
      <c r="BC76"/>
      <c r="BD76"/>
    </row>
    <row r="77" spans="1:56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51.899033333333342</v>
      </c>
      <c r="AZ77"/>
      <c r="BA77"/>
      <c r="BB77"/>
      <c r="BC77"/>
      <c r="BD77"/>
    </row>
    <row r="78" spans="1:56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87.67</v>
      </c>
      <c r="AZ78"/>
      <c r="BA78"/>
      <c r="BB78"/>
      <c r="BC78"/>
      <c r="BD78"/>
    </row>
    <row r="79" spans="1:56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97.56</v>
      </c>
      <c r="AZ79"/>
      <c r="BA79"/>
      <c r="BB79"/>
      <c r="BC79"/>
      <c r="BD79"/>
    </row>
    <row r="80" spans="1:56" x14ac:dyDescent="0.2">
      <c r="A80" s="178"/>
      <c r="B80" s="178"/>
      <c r="C80" s="178"/>
      <c r="D80" s="178"/>
      <c r="E80" s="178"/>
      <c r="F80" s="178"/>
      <c r="G80" s="178"/>
      <c r="H80" s="178"/>
      <c r="AZ80"/>
      <c r="BA80"/>
      <c r="BB80"/>
      <c r="BC80"/>
      <c r="BD80"/>
    </row>
    <row r="81" spans="1:56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Z81"/>
      <c r="BA81"/>
      <c r="BB81"/>
      <c r="BC81"/>
      <c r="BD81"/>
    </row>
    <row r="82" spans="1:56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1600.1375</v>
      </c>
      <c r="AZ82"/>
      <c r="BA82"/>
      <c r="BB82"/>
      <c r="BC82"/>
      <c r="BD82"/>
    </row>
    <row r="83" spans="1:56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Z83"/>
      <c r="BA83"/>
      <c r="BB83"/>
      <c r="BC83"/>
      <c r="BD83"/>
    </row>
    <row r="84" spans="1:56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133.34479166666665</v>
      </c>
      <c r="AZ84"/>
      <c r="BA84"/>
      <c r="BB84"/>
      <c r="BC84"/>
      <c r="BD84"/>
    </row>
    <row r="85" spans="1:56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13.156686111111112</v>
      </c>
      <c r="AZ85"/>
      <c r="BA85"/>
      <c r="BB85"/>
      <c r="BC85"/>
      <c r="BD85"/>
    </row>
    <row r="86" spans="1:56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0.33336197916666666</v>
      </c>
      <c r="AZ86"/>
      <c r="BA86"/>
      <c r="BB86"/>
      <c r="BC86"/>
      <c r="BD86"/>
    </row>
    <row r="87" spans="1:56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0.52004468749999999</v>
      </c>
      <c r="AZ87"/>
      <c r="BA87"/>
      <c r="BB87"/>
      <c r="BC87"/>
      <c r="BD87"/>
    </row>
    <row r="88" spans="1:56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0.82694444444444437</v>
      </c>
      <c r="AZ88"/>
      <c r="BA88"/>
      <c r="BB88"/>
      <c r="BC88"/>
      <c r="BD88"/>
    </row>
    <row r="89" spans="1:56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Z89"/>
      <c r="BA89"/>
      <c r="BB89"/>
      <c r="BC89"/>
      <c r="BD89"/>
    </row>
    <row r="90" spans="1:56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148.18182888888884</v>
      </c>
      <c r="AZ90"/>
      <c r="BA90"/>
      <c r="BB90"/>
      <c r="BC90"/>
      <c r="BD90"/>
    </row>
    <row r="91" spans="1:56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55.301458541333325</v>
      </c>
      <c r="AZ91"/>
      <c r="BA91"/>
      <c r="BB91"/>
      <c r="BC91"/>
      <c r="BD91"/>
    </row>
    <row r="92" spans="1:56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203.48</v>
      </c>
      <c r="I92" s="27" t="s">
        <v>550</v>
      </c>
      <c r="AZ92"/>
      <c r="BA92"/>
      <c r="BB92"/>
      <c r="BC92"/>
      <c r="BD92"/>
    </row>
    <row r="93" spans="1:56" x14ac:dyDescent="0.2">
      <c r="A93" s="178"/>
      <c r="B93" s="178"/>
      <c r="C93" s="178"/>
      <c r="D93" s="178"/>
      <c r="E93" s="178"/>
      <c r="F93" s="178"/>
      <c r="G93" s="178"/>
      <c r="H93" s="178"/>
      <c r="AZ93"/>
      <c r="BA93"/>
      <c r="BB93"/>
      <c r="BC93"/>
      <c r="BD93"/>
    </row>
    <row r="94" spans="1:56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Z94"/>
      <c r="BA94"/>
      <c r="BB94"/>
      <c r="BC94"/>
      <c r="BD94"/>
    </row>
    <row r="95" spans="1:56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Z95"/>
      <c r="BA95"/>
      <c r="BB95"/>
      <c r="BC95"/>
      <c r="BD95"/>
    </row>
    <row r="96" spans="1:56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H163</f>
        <v>123.60000000000001</v>
      </c>
      <c r="AZ96"/>
      <c r="BA96"/>
      <c r="BB96"/>
      <c r="BC96"/>
      <c r="BD96"/>
    </row>
    <row r="97" spans="1:56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v>0</v>
      </c>
      <c r="AZ97"/>
      <c r="BA97"/>
      <c r="BB97"/>
      <c r="BC97"/>
      <c r="BD97"/>
    </row>
    <row r="98" spans="1:56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v>0</v>
      </c>
      <c r="AZ98"/>
      <c r="BA98"/>
      <c r="BB98"/>
      <c r="BC98"/>
      <c r="BD98"/>
    </row>
    <row r="99" spans="1:56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AZ99"/>
      <c r="BA99"/>
      <c r="BB99"/>
      <c r="BC99"/>
      <c r="BD99"/>
    </row>
    <row r="100" spans="1:56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123.60000000000001</v>
      </c>
      <c r="AZ100"/>
      <c r="BA100"/>
      <c r="BB100"/>
      <c r="BC100"/>
      <c r="BD100"/>
    </row>
    <row r="101" spans="1:56" x14ac:dyDescent="0.2">
      <c r="A101" s="178"/>
      <c r="B101" s="178"/>
      <c r="C101" s="178"/>
      <c r="D101" s="178"/>
      <c r="E101" s="178"/>
      <c r="F101" s="178"/>
      <c r="G101" s="178"/>
      <c r="H101" s="178"/>
      <c r="AZ101"/>
      <c r="BA101"/>
      <c r="BB101"/>
      <c r="BC101"/>
      <c r="BD101"/>
    </row>
    <row r="102" spans="1:56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Z102"/>
      <c r="BA102"/>
      <c r="BB102"/>
      <c r="BC102"/>
      <c r="BD102"/>
    </row>
    <row r="103" spans="1:56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Z103"/>
      <c r="BA103"/>
      <c r="BB103"/>
      <c r="BC103"/>
      <c r="BD103"/>
    </row>
    <row r="104" spans="1:56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2887.61</v>
      </c>
      <c r="G104" s="84">
        <v>0.03</v>
      </c>
      <c r="H104" s="47">
        <f>ROUND(F104*G104,2)</f>
        <v>86.63</v>
      </c>
      <c r="AZ104"/>
      <c r="BA104"/>
      <c r="BB104"/>
      <c r="BC104"/>
      <c r="BD104"/>
    </row>
    <row r="105" spans="1:56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2974.2400000000002</v>
      </c>
      <c r="G105" s="84">
        <v>6.7900000000000002E-2</v>
      </c>
      <c r="H105" s="47">
        <f>ROUND(F105*G105,2)</f>
        <v>201.95</v>
      </c>
      <c r="AZ105"/>
      <c r="BA105"/>
      <c r="BB105"/>
      <c r="BC105"/>
      <c r="BD105"/>
    </row>
    <row r="106" spans="1:56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Z106"/>
      <c r="BA106"/>
      <c r="BB106"/>
      <c r="BC106"/>
      <c r="BD106"/>
    </row>
    <row r="107" spans="1:56" x14ac:dyDescent="0.2">
      <c r="A107" s="98"/>
      <c r="B107" s="158" t="s">
        <v>455</v>
      </c>
      <c r="C107" s="158"/>
      <c r="D107" s="158"/>
      <c r="E107" s="158"/>
      <c r="F107" s="66">
        <f>SUM(F105,H105)</f>
        <v>3176.19</v>
      </c>
      <c r="G107" s="84">
        <v>9.2499999999999999E-2</v>
      </c>
      <c r="H107" s="47">
        <f>ROUND(F107*G107,2)</f>
        <v>293.8</v>
      </c>
      <c r="AZ107"/>
      <c r="BA107"/>
      <c r="BB107"/>
      <c r="BC107"/>
      <c r="BD107"/>
    </row>
    <row r="108" spans="1:56" x14ac:dyDescent="0.2">
      <c r="A108" s="98"/>
      <c r="B108" s="158" t="s">
        <v>609</v>
      </c>
      <c r="C108" s="158"/>
      <c r="D108" s="158"/>
      <c r="E108" s="158"/>
      <c r="F108" s="66">
        <f>SUM(F107,H107)</f>
        <v>3469.9900000000002</v>
      </c>
      <c r="G108" s="84">
        <v>0.04</v>
      </c>
      <c r="H108" s="47">
        <f>ROUND(F108*G108,2)</f>
        <v>138.80000000000001</v>
      </c>
      <c r="AZ108"/>
      <c r="BA108"/>
      <c r="BB108"/>
      <c r="BC108"/>
      <c r="BD108"/>
    </row>
    <row r="109" spans="1:56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721.18000000000006</v>
      </c>
      <c r="AZ109"/>
      <c r="BA109"/>
      <c r="BB109"/>
      <c r="BC109"/>
      <c r="BD109"/>
    </row>
    <row r="110" spans="1:56" x14ac:dyDescent="0.2">
      <c r="A110" s="178"/>
      <c r="B110" s="178"/>
      <c r="C110" s="178"/>
      <c r="D110" s="178"/>
      <c r="E110" s="178"/>
      <c r="F110" s="178"/>
      <c r="G110" s="178"/>
      <c r="H110" s="178"/>
      <c r="AZ110"/>
      <c r="BA110"/>
      <c r="BB110"/>
      <c r="BC110"/>
      <c r="BD110"/>
    </row>
    <row r="111" spans="1:56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Z111"/>
      <c r="BA111"/>
      <c r="BB111"/>
      <c r="BC111"/>
      <c r="BD111"/>
    </row>
    <row r="112" spans="1:56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1339.65</v>
      </c>
      <c r="AZ112"/>
      <c r="BA112"/>
      <c r="BB112"/>
      <c r="BC112"/>
      <c r="BD112"/>
    </row>
    <row r="113" spans="1:56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1123.32</v>
      </c>
      <c r="AZ113"/>
      <c r="BA113"/>
      <c r="BB113"/>
      <c r="BC113"/>
      <c r="BD113"/>
    </row>
    <row r="114" spans="1:56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97.56</v>
      </c>
      <c r="AZ114"/>
      <c r="BA114"/>
      <c r="BB114"/>
      <c r="BC114"/>
      <c r="BD114"/>
    </row>
    <row r="115" spans="1:56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203.48</v>
      </c>
      <c r="AZ115"/>
      <c r="BA115"/>
      <c r="BB115"/>
      <c r="BC115"/>
      <c r="BD115"/>
    </row>
    <row r="116" spans="1:56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123.6</v>
      </c>
      <c r="AZ116"/>
      <c r="BA116"/>
      <c r="BB116"/>
      <c r="BC116"/>
      <c r="BD116"/>
    </row>
    <row r="117" spans="1:56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721.18</v>
      </c>
      <c r="AZ117"/>
      <c r="BA117"/>
      <c r="BB117"/>
      <c r="BC117"/>
      <c r="BD117"/>
    </row>
    <row r="118" spans="1:56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3608.79</v>
      </c>
      <c r="AZ118"/>
      <c r="BA118"/>
      <c r="BB118"/>
      <c r="BC118"/>
      <c r="BD118"/>
    </row>
    <row r="119" spans="1:56" x14ac:dyDescent="0.2">
      <c r="A119" s="171"/>
      <c r="B119" s="171"/>
      <c r="C119" s="171"/>
      <c r="D119" s="171"/>
      <c r="E119" s="171"/>
      <c r="F119" s="171"/>
      <c r="G119" s="171"/>
      <c r="H119" s="171"/>
      <c r="AZ119"/>
      <c r="BA119"/>
      <c r="BB119"/>
      <c r="BC119"/>
      <c r="BD119"/>
    </row>
    <row r="120" spans="1:56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Z120"/>
      <c r="BA120"/>
      <c r="BB120"/>
      <c r="BC120"/>
      <c r="BD120"/>
    </row>
    <row r="121" spans="1:56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3608.79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3608.79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2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7217.58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86610.959999999992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216527.4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x14ac:dyDescent="0.2">
      <c r="A129" s="171"/>
      <c r="B129" s="171"/>
      <c r="C129" s="171"/>
      <c r="D129" s="171"/>
      <c r="E129" s="171"/>
      <c r="F129" s="171"/>
      <c r="G129" s="171"/>
      <c r="H129" s="171"/>
      <c r="AZ129"/>
      <c r="BA129"/>
      <c r="BB129"/>
      <c r="BC129"/>
      <c r="BD129"/>
    </row>
    <row r="130" spans="1:56" x14ac:dyDescent="0.2">
      <c r="A130" s="185"/>
      <c r="B130" s="185"/>
      <c r="C130" s="185"/>
      <c r="D130" s="185"/>
      <c r="E130" s="185"/>
      <c r="F130" s="185"/>
      <c r="G130" s="185"/>
      <c r="H130" s="185"/>
      <c r="AZ130"/>
      <c r="BA130"/>
      <c r="BB130"/>
      <c r="BC130"/>
      <c r="BD130"/>
    </row>
    <row r="131" spans="1:56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6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6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6" x14ac:dyDescent="0.2">
      <c r="A134" s="186">
        <v>3.6</v>
      </c>
      <c r="B134" s="186"/>
      <c r="C134" s="186"/>
      <c r="D134" s="187">
        <v>2</v>
      </c>
      <c r="E134" s="187"/>
      <c r="F134" s="188">
        <v>22</v>
      </c>
      <c r="G134" s="188"/>
      <c r="H134" s="94">
        <f>ROUND(A134*D134*F134,2)</f>
        <v>158.4</v>
      </c>
      <c r="I134" s="27" t="s">
        <v>647</v>
      </c>
    </row>
    <row r="135" spans="1:56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6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6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6" x14ac:dyDescent="0.2">
      <c r="A138" s="186">
        <f>H25</f>
        <v>1339.65</v>
      </c>
      <c r="B138" s="186"/>
      <c r="C138" s="186"/>
      <c r="D138" s="189">
        <v>1</v>
      </c>
      <c r="E138" s="189"/>
      <c r="F138" s="189">
        <v>0.06</v>
      </c>
      <c r="G138" s="189"/>
      <c r="H138" s="94">
        <f>ROUND(A138*D138*F138,2)</f>
        <v>80.38</v>
      </c>
    </row>
    <row r="139" spans="1:56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6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78.02000000000001</v>
      </c>
    </row>
    <row r="141" spans="1:56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6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6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6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56" x14ac:dyDescent="0.2">
      <c r="A145" s="186">
        <v>18.2</v>
      </c>
      <c r="B145" s="186"/>
      <c r="C145" s="186"/>
      <c r="D145" s="188">
        <v>22</v>
      </c>
      <c r="E145" s="188"/>
      <c r="F145" s="188"/>
      <c r="G145" s="186">
        <f>ROUND(A145*D145,2)</f>
        <v>400.4</v>
      </c>
      <c r="H145" s="186"/>
    </row>
    <row r="146" spans="1:56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56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56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56" x14ac:dyDescent="0.2">
      <c r="A149" s="186">
        <f>G145</f>
        <v>400.4</v>
      </c>
      <c r="B149" s="186"/>
      <c r="C149" s="186"/>
      <c r="D149" s="189">
        <v>0.19</v>
      </c>
      <c r="E149" s="189"/>
      <c r="F149" s="189"/>
      <c r="G149" s="186">
        <f>ROUND(A149*D149,2)</f>
        <v>76.08</v>
      </c>
      <c r="H149" s="186"/>
    </row>
    <row r="150" spans="1:56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56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324.32</v>
      </c>
    </row>
    <row r="152" spans="1:56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56" x14ac:dyDescent="0.2">
      <c r="A153" s="175" t="s">
        <v>507</v>
      </c>
      <c r="B153" s="175"/>
      <c r="C153" s="175"/>
      <c r="D153" s="175"/>
      <c r="E153" s="175"/>
      <c r="F153" s="175"/>
      <c r="G153" s="175"/>
      <c r="H153" s="175"/>
    </row>
    <row r="154" spans="1:56" ht="25.5" x14ac:dyDescent="0.2">
      <c r="A154" s="79" t="s">
        <v>18</v>
      </c>
      <c r="B154" s="156" t="s">
        <v>80</v>
      </c>
      <c r="C154" s="156"/>
      <c r="D154" s="156"/>
      <c r="E154" s="79" t="s">
        <v>508</v>
      </c>
      <c r="F154" s="79" t="s">
        <v>493</v>
      </c>
      <c r="G154" s="97" t="s">
        <v>509</v>
      </c>
      <c r="H154" s="79" t="s">
        <v>510</v>
      </c>
    </row>
    <row r="155" spans="1:56" ht="20.85" customHeight="1" x14ac:dyDescent="0.2">
      <c r="A155" s="98">
        <v>1</v>
      </c>
      <c r="B155" s="190" t="s">
        <v>588</v>
      </c>
      <c r="C155" s="190"/>
      <c r="D155" s="190"/>
      <c r="E155" s="98">
        <v>1</v>
      </c>
      <c r="F155" s="71">
        <f>VLOOKUP(A155,Insumos!$A$2:$D$236,4, )</f>
        <v>138.06</v>
      </c>
      <c r="G155" s="98">
        <v>12</v>
      </c>
      <c r="H155" s="71">
        <f t="shared" ref="H155:H162" si="1">ROUND(E155*F155/G155,2)</f>
        <v>11.51</v>
      </c>
      <c r="AW155"/>
      <c r="AX155"/>
      <c r="AY155"/>
      <c r="AZ155"/>
      <c r="BA155"/>
      <c r="BB155"/>
      <c r="BC155"/>
      <c r="BD155"/>
    </row>
    <row r="156" spans="1:56" ht="12.75" customHeight="1" x14ac:dyDescent="0.2">
      <c r="A156" s="98">
        <v>25</v>
      </c>
      <c r="B156" s="190" t="s">
        <v>598</v>
      </c>
      <c r="C156" s="190"/>
      <c r="D156" s="190"/>
      <c r="E156" s="98">
        <v>4</v>
      </c>
      <c r="F156" s="71">
        <f>VLOOKUP(A156,Insumos!$A$2:$D$236,4, )</f>
        <v>79.13</v>
      </c>
      <c r="G156" s="98">
        <v>12</v>
      </c>
      <c r="H156" s="71">
        <f t="shared" si="1"/>
        <v>26.38</v>
      </c>
      <c r="AW156"/>
      <c r="AX156"/>
      <c r="AY156"/>
      <c r="AZ156"/>
      <c r="BA156"/>
      <c r="BB156"/>
      <c r="BC156"/>
      <c r="BD156"/>
    </row>
    <row r="157" spans="1:56" ht="20.85" customHeight="1" x14ac:dyDescent="0.2">
      <c r="A157" s="98">
        <v>29</v>
      </c>
      <c r="B157" s="190" t="s">
        <v>113</v>
      </c>
      <c r="C157" s="190"/>
      <c r="D157" s="190"/>
      <c r="E157" s="98">
        <v>2</v>
      </c>
      <c r="F157" s="71">
        <f>VLOOKUP(A157,Insumos!$A$2:$D$236,4, )</f>
        <v>37.46</v>
      </c>
      <c r="G157" s="98">
        <v>12</v>
      </c>
      <c r="H157" s="71">
        <f t="shared" si="1"/>
        <v>6.24</v>
      </c>
      <c r="AW157"/>
      <c r="AX157"/>
      <c r="AY157"/>
      <c r="AZ157"/>
      <c r="BA157"/>
      <c r="BB157"/>
      <c r="BC157"/>
      <c r="BD157"/>
    </row>
    <row r="158" spans="1:56" ht="20.85" customHeight="1" x14ac:dyDescent="0.2">
      <c r="A158" s="98">
        <v>30</v>
      </c>
      <c r="B158" s="190" t="s">
        <v>599</v>
      </c>
      <c r="C158" s="190"/>
      <c r="D158" s="190"/>
      <c r="E158" s="98">
        <v>2</v>
      </c>
      <c r="F158" s="71">
        <f>VLOOKUP(A158,Insumos!$A$2:$D$236,4, )</f>
        <v>74.2</v>
      </c>
      <c r="G158" s="98">
        <v>12</v>
      </c>
      <c r="H158" s="71">
        <f t="shared" si="1"/>
        <v>12.37</v>
      </c>
      <c r="AW158"/>
      <c r="AX158"/>
      <c r="AY158"/>
      <c r="AZ158"/>
      <c r="BA158"/>
      <c r="BB158"/>
      <c r="BC158"/>
      <c r="BD158"/>
    </row>
    <row r="159" spans="1:56" ht="12.75" customHeight="1" x14ac:dyDescent="0.2">
      <c r="A159" s="98">
        <v>43</v>
      </c>
      <c r="B159" s="190" t="s">
        <v>127</v>
      </c>
      <c r="C159" s="190"/>
      <c r="D159" s="190"/>
      <c r="E159" s="98">
        <v>2</v>
      </c>
      <c r="F159" s="71">
        <f>VLOOKUP(A159,Insumos!$A$2:$D$236,4, )</f>
        <v>21.54</v>
      </c>
      <c r="G159" s="98">
        <v>12</v>
      </c>
      <c r="H159" s="71">
        <f t="shared" si="1"/>
        <v>3.59</v>
      </c>
      <c r="AW159"/>
      <c r="AX159"/>
      <c r="AY159"/>
      <c r="AZ159"/>
      <c r="BA159"/>
      <c r="BB159"/>
      <c r="BC159"/>
      <c r="BD159"/>
    </row>
    <row r="160" spans="1:56" ht="12.75" customHeight="1" x14ac:dyDescent="0.2">
      <c r="A160" s="98">
        <v>145</v>
      </c>
      <c r="B160" s="190" t="s">
        <v>600</v>
      </c>
      <c r="C160" s="190"/>
      <c r="D160" s="190"/>
      <c r="E160" s="98">
        <v>2</v>
      </c>
      <c r="F160" s="71">
        <f>VLOOKUP(A160,Insumos!$A$2:$D$236,4, )</f>
        <v>303.33</v>
      </c>
      <c r="G160" s="98">
        <v>12</v>
      </c>
      <c r="H160" s="71">
        <f t="shared" si="1"/>
        <v>50.56</v>
      </c>
      <c r="AW160"/>
      <c r="AX160"/>
      <c r="AY160"/>
      <c r="AZ160"/>
      <c r="BA160"/>
      <c r="BB160"/>
      <c r="BC160"/>
      <c r="BD160"/>
    </row>
    <row r="161" spans="1:56" ht="12.75" customHeight="1" x14ac:dyDescent="0.2">
      <c r="A161" s="98">
        <v>191</v>
      </c>
      <c r="B161" s="190" t="s">
        <v>275</v>
      </c>
      <c r="C161" s="190"/>
      <c r="D161" s="190"/>
      <c r="E161" s="98">
        <v>2</v>
      </c>
      <c r="F161" s="71">
        <f>VLOOKUP(A161,Insumos!$A$2:$D$236,4, )</f>
        <v>76.95</v>
      </c>
      <c r="G161" s="98">
        <v>12</v>
      </c>
      <c r="H161" s="71">
        <f t="shared" si="1"/>
        <v>12.83</v>
      </c>
      <c r="AW161"/>
      <c r="AX161"/>
      <c r="AY161"/>
      <c r="AZ161"/>
      <c r="BA161"/>
      <c r="BB161"/>
      <c r="BC161"/>
      <c r="BD161"/>
    </row>
    <row r="162" spans="1:56" ht="12.75" customHeight="1" x14ac:dyDescent="0.2">
      <c r="A162" s="98">
        <v>47</v>
      </c>
      <c r="B162" s="190" t="s">
        <v>131</v>
      </c>
      <c r="C162" s="190"/>
      <c r="D162" s="190"/>
      <c r="E162" s="98">
        <v>1</v>
      </c>
      <c r="F162" s="71">
        <f>VLOOKUP(A162,Insumos!$A$2:$D$236,4, )</f>
        <v>3.6</v>
      </c>
      <c r="G162" s="98">
        <v>30</v>
      </c>
      <c r="H162" s="71">
        <f t="shared" si="1"/>
        <v>0.12</v>
      </c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</row>
    <row r="163" spans="1:56" x14ac:dyDescent="0.2">
      <c r="A163" s="193" t="s">
        <v>516</v>
      </c>
      <c r="B163" s="193"/>
      <c r="C163" s="193"/>
      <c r="D163" s="193"/>
      <c r="E163" s="193"/>
      <c r="F163" s="193"/>
      <c r="G163" s="193"/>
      <c r="H163" s="118">
        <f>SUM(H155:H162)</f>
        <v>123.60000000000001</v>
      </c>
      <c r="AW163"/>
      <c r="AX163"/>
      <c r="AY163"/>
      <c r="AZ163"/>
      <c r="BA163"/>
      <c r="BB163"/>
      <c r="BC163"/>
      <c r="BD163"/>
    </row>
    <row r="164" spans="1:56" x14ac:dyDescent="0.2">
      <c r="I164" s="1"/>
    </row>
  </sheetData>
  <mergeCells count="193">
    <mergeCell ref="B159:D159"/>
    <mergeCell ref="B160:D160"/>
    <mergeCell ref="B161:D161"/>
    <mergeCell ref="B162:D162"/>
    <mergeCell ref="A163:G163"/>
    <mergeCell ref="A150:H150"/>
    <mergeCell ref="A151:G151"/>
    <mergeCell ref="A152:H152"/>
    <mergeCell ref="A153:H153"/>
    <mergeCell ref="B154:D154"/>
    <mergeCell ref="B155:D155"/>
    <mergeCell ref="B156:D156"/>
    <mergeCell ref="B157:D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3" max="16383" man="1"/>
    <brk id="129" max="16383" man="1"/>
  </rowBreaks>
  <drawing r:id="rId2"/>
  <legacyDrawing r:id="rId3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1467E"/>
    <pageSetUpPr fitToPage="1"/>
  </sheetPr>
  <dimension ref="A1:BD169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595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646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/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/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/>
      <c r="H15" s="139"/>
    </row>
    <row r="16" spans="1:56" x14ac:dyDescent="0.2">
      <c r="A16" s="59" t="s">
        <v>343</v>
      </c>
      <c r="B16" s="162" t="s">
        <v>344</v>
      </c>
      <c r="C16" s="162"/>
      <c r="D16" s="162"/>
      <c r="E16" s="162"/>
      <c r="F16" s="162"/>
      <c r="G16" s="139" t="s">
        <v>596</v>
      </c>
      <c r="H16" s="139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/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ht="38.2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2630.4</v>
      </c>
      <c r="I25" s="27" t="s">
        <v>597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2630.4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219.2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73.066666666666663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292.26666666666665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2922.666666666667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584.53333333333342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73.066666666666677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102.87786666666668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43.84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29.22666666666667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17.536000000000001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5.8453333333333344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233.81333333333336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1090.7392000000002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43" t="s">
        <v>397</v>
      </c>
      <c r="B51" s="195" t="s">
        <v>398</v>
      </c>
      <c r="C51" s="195"/>
      <c r="D51" s="195"/>
      <c r="E51" s="195"/>
      <c r="F51" s="195"/>
      <c r="G51" s="195"/>
      <c r="H51" s="36" t="s">
        <v>368</v>
      </c>
      <c r="AZ51"/>
      <c r="BA51"/>
      <c r="BB51"/>
      <c r="BC51"/>
      <c r="BD51"/>
    </row>
    <row r="52" spans="1:56" x14ac:dyDescent="0.2">
      <c r="A52" s="40" t="s">
        <v>326</v>
      </c>
      <c r="B52" s="196" t="s">
        <v>399</v>
      </c>
      <c r="C52" s="196"/>
      <c r="D52" s="196"/>
      <c r="E52" s="196"/>
      <c r="F52" s="196"/>
      <c r="G52" s="196"/>
      <c r="H52" s="33">
        <f>H139</f>
        <v>0.58000000000001251</v>
      </c>
      <c r="AZ52"/>
      <c r="BA52"/>
      <c r="BB52"/>
      <c r="BC52"/>
      <c r="BD52"/>
    </row>
    <row r="53" spans="1:56" x14ac:dyDescent="0.2">
      <c r="A53" s="40" t="s">
        <v>329</v>
      </c>
      <c r="B53" s="196" t="s">
        <v>401</v>
      </c>
      <c r="C53" s="196"/>
      <c r="D53" s="196"/>
      <c r="E53" s="196"/>
      <c r="F53" s="196"/>
      <c r="G53" s="196"/>
      <c r="H53" s="33">
        <f>H150</f>
        <v>0</v>
      </c>
      <c r="I53" s="38"/>
      <c r="J53" s="38"/>
      <c r="K53" s="38"/>
      <c r="AZ53"/>
      <c r="BA53"/>
      <c r="BB53"/>
      <c r="BC53"/>
      <c r="BD53"/>
    </row>
    <row r="54" spans="1:56" x14ac:dyDescent="0.2">
      <c r="A54" s="40" t="s">
        <v>331</v>
      </c>
      <c r="B54" s="196" t="s">
        <v>375</v>
      </c>
      <c r="C54" s="196"/>
      <c r="D54" s="196"/>
      <c r="E54" s="196"/>
      <c r="F54" s="196"/>
      <c r="G54" s="196"/>
      <c r="H54" s="33">
        <v>0</v>
      </c>
      <c r="I54" s="38"/>
      <c r="J54" s="38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195" t="s">
        <v>407</v>
      </c>
      <c r="B55" s="195"/>
      <c r="C55" s="195"/>
      <c r="D55" s="195"/>
      <c r="E55" s="195"/>
      <c r="F55" s="195"/>
      <c r="G55" s="195"/>
      <c r="H55" s="34">
        <f>SUM(H52:H54)</f>
        <v>0.58000000000001251</v>
      </c>
      <c r="I55" s="38"/>
      <c r="J55" s="38"/>
      <c r="K55" s="38"/>
      <c r="AZ55"/>
      <c r="BA55"/>
      <c r="BB55"/>
      <c r="BC55"/>
      <c r="BD55"/>
    </row>
    <row r="56" spans="1:56" x14ac:dyDescent="0.2">
      <c r="A56" s="178"/>
      <c r="B56" s="178"/>
      <c r="C56" s="178"/>
      <c r="D56" s="178"/>
      <c r="E56" s="178"/>
      <c r="F56" s="178"/>
      <c r="G56" s="178"/>
      <c r="H56" s="178"/>
      <c r="I56" s="38"/>
      <c r="J56" s="38"/>
      <c r="K56" s="38"/>
      <c r="AZ56"/>
      <c r="BA56"/>
      <c r="BB56"/>
      <c r="BC56"/>
      <c r="BD56"/>
    </row>
    <row r="57" spans="1:56" x14ac:dyDescent="0.2">
      <c r="A57" s="175" t="s">
        <v>408</v>
      </c>
      <c r="B57" s="175"/>
      <c r="C57" s="175"/>
      <c r="D57" s="175"/>
      <c r="E57" s="175"/>
      <c r="F57" s="175"/>
      <c r="G57" s="175"/>
      <c r="H57" s="175"/>
      <c r="I57" s="38"/>
      <c r="J57" s="38"/>
      <c r="K57" s="38"/>
      <c r="AZ57"/>
      <c r="BA57"/>
      <c r="BB57"/>
      <c r="BC57"/>
      <c r="BD57"/>
    </row>
    <row r="58" spans="1:56" x14ac:dyDescent="0.2">
      <c r="A58" s="95" t="s">
        <v>378</v>
      </c>
      <c r="B58" s="164" t="s">
        <v>409</v>
      </c>
      <c r="C58" s="164"/>
      <c r="D58" s="164"/>
      <c r="E58" s="164"/>
      <c r="F58" s="164"/>
      <c r="G58" s="164"/>
      <c r="H58" s="77">
        <f>ROUND(H37,2)</f>
        <v>292.27</v>
      </c>
      <c r="AZ58"/>
      <c r="BA58"/>
      <c r="BB58"/>
      <c r="BC58"/>
      <c r="BD58"/>
    </row>
    <row r="59" spans="1:56" x14ac:dyDescent="0.2">
      <c r="A59" s="95" t="s">
        <v>385</v>
      </c>
      <c r="B59" s="164" t="s">
        <v>410</v>
      </c>
      <c r="C59" s="164"/>
      <c r="D59" s="164"/>
      <c r="E59" s="164"/>
      <c r="F59" s="164"/>
      <c r="G59" s="164"/>
      <c r="H59" s="77">
        <f>ROUND(H49,2)</f>
        <v>1090.74</v>
      </c>
      <c r="AZ59"/>
      <c r="BA59"/>
      <c r="BB59"/>
      <c r="BC59"/>
      <c r="BD59"/>
    </row>
    <row r="60" spans="1:56" x14ac:dyDescent="0.2">
      <c r="A60" s="95" t="s">
        <v>397</v>
      </c>
      <c r="B60" s="164" t="s">
        <v>411</v>
      </c>
      <c r="C60" s="164"/>
      <c r="D60" s="164"/>
      <c r="E60" s="164"/>
      <c r="F60" s="164"/>
      <c r="G60" s="164"/>
      <c r="H60" s="77">
        <f>ROUND(H55,2)</f>
        <v>0.57999999999999996</v>
      </c>
      <c r="AZ60"/>
      <c r="BA60"/>
      <c r="BB60"/>
      <c r="BC60"/>
      <c r="BD60"/>
    </row>
    <row r="61" spans="1:56" x14ac:dyDescent="0.2">
      <c r="A61" s="156" t="s">
        <v>412</v>
      </c>
      <c r="B61" s="156"/>
      <c r="C61" s="156"/>
      <c r="D61" s="156"/>
      <c r="E61" s="156"/>
      <c r="F61" s="156"/>
      <c r="G61" s="156"/>
      <c r="H61" s="78">
        <f>SUM(H58:H60)</f>
        <v>1383.59</v>
      </c>
      <c r="AZ61"/>
      <c r="BA61"/>
      <c r="BB61"/>
      <c r="BC61"/>
      <c r="BD61"/>
    </row>
    <row r="62" spans="1:56" x14ac:dyDescent="0.2">
      <c r="A62" s="178"/>
      <c r="B62" s="178"/>
      <c r="C62" s="178"/>
      <c r="D62" s="178"/>
      <c r="E62" s="178"/>
      <c r="F62" s="178"/>
      <c r="G62" s="178"/>
      <c r="H62" s="178"/>
      <c r="AZ62"/>
      <c r="BA62"/>
      <c r="BB62"/>
      <c r="BC62"/>
      <c r="BD62"/>
    </row>
    <row r="63" spans="1:56" x14ac:dyDescent="0.2">
      <c r="A63" s="173" t="s">
        <v>413</v>
      </c>
      <c r="B63" s="173"/>
      <c r="C63" s="173"/>
      <c r="D63" s="173"/>
      <c r="E63" s="173"/>
      <c r="F63" s="173"/>
      <c r="G63" s="173"/>
      <c r="H63" s="173"/>
      <c r="AZ63"/>
      <c r="BA63"/>
      <c r="BB63"/>
      <c r="BC63"/>
      <c r="BD63"/>
    </row>
    <row r="64" spans="1:56" x14ac:dyDescent="0.2">
      <c r="A64" s="156" t="s">
        <v>414</v>
      </c>
      <c r="B64" s="156"/>
      <c r="C64" s="156"/>
      <c r="D64" s="156"/>
      <c r="E64" s="156"/>
      <c r="F64" s="156"/>
      <c r="G64" s="156"/>
      <c r="H64" s="77">
        <f>H31+H35+H36+H83</f>
        <v>3184.4888888888886</v>
      </c>
      <c r="AZ64"/>
      <c r="BA64"/>
      <c r="BB64"/>
      <c r="BC64"/>
      <c r="BD64"/>
    </row>
    <row r="65" spans="1:56" x14ac:dyDescent="0.2">
      <c r="A65" s="59" t="s">
        <v>415</v>
      </c>
      <c r="B65" s="137" t="s">
        <v>416</v>
      </c>
      <c r="C65" s="137"/>
      <c r="D65" s="137"/>
      <c r="E65" s="137"/>
      <c r="F65" s="59" t="s">
        <v>417</v>
      </c>
      <c r="G65" s="59" t="s">
        <v>387</v>
      </c>
      <c r="H65" s="44" t="s">
        <v>368</v>
      </c>
      <c r="AZ65"/>
      <c r="BA65"/>
      <c r="BB65"/>
      <c r="BC65"/>
      <c r="BD65"/>
    </row>
    <row r="66" spans="1:56" x14ac:dyDescent="0.2">
      <c r="A66" s="58" t="s">
        <v>326</v>
      </c>
      <c r="B66" s="179" t="s">
        <v>418</v>
      </c>
      <c r="C66" s="179"/>
      <c r="D66" s="179"/>
      <c r="E66" s="179"/>
      <c r="F66" s="45">
        <v>0.05</v>
      </c>
      <c r="G66" s="46">
        <f>(1/12)*(30/30)*F66</f>
        <v>4.1666666666666666E-3</v>
      </c>
      <c r="H66" s="47">
        <f>H64*G66</f>
        <v>13.268703703703702</v>
      </c>
      <c r="AZ66"/>
      <c r="BA66"/>
      <c r="BB66"/>
      <c r="BC66"/>
      <c r="BD66"/>
    </row>
    <row r="67" spans="1:56" x14ac:dyDescent="0.2">
      <c r="A67" s="58" t="s">
        <v>329</v>
      </c>
      <c r="B67" s="157" t="s">
        <v>419</v>
      </c>
      <c r="C67" s="157"/>
      <c r="D67" s="157"/>
      <c r="E67" s="157"/>
      <c r="F67" s="157"/>
      <c r="G67" s="46">
        <f>G48</f>
        <v>0.08</v>
      </c>
      <c r="H67" s="47">
        <f>H66*G67</f>
        <v>1.0614962962962962</v>
      </c>
      <c r="AZ67"/>
      <c r="BA67"/>
      <c r="BB67"/>
      <c r="BC67"/>
      <c r="BD67"/>
    </row>
    <row r="68" spans="1:56" x14ac:dyDescent="0.2">
      <c r="A68" s="58" t="s">
        <v>331</v>
      </c>
      <c r="B68" s="157" t="s">
        <v>420</v>
      </c>
      <c r="C68" s="157"/>
      <c r="D68" s="157"/>
      <c r="E68" s="157"/>
      <c r="F68" s="157"/>
      <c r="G68" s="46">
        <f>40%*G67*F66</f>
        <v>1.6000000000000001E-3</v>
      </c>
      <c r="H68" s="47">
        <f>H64*G68</f>
        <v>5.0951822222222223</v>
      </c>
      <c r="AZ68"/>
      <c r="BA68"/>
      <c r="BB68"/>
      <c r="BC68"/>
      <c r="BD68"/>
    </row>
    <row r="69" spans="1:56" x14ac:dyDescent="0.2">
      <c r="A69" s="137" t="s">
        <v>421</v>
      </c>
      <c r="B69" s="137"/>
      <c r="C69" s="137"/>
      <c r="D69" s="137"/>
      <c r="E69" s="137"/>
      <c r="F69" s="137"/>
      <c r="G69" s="48"/>
      <c r="H69" s="49">
        <f>ROUND(SUM(H66:H68),2)</f>
        <v>19.43</v>
      </c>
      <c r="AZ69"/>
      <c r="BA69"/>
      <c r="BB69"/>
      <c r="BC69"/>
      <c r="BD69"/>
    </row>
    <row r="70" spans="1:56" x14ac:dyDescent="0.2">
      <c r="A70" s="178"/>
      <c r="B70" s="178"/>
      <c r="C70" s="178"/>
      <c r="D70" s="178"/>
      <c r="E70" s="178"/>
      <c r="F70" s="178"/>
      <c r="G70" s="178"/>
      <c r="H70" s="178"/>
      <c r="AZ70"/>
      <c r="BA70"/>
      <c r="BB70"/>
      <c r="BC70"/>
      <c r="BD70"/>
    </row>
    <row r="71" spans="1:56" x14ac:dyDescent="0.2">
      <c r="A71" s="156" t="s">
        <v>414</v>
      </c>
      <c r="B71" s="156"/>
      <c r="C71" s="156"/>
      <c r="D71" s="156"/>
      <c r="E71" s="156"/>
      <c r="F71" s="156"/>
      <c r="G71" s="156"/>
      <c r="H71" s="47">
        <f>H31</f>
        <v>2630.4</v>
      </c>
      <c r="AZ71"/>
      <c r="BA71"/>
      <c r="BB71"/>
      <c r="BC71"/>
      <c r="BD71"/>
    </row>
    <row r="72" spans="1:56" x14ac:dyDescent="0.2">
      <c r="A72" s="156" t="s">
        <v>422</v>
      </c>
      <c r="B72" s="156"/>
      <c r="C72" s="156"/>
      <c r="D72" s="156"/>
      <c r="E72" s="156"/>
      <c r="F72" s="156"/>
      <c r="G72" s="156"/>
      <c r="H72" s="47">
        <f>H31+H35+H36+H83</f>
        <v>3184.4888888888886</v>
      </c>
      <c r="AZ72"/>
      <c r="BA72"/>
      <c r="BB72"/>
      <c r="BC72"/>
      <c r="BD72"/>
    </row>
    <row r="73" spans="1:56" ht="25.5" x14ac:dyDescent="0.2">
      <c r="A73" s="59" t="s">
        <v>423</v>
      </c>
      <c r="B73" s="137" t="s">
        <v>424</v>
      </c>
      <c r="C73" s="137"/>
      <c r="D73" s="137"/>
      <c r="E73" s="137"/>
      <c r="F73" s="50" t="s">
        <v>425</v>
      </c>
      <c r="G73" s="48" t="s">
        <v>387</v>
      </c>
      <c r="H73" s="44" t="s">
        <v>368</v>
      </c>
      <c r="AZ73"/>
      <c r="BA73"/>
      <c r="BB73"/>
      <c r="BC73"/>
      <c r="BD73"/>
    </row>
    <row r="74" spans="1:56" x14ac:dyDescent="0.2">
      <c r="A74" s="58" t="s">
        <v>326</v>
      </c>
      <c r="B74" s="179" t="s">
        <v>426</v>
      </c>
      <c r="C74" s="179"/>
      <c r="D74" s="179"/>
      <c r="E74" s="179"/>
      <c r="F74" s="45">
        <v>1</v>
      </c>
      <c r="G74" s="46">
        <f>7/12/30*F74</f>
        <v>1.9444444444444445E-2</v>
      </c>
      <c r="H74" s="47">
        <f>H71*G74</f>
        <v>51.146666666666668</v>
      </c>
      <c r="AZ74"/>
      <c r="BA74"/>
      <c r="BB74"/>
      <c r="BC74"/>
      <c r="BD74"/>
    </row>
    <row r="75" spans="1:56" x14ac:dyDescent="0.2">
      <c r="A75" s="58" t="s">
        <v>329</v>
      </c>
      <c r="B75" s="157" t="s">
        <v>427</v>
      </c>
      <c r="C75" s="157"/>
      <c r="D75" s="157"/>
      <c r="E75" s="157"/>
      <c r="F75" s="157"/>
      <c r="G75" s="46">
        <f>G49</f>
        <v>0.37320000000000003</v>
      </c>
      <c r="H75" s="47">
        <f>H74*G75</f>
        <v>19.087936000000003</v>
      </c>
      <c r="AZ75"/>
      <c r="BA75"/>
      <c r="BB75"/>
      <c r="BC75"/>
      <c r="BD75"/>
    </row>
    <row r="76" spans="1:56" x14ac:dyDescent="0.2">
      <c r="A76" s="58" t="s">
        <v>331</v>
      </c>
      <c r="B76" s="157" t="s">
        <v>428</v>
      </c>
      <c r="C76" s="157"/>
      <c r="D76" s="157"/>
      <c r="E76" s="157"/>
      <c r="F76" s="157"/>
      <c r="G76" s="46">
        <f>40%*G48*F74</f>
        <v>3.2000000000000001E-2</v>
      </c>
      <c r="H76" s="66">
        <f>G76*H72</f>
        <v>101.90364444444444</v>
      </c>
      <c r="AZ76"/>
      <c r="BA76"/>
      <c r="BB76"/>
      <c r="BC76"/>
      <c r="BD76"/>
    </row>
    <row r="77" spans="1:56" x14ac:dyDescent="0.2">
      <c r="A77" s="137" t="s">
        <v>429</v>
      </c>
      <c r="B77" s="137"/>
      <c r="C77" s="137"/>
      <c r="D77" s="137"/>
      <c r="E77" s="137"/>
      <c r="F77" s="137"/>
      <c r="G77" s="48"/>
      <c r="H77" s="49">
        <f>ROUND(SUM(H74:H76),2)</f>
        <v>172.14</v>
      </c>
      <c r="AZ77"/>
      <c r="BA77"/>
      <c r="BB77"/>
      <c r="BC77"/>
      <c r="BD77"/>
    </row>
    <row r="78" spans="1:56" x14ac:dyDescent="0.2">
      <c r="A78" s="137" t="s">
        <v>430</v>
      </c>
      <c r="B78" s="137"/>
      <c r="C78" s="137"/>
      <c r="D78" s="137"/>
      <c r="E78" s="137"/>
      <c r="F78" s="137"/>
      <c r="G78" s="137"/>
      <c r="H78" s="44">
        <f>SUM(H69,H77)</f>
        <v>191.57</v>
      </c>
      <c r="AZ78"/>
      <c r="BA78"/>
      <c r="BB78"/>
      <c r="BC78"/>
      <c r="BD78"/>
    </row>
    <row r="79" spans="1:56" x14ac:dyDescent="0.2">
      <c r="A79" s="178"/>
      <c r="B79" s="178"/>
      <c r="C79" s="178"/>
      <c r="D79" s="178"/>
      <c r="E79" s="178"/>
      <c r="F79" s="178"/>
      <c r="G79" s="178"/>
      <c r="H79" s="178"/>
      <c r="AZ79"/>
      <c r="BA79"/>
      <c r="BB79"/>
      <c r="BC79"/>
      <c r="BD79"/>
    </row>
    <row r="80" spans="1:56" x14ac:dyDescent="0.2">
      <c r="A80" s="175" t="s">
        <v>431</v>
      </c>
      <c r="B80" s="175"/>
      <c r="C80" s="175"/>
      <c r="D80" s="175"/>
      <c r="E80" s="175"/>
      <c r="F80" s="175"/>
      <c r="G80" s="175"/>
      <c r="H80" s="175"/>
      <c r="AZ80"/>
      <c r="BA80"/>
      <c r="BB80"/>
      <c r="BC80"/>
      <c r="BD80"/>
    </row>
    <row r="81" spans="1:56" x14ac:dyDescent="0.2">
      <c r="A81" s="156" t="s">
        <v>432</v>
      </c>
      <c r="B81" s="156"/>
      <c r="C81" s="156"/>
      <c r="D81" s="156"/>
      <c r="E81" s="156"/>
      <c r="F81" s="156"/>
      <c r="G81" s="156"/>
      <c r="H81" s="77">
        <f>(H31/12)+H31+H37</f>
        <v>3141.8666666666668</v>
      </c>
      <c r="AZ81"/>
      <c r="BA81"/>
      <c r="BB81"/>
      <c r="BC81"/>
      <c r="BD81"/>
    </row>
    <row r="82" spans="1:56" x14ac:dyDescent="0.2">
      <c r="A82" s="79" t="s">
        <v>433</v>
      </c>
      <c r="B82" s="156" t="s">
        <v>434</v>
      </c>
      <c r="C82" s="156"/>
      <c r="D82" s="156"/>
      <c r="E82" s="156"/>
      <c r="F82" s="156"/>
      <c r="G82" s="59" t="s">
        <v>387</v>
      </c>
      <c r="H82" s="118" t="s">
        <v>368</v>
      </c>
      <c r="AZ82"/>
      <c r="BA82"/>
      <c r="BB82"/>
      <c r="BC82"/>
      <c r="BD82"/>
    </row>
    <row r="83" spans="1:56" x14ac:dyDescent="0.2">
      <c r="A83" s="98" t="s">
        <v>326</v>
      </c>
      <c r="B83" s="180" t="s">
        <v>435</v>
      </c>
      <c r="C83" s="180"/>
      <c r="D83" s="180"/>
      <c r="E83" s="180"/>
      <c r="F83" s="180"/>
      <c r="G83" s="84">
        <f>1/12</f>
        <v>8.3333333333333329E-2</v>
      </c>
      <c r="H83" s="77">
        <f>H81*G83</f>
        <v>261.82222222222219</v>
      </c>
      <c r="AZ83"/>
      <c r="BA83"/>
      <c r="BB83"/>
      <c r="BC83"/>
      <c r="BD83"/>
    </row>
    <row r="84" spans="1:56" x14ac:dyDescent="0.2">
      <c r="A84" s="98" t="s">
        <v>329</v>
      </c>
      <c r="B84" s="180" t="s">
        <v>436</v>
      </c>
      <c r="C84" s="180"/>
      <c r="D84" s="180"/>
      <c r="E84" s="180"/>
      <c r="F84" s="180"/>
      <c r="G84" s="84">
        <f>2.96/30/12</f>
        <v>8.2222222222222228E-3</v>
      </c>
      <c r="H84" s="77">
        <f>H81*G84</f>
        <v>25.833125925925927</v>
      </c>
      <c r="AZ84"/>
      <c r="BA84"/>
      <c r="BB84"/>
      <c r="BC84"/>
      <c r="BD84"/>
    </row>
    <row r="85" spans="1:56" x14ac:dyDescent="0.2">
      <c r="A85" s="98" t="s">
        <v>331</v>
      </c>
      <c r="B85" s="180" t="s">
        <v>437</v>
      </c>
      <c r="C85" s="180"/>
      <c r="D85" s="180"/>
      <c r="E85" s="180"/>
      <c r="F85" s="180"/>
      <c r="G85" s="84">
        <f>5/30/12*0.015</f>
        <v>2.0833333333333332E-4</v>
      </c>
      <c r="H85" s="77">
        <f>H81*G85</f>
        <v>0.65455555555555556</v>
      </c>
      <c r="AZ85"/>
      <c r="BA85"/>
      <c r="BB85"/>
      <c r="BC85"/>
      <c r="BD85"/>
    </row>
    <row r="86" spans="1:56" x14ac:dyDescent="0.2">
      <c r="A86" s="98" t="s">
        <v>334</v>
      </c>
      <c r="B86" s="180" t="s">
        <v>438</v>
      </c>
      <c r="C86" s="180"/>
      <c r="D86" s="180"/>
      <c r="E86" s="180"/>
      <c r="F86" s="180"/>
      <c r="G86" s="84">
        <f>15/30/12*0.0078</f>
        <v>3.2499999999999999E-4</v>
      </c>
      <c r="H86" s="77">
        <f>H81*G86</f>
        <v>1.0211066666666666</v>
      </c>
      <c r="AZ86"/>
      <c r="BA86"/>
      <c r="BB86"/>
      <c r="BC86"/>
      <c r="BD86"/>
    </row>
    <row r="87" spans="1:56" x14ac:dyDescent="0.2">
      <c r="A87" s="98" t="s">
        <v>337</v>
      </c>
      <c r="B87" s="180" t="s">
        <v>439</v>
      </c>
      <c r="C87" s="180"/>
      <c r="D87" s="180"/>
      <c r="E87" s="180"/>
      <c r="F87" s="180"/>
      <c r="G87" s="84">
        <f>4/12*0.02</f>
        <v>6.6666666666666662E-3</v>
      </c>
      <c r="H87" s="77">
        <f>(((H31+H37)/12)*G87)</f>
        <v>1.6237037037037036</v>
      </c>
      <c r="AZ87"/>
      <c r="BA87"/>
      <c r="BB87"/>
      <c r="BC87"/>
      <c r="BD87"/>
    </row>
    <row r="88" spans="1:56" x14ac:dyDescent="0.2">
      <c r="A88" s="98" t="s">
        <v>340</v>
      </c>
      <c r="B88" s="180" t="s">
        <v>375</v>
      </c>
      <c r="C88" s="180"/>
      <c r="D88" s="180"/>
      <c r="E88" s="180"/>
      <c r="F88" s="180"/>
      <c r="G88" s="84"/>
      <c r="H88" s="77">
        <v>0</v>
      </c>
      <c r="AZ88"/>
      <c r="BA88"/>
      <c r="BB88"/>
      <c r="BC88"/>
      <c r="BD88"/>
    </row>
    <row r="89" spans="1:56" x14ac:dyDescent="0.2">
      <c r="A89" s="156" t="s">
        <v>440</v>
      </c>
      <c r="B89" s="156"/>
      <c r="C89" s="156"/>
      <c r="D89" s="156"/>
      <c r="E89" s="156"/>
      <c r="F89" s="156"/>
      <c r="G89" s="156"/>
      <c r="H89" s="78">
        <f>SUM(H83:H88)</f>
        <v>290.95471407407399</v>
      </c>
      <c r="AZ89"/>
      <c r="BA89"/>
      <c r="BB89"/>
      <c r="BC89"/>
      <c r="BD89"/>
    </row>
    <row r="90" spans="1:56" x14ac:dyDescent="0.2">
      <c r="A90" s="98" t="s">
        <v>343</v>
      </c>
      <c r="B90" s="180" t="s">
        <v>441</v>
      </c>
      <c r="C90" s="180"/>
      <c r="D90" s="180"/>
      <c r="E90" s="180"/>
      <c r="F90" s="180"/>
      <c r="G90" s="84">
        <f>G49</f>
        <v>0.37320000000000003</v>
      </c>
      <c r="H90" s="77">
        <f>H89*G90</f>
        <v>108.58429929244443</v>
      </c>
      <c r="AZ90"/>
      <c r="BA90"/>
      <c r="BB90"/>
      <c r="BC90"/>
      <c r="BD90"/>
    </row>
    <row r="91" spans="1:56" x14ac:dyDescent="0.2">
      <c r="A91" s="156" t="s">
        <v>442</v>
      </c>
      <c r="B91" s="156"/>
      <c r="C91" s="156"/>
      <c r="D91" s="156"/>
      <c r="E91" s="156"/>
      <c r="F91" s="156"/>
      <c r="G91" s="156"/>
      <c r="H91" s="118">
        <f>ROUND(SUM(H89:H90),2)</f>
        <v>399.54</v>
      </c>
      <c r="AZ91"/>
      <c r="BA91"/>
      <c r="BB91"/>
      <c r="BC91"/>
      <c r="BD91"/>
    </row>
    <row r="92" spans="1:56" x14ac:dyDescent="0.2">
      <c r="A92" s="178"/>
      <c r="B92" s="178"/>
      <c r="C92" s="178"/>
      <c r="D92" s="178"/>
      <c r="E92" s="178"/>
      <c r="F92" s="178"/>
      <c r="G92" s="178"/>
      <c r="H92" s="178"/>
      <c r="AZ92"/>
      <c r="BA92"/>
      <c r="BB92"/>
      <c r="BC92"/>
      <c r="BD92"/>
    </row>
    <row r="93" spans="1:56" x14ac:dyDescent="0.2">
      <c r="A93" s="175" t="s">
        <v>443</v>
      </c>
      <c r="B93" s="175"/>
      <c r="C93" s="175"/>
      <c r="D93" s="175"/>
      <c r="E93" s="175"/>
      <c r="F93" s="175"/>
      <c r="G93" s="175"/>
      <c r="H93" s="175"/>
      <c r="AZ93"/>
      <c r="BA93"/>
      <c r="BB93"/>
      <c r="BC93"/>
      <c r="BD93"/>
    </row>
    <row r="94" spans="1:56" x14ac:dyDescent="0.2">
      <c r="A94" s="156" t="s">
        <v>444</v>
      </c>
      <c r="B94" s="156"/>
      <c r="C94" s="156"/>
      <c r="D94" s="156"/>
      <c r="E94" s="156"/>
      <c r="F94" s="156"/>
      <c r="G94" s="156"/>
      <c r="H94" s="118" t="s">
        <v>368</v>
      </c>
      <c r="AZ94"/>
      <c r="BA94"/>
      <c r="BB94"/>
      <c r="BC94"/>
      <c r="BD94"/>
    </row>
    <row r="95" spans="1:56" x14ac:dyDescent="0.2">
      <c r="A95" s="95" t="s">
        <v>326</v>
      </c>
      <c r="B95" s="164" t="s">
        <v>445</v>
      </c>
      <c r="C95" s="164"/>
      <c r="D95" s="164"/>
      <c r="E95" s="164"/>
      <c r="F95" s="164"/>
      <c r="G95" s="164"/>
      <c r="H95" s="77">
        <f>H162</f>
        <v>123.60000000000001</v>
      </c>
      <c r="AZ95"/>
      <c r="BA95"/>
      <c r="BB95"/>
      <c r="BC95"/>
      <c r="BD95"/>
    </row>
    <row r="96" spans="1:56" x14ac:dyDescent="0.2">
      <c r="A96" s="95" t="s">
        <v>329</v>
      </c>
      <c r="B96" s="164" t="s">
        <v>446</v>
      </c>
      <c r="C96" s="164"/>
      <c r="D96" s="164"/>
      <c r="E96" s="164"/>
      <c r="F96" s="164"/>
      <c r="G96" s="164"/>
      <c r="H96" s="77">
        <v>0</v>
      </c>
      <c r="AZ96"/>
      <c r="BA96"/>
      <c r="BB96"/>
      <c r="BC96"/>
      <c r="BD96"/>
    </row>
    <row r="97" spans="1:56" x14ac:dyDescent="0.2">
      <c r="A97" s="95" t="s">
        <v>331</v>
      </c>
      <c r="B97" s="164" t="s">
        <v>447</v>
      </c>
      <c r="C97" s="164"/>
      <c r="D97" s="164"/>
      <c r="E97" s="164"/>
      <c r="F97" s="164"/>
      <c r="G97" s="164"/>
      <c r="H97" s="77">
        <v>0</v>
      </c>
      <c r="AZ97"/>
      <c r="BA97"/>
      <c r="BB97"/>
      <c r="BC97"/>
      <c r="BD97"/>
    </row>
    <row r="98" spans="1:56" x14ac:dyDescent="0.2">
      <c r="A98" s="95" t="s">
        <v>334</v>
      </c>
      <c r="B98" s="164" t="s">
        <v>375</v>
      </c>
      <c r="C98" s="164"/>
      <c r="D98" s="164"/>
      <c r="E98" s="164"/>
      <c r="F98" s="164"/>
      <c r="G98" s="164"/>
      <c r="H98" s="77">
        <v>0</v>
      </c>
      <c r="AZ98"/>
      <c r="BA98"/>
      <c r="BB98"/>
      <c r="BC98"/>
      <c r="BD98"/>
    </row>
    <row r="99" spans="1:56" x14ac:dyDescent="0.2">
      <c r="A99" s="156" t="s">
        <v>448</v>
      </c>
      <c r="B99" s="156"/>
      <c r="C99" s="156"/>
      <c r="D99" s="156"/>
      <c r="E99" s="156"/>
      <c r="F99" s="156"/>
      <c r="G99" s="156"/>
      <c r="H99" s="118">
        <f>SUM(H95:H98)</f>
        <v>123.60000000000001</v>
      </c>
      <c r="AZ99"/>
      <c r="BA99"/>
      <c r="BB99"/>
      <c r="BC99"/>
      <c r="BD99"/>
    </row>
    <row r="100" spans="1:56" x14ac:dyDescent="0.2">
      <c r="A100" s="178"/>
      <c r="B100" s="178"/>
      <c r="C100" s="178"/>
      <c r="D100" s="178"/>
      <c r="E100" s="178"/>
      <c r="F100" s="178"/>
      <c r="G100" s="178"/>
      <c r="H100" s="178"/>
      <c r="AZ100"/>
      <c r="BA100"/>
      <c r="BB100"/>
      <c r="BC100"/>
      <c r="BD100"/>
    </row>
    <row r="101" spans="1:56" x14ac:dyDescent="0.2">
      <c r="A101" s="175" t="s">
        <v>449</v>
      </c>
      <c r="B101" s="175"/>
      <c r="C101" s="175"/>
      <c r="D101" s="175"/>
      <c r="E101" s="175"/>
      <c r="F101" s="175"/>
      <c r="G101" s="175"/>
      <c r="H101" s="175"/>
      <c r="AZ101"/>
      <c r="BA101"/>
      <c r="BB101"/>
      <c r="BC101"/>
      <c r="BD101"/>
    </row>
    <row r="102" spans="1:56" x14ac:dyDescent="0.2">
      <c r="A102" s="156" t="s">
        <v>450</v>
      </c>
      <c r="B102" s="156"/>
      <c r="C102" s="156"/>
      <c r="D102" s="156"/>
      <c r="E102" s="156"/>
      <c r="F102" s="73" t="s">
        <v>451</v>
      </c>
      <c r="G102" s="79" t="s">
        <v>387</v>
      </c>
      <c r="H102" s="118" t="s">
        <v>368</v>
      </c>
      <c r="AZ102"/>
      <c r="BA102"/>
      <c r="BB102"/>
      <c r="BC102"/>
      <c r="BD102"/>
    </row>
    <row r="103" spans="1:56" x14ac:dyDescent="0.2">
      <c r="A103" s="98" t="s">
        <v>326</v>
      </c>
      <c r="B103" s="158" t="s">
        <v>452</v>
      </c>
      <c r="C103" s="158"/>
      <c r="D103" s="158"/>
      <c r="E103" s="158"/>
      <c r="F103" s="66">
        <f>SUM(H31+H61+H78+H91+H99)</f>
        <v>4728.7</v>
      </c>
      <c r="G103" s="84">
        <v>0.03</v>
      </c>
      <c r="H103" s="47">
        <f>ROUND(F103*G103,2)</f>
        <v>141.86000000000001</v>
      </c>
      <c r="AZ103"/>
      <c r="BA103"/>
      <c r="BB103"/>
      <c r="BC103"/>
      <c r="BD103"/>
    </row>
    <row r="104" spans="1:56" x14ac:dyDescent="0.2">
      <c r="A104" s="98" t="s">
        <v>329</v>
      </c>
      <c r="B104" s="158" t="s">
        <v>453</v>
      </c>
      <c r="C104" s="158"/>
      <c r="D104" s="158"/>
      <c r="E104" s="158"/>
      <c r="F104" s="66">
        <f>SUM(F103,H103)</f>
        <v>4870.5599999999995</v>
      </c>
      <c r="G104" s="84">
        <v>6.7900000000000002E-2</v>
      </c>
      <c r="H104" s="47">
        <f>ROUND(F104*G104,2)</f>
        <v>330.71</v>
      </c>
      <c r="AZ104"/>
      <c r="BA104"/>
      <c r="BB104"/>
      <c r="BC104"/>
      <c r="BD104"/>
    </row>
    <row r="105" spans="1:56" x14ac:dyDescent="0.2">
      <c r="A105" s="98" t="s">
        <v>331</v>
      </c>
      <c r="B105" s="157" t="s">
        <v>454</v>
      </c>
      <c r="C105" s="157"/>
      <c r="D105" s="157"/>
      <c r="E105" s="157"/>
      <c r="F105" s="157"/>
      <c r="G105" s="157"/>
      <c r="H105" s="157"/>
      <c r="AZ105"/>
      <c r="BA105"/>
      <c r="BB105"/>
      <c r="BC105"/>
      <c r="BD105"/>
    </row>
    <row r="106" spans="1:56" x14ac:dyDescent="0.2">
      <c r="A106" s="98"/>
      <c r="B106" s="158" t="s">
        <v>455</v>
      </c>
      <c r="C106" s="158"/>
      <c r="D106" s="158"/>
      <c r="E106" s="158"/>
      <c r="F106" s="66">
        <f>SUM(F104,H104)</f>
        <v>5201.2699999999995</v>
      </c>
      <c r="G106" s="84">
        <v>9.2499999999999999E-2</v>
      </c>
      <c r="H106" s="47">
        <f>ROUND(F106*G106,2)</f>
        <v>481.12</v>
      </c>
      <c r="AZ106"/>
      <c r="BA106"/>
      <c r="BB106"/>
      <c r="BC106"/>
      <c r="BD106"/>
    </row>
    <row r="107" spans="1:56" x14ac:dyDescent="0.2">
      <c r="A107" s="98"/>
      <c r="B107" s="158" t="s">
        <v>456</v>
      </c>
      <c r="C107" s="158"/>
      <c r="D107" s="158"/>
      <c r="E107" s="158"/>
      <c r="F107" s="66">
        <f>SUM(F106,H106)</f>
        <v>5682.3899999999994</v>
      </c>
      <c r="G107" s="84">
        <v>0.03</v>
      </c>
      <c r="H107" s="47">
        <f>ROUND(F107*G107,2)</f>
        <v>170.47</v>
      </c>
      <c r="AZ107"/>
      <c r="BA107"/>
      <c r="BB107"/>
      <c r="BC107"/>
      <c r="BD107"/>
    </row>
    <row r="108" spans="1:56" x14ac:dyDescent="0.2">
      <c r="A108" s="156" t="s">
        <v>457</v>
      </c>
      <c r="B108" s="156"/>
      <c r="C108" s="156"/>
      <c r="D108" s="156"/>
      <c r="E108" s="156"/>
      <c r="F108" s="156"/>
      <c r="G108" s="156"/>
      <c r="H108" s="118">
        <f>SUM(H103,H104,H106,H107)</f>
        <v>1124.1600000000001</v>
      </c>
      <c r="AZ108"/>
      <c r="BA108"/>
      <c r="BB108"/>
      <c r="BC108"/>
      <c r="BD108"/>
    </row>
    <row r="109" spans="1:56" x14ac:dyDescent="0.2">
      <c r="A109" s="178"/>
      <c r="B109" s="178"/>
      <c r="C109" s="178"/>
      <c r="D109" s="178"/>
      <c r="E109" s="178"/>
      <c r="F109" s="178"/>
      <c r="G109" s="178"/>
      <c r="H109" s="178"/>
      <c r="AZ109"/>
      <c r="BA109"/>
      <c r="BB109"/>
      <c r="BC109"/>
      <c r="BD109"/>
    </row>
    <row r="110" spans="1:56" x14ac:dyDescent="0.2">
      <c r="A110" s="175" t="s">
        <v>458</v>
      </c>
      <c r="B110" s="175"/>
      <c r="C110" s="175"/>
      <c r="D110" s="175"/>
      <c r="E110" s="175"/>
      <c r="F110" s="175"/>
      <c r="G110" s="175"/>
      <c r="H110" s="85" t="s">
        <v>459</v>
      </c>
      <c r="AZ110"/>
      <c r="BA110"/>
      <c r="BB110"/>
      <c r="BC110"/>
      <c r="BD110"/>
    </row>
    <row r="111" spans="1:56" x14ac:dyDescent="0.2">
      <c r="A111" s="98" t="s">
        <v>326</v>
      </c>
      <c r="B111" s="158" t="s">
        <v>460</v>
      </c>
      <c r="C111" s="158"/>
      <c r="D111" s="158"/>
      <c r="E111" s="158"/>
      <c r="F111" s="158"/>
      <c r="G111" s="158"/>
      <c r="H111" s="71">
        <f>ROUND(H31,2)</f>
        <v>2630.4</v>
      </c>
      <c r="AZ111"/>
      <c r="BA111"/>
      <c r="BB111"/>
      <c r="BC111"/>
      <c r="BD111"/>
    </row>
    <row r="112" spans="1:56" x14ac:dyDescent="0.2">
      <c r="A112" s="98" t="s">
        <v>329</v>
      </c>
      <c r="B112" s="158" t="s">
        <v>461</v>
      </c>
      <c r="C112" s="158"/>
      <c r="D112" s="158"/>
      <c r="E112" s="158"/>
      <c r="F112" s="158"/>
      <c r="G112" s="158"/>
      <c r="H112" s="71">
        <f>ROUND(H61,2)</f>
        <v>1383.59</v>
      </c>
      <c r="AZ112"/>
      <c r="BA112"/>
      <c r="BB112"/>
      <c r="BC112"/>
      <c r="BD112"/>
    </row>
    <row r="113" spans="1:56" x14ac:dyDescent="0.2">
      <c r="A113" s="98" t="s">
        <v>331</v>
      </c>
      <c r="B113" s="158" t="s">
        <v>462</v>
      </c>
      <c r="C113" s="158"/>
      <c r="D113" s="158"/>
      <c r="E113" s="158"/>
      <c r="F113" s="158"/>
      <c r="G113" s="158"/>
      <c r="H113" s="71">
        <f>ROUND(H78,2)</f>
        <v>191.57</v>
      </c>
      <c r="AZ113"/>
      <c r="BA113"/>
      <c r="BB113"/>
      <c r="BC113"/>
      <c r="BD113"/>
    </row>
    <row r="114" spans="1:56" x14ac:dyDescent="0.2">
      <c r="A114" s="98" t="s">
        <v>334</v>
      </c>
      <c r="B114" s="158" t="s">
        <v>463</v>
      </c>
      <c r="C114" s="158"/>
      <c r="D114" s="158"/>
      <c r="E114" s="158"/>
      <c r="F114" s="158"/>
      <c r="G114" s="158"/>
      <c r="H114" s="71">
        <f>ROUND(H91,2)</f>
        <v>399.54</v>
      </c>
      <c r="AZ114"/>
      <c r="BA114"/>
      <c r="BB114"/>
      <c r="BC114"/>
      <c r="BD114"/>
    </row>
    <row r="115" spans="1:56" x14ac:dyDescent="0.2">
      <c r="A115" s="98" t="s">
        <v>337</v>
      </c>
      <c r="B115" s="158" t="s">
        <v>464</v>
      </c>
      <c r="C115" s="158"/>
      <c r="D115" s="158"/>
      <c r="E115" s="158"/>
      <c r="F115" s="158"/>
      <c r="G115" s="158"/>
      <c r="H115" s="71">
        <f>ROUND(H99,2)</f>
        <v>123.6</v>
      </c>
      <c r="AZ115"/>
      <c r="BA115"/>
      <c r="BB115"/>
      <c r="BC115"/>
      <c r="BD115"/>
    </row>
    <row r="116" spans="1:56" x14ac:dyDescent="0.2">
      <c r="A116" s="98" t="s">
        <v>340</v>
      </c>
      <c r="B116" s="158" t="s">
        <v>465</v>
      </c>
      <c r="C116" s="158"/>
      <c r="D116" s="158"/>
      <c r="E116" s="158"/>
      <c r="F116" s="158"/>
      <c r="G116" s="158"/>
      <c r="H116" s="71">
        <f>ROUND(H108,2)</f>
        <v>1124.1600000000001</v>
      </c>
      <c r="AZ116"/>
      <c r="BA116"/>
      <c r="BB116"/>
      <c r="BC116"/>
      <c r="BD116"/>
    </row>
    <row r="117" spans="1:56" x14ac:dyDescent="0.2">
      <c r="A117" s="156" t="s">
        <v>466</v>
      </c>
      <c r="B117" s="156"/>
      <c r="C117" s="156"/>
      <c r="D117" s="156"/>
      <c r="E117" s="156"/>
      <c r="F117" s="156"/>
      <c r="G117" s="156"/>
      <c r="H117" s="86">
        <f>SUM(H111:H116)</f>
        <v>5852.86</v>
      </c>
      <c r="AZ117"/>
      <c r="BA117"/>
      <c r="BB117"/>
      <c r="BC117"/>
      <c r="BD117"/>
    </row>
    <row r="118" spans="1:56" x14ac:dyDescent="0.2">
      <c r="A118" s="171"/>
      <c r="B118" s="171"/>
      <c r="C118" s="171"/>
      <c r="D118" s="171"/>
      <c r="E118" s="171"/>
      <c r="F118" s="171"/>
      <c r="G118" s="171"/>
      <c r="H118" s="171"/>
      <c r="AZ118"/>
      <c r="BA118"/>
      <c r="BB118"/>
      <c r="BC118"/>
      <c r="BD118"/>
    </row>
    <row r="119" spans="1:56" x14ac:dyDescent="0.2">
      <c r="A119" s="175" t="s">
        <v>468</v>
      </c>
      <c r="B119" s="175"/>
      <c r="C119" s="175"/>
      <c r="D119" s="175"/>
      <c r="E119" s="175"/>
      <c r="F119" s="175"/>
      <c r="G119" s="175"/>
      <c r="H119" s="175"/>
      <c r="AZ119"/>
      <c r="BA119"/>
      <c r="BB119"/>
      <c r="BC119"/>
      <c r="BD119"/>
    </row>
    <row r="120" spans="1:56" ht="14.65" customHeight="1" x14ac:dyDescent="0.2">
      <c r="A120" s="181" t="s">
        <v>470</v>
      </c>
      <c r="B120" s="181"/>
      <c r="C120" s="181"/>
      <c r="D120" s="181"/>
      <c r="E120" s="181"/>
      <c r="F120" s="181"/>
      <c r="G120" s="181"/>
      <c r="H120" s="94">
        <f>H117</f>
        <v>5852.86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</row>
    <row r="121" spans="1:56" ht="14.65" customHeight="1" x14ac:dyDescent="0.2">
      <c r="A121" s="181" t="s">
        <v>480</v>
      </c>
      <c r="B121" s="181"/>
      <c r="C121" s="181"/>
      <c r="D121" s="181"/>
      <c r="E121" s="181"/>
      <c r="F121" s="181"/>
      <c r="G121" s="181"/>
      <c r="H121" s="90" t="str">
        <f>G21</f>
        <v>1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483</v>
      </c>
      <c r="B122" s="181"/>
      <c r="C122" s="181"/>
      <c r="D122" s="181"/>
      <c r="E122" s="181"/>
      <c r="F122" s="181"/>
      <c r="G122" s="181"/>
      <c r="H122" s="91">
        <f>H120*H121</f>
        <v>5852.86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20</v>
      </c>
      <c r="B123" s="181"/>
      <c r="C123" s="181"/>
      <c r="D123" s="181"/>
      <c r="E123" s="181"/>
      <c r="F123" s="181"/>
      <c r="G123" s="181"/>
      <c r="H123" s="95">
        <f>G20</f>
        <v>2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487</v>
      </c>
      <c r="B124" s="181"/>
      <c r="C124" s="181"/>
      <c r="D124" s="181"/>
      <c r="E124" s="181"/>
      <c r="F124" s="181"/>
      <c r="G124" s="181"/>
      <c r="H124" s="91">
        <f>H122*H123</f>
        <v>11705.72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488</v>
      </c>
      <c r="B125" s="181"/>
      <c r="C125" s="181"/>
      <c r="D125" s="181"/>
      <c r="E125" s="181"/>
      <c r="F125" s="181"/>
      <c r="G125" s="181"/>
      <c r="H125" s="89">
        <f>H124*12</f>
        <v>140468.63999999998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489</v>
      </c>
      <c r="B126" s="181"/>
      <c r="C126" s="181"/>
      <c r="D126" s="181"/>
      <c r="E126" s="181"/>
      <c r="F126" s="181"/>
      <c r="G126" s="181"/>
      <c r="H126" s="92">
        <f>G18</f>
        <v>30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4" t="s">
        <v>490</v>
      </c>
      <c r="B127" s="184"/>
      <c r="C127" s="184"/>
      <c r="D127" s="184"/>
      <c r="E127" s="184"/>
      <c r="F127" s="184"/>
      <c r="G127" s="184"/>
      <c r="H127" s="93">
        <f>H124*H126</f>
        <v>351171.6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x14ac:dyDescent="0.2">
      <c r="A128" s="171"/>
      <c r="B128" s="171"/>
      <c r="C128" s="171"/>
      <c r="D128" s="171"/>
      <c r="E128" s="171"/>
      <c r="F128" s="171"/>
      <c r="G128" s="171"/>
      <c r="H128" s="171"/>
      <c r="AZ128"/>
      <c r="BA128"/>
      <c r="BB128"/>
      <c r="BC128"/>
      <c r="BD128"/>
    </row>
    <row r="129" spans="1:56" x14ac:dyDescent="0.2">
      <c r="A129" s="185"/>
      <c r="B129" s="185"/>
      <c r="C129" s="185"/>
      <c r="D129" s="185"/>
      <c r="E129" s="185"/>
      <c r="F129" s="185"/>
      <c r="G129" s="185"/>
      <c r="H129" s="185"/>
      <c r="AZ129"/>
      <c r="BA129"/>
      <c r="BB129"/>
      <c r="BC129"/>
      <c r="BD129"/>
    </row>
    <row r="130" spans="1:56" x14ac:dyDescent="0.2">
      <c r="A130" s="175" t="s">
        <v>491</v>
      </c>
      <c r="B130" s="175"/>
      <c r="C130" s="175"/>
      <c r="D130" s="175"/>
      <c r="E130" s="175"/>
      <c r="F130" s="175"/>
      <c r="G130" s="175"/>
      <c r="H130" s="175"/>
    </row>
    <row r="131" spans="1:56" x14ac:dyDescent="0.2">
      <c r="A131" s="156" t="s">
        <v>492</v>
      </c>
      <c r="B131" s="156"/>
      <c r="C131" s="156"/>
      <c r="D131" s="156"/>
      <c r="E131" s="156"/>
      <c r="F131" s="156"/>
      <c r="G131" s="156"/>
      <c r="H131" s="156"/>
    </row>
    <row r="132" spans="1:56" x14ac:dyDescent="0.2">
      <c r="A132" s="174" t="s">
        <v>493</v>
      </c>
      <c r="B132" s="174"/>
      <c r="C132" s="174"/>
      <c r="D132" s="174" t="s">
        <v>494</v>
      </c>
      <c r="E132" s="174"/>
      <c r="F132" s="174" t="s">
        <v>495</v>
      </c>
      <c r="G132" s="174"/>
      <c r="H132" s="74" t="s">
        <v>496</v>
      </c>
    </row>
    <row r="133" spans="1:56" x14ac:dyDescent="0.2">
      <c r="A133" s="186">
        <v>3.6</v>
      </c>
      <c r="B133" s="186"/>
      <c r="C133" s="186"/>
      <c r="D133" s="187">
        <v>2</v>
      </c>
      <c r="E133" s="187"/>
      <c r="F133" s="188">
        <v>22</v>
      </c>
      <c r="G133" s="188"/>
      <c r="H133" s="94">
        <f>ROUND(A133*D133*F133,2)</f>
        <v>158.4</v>
      </c>
    </row>
    <row r="134" spans="1:56" x14ac:dyDescent="0.2">
      <c r="A134" s="187"/>
      <c r="B134" s="187"/>
      <c r="C134" s="187"/>
      <c r="D134" s="187"/>
      <c r="E134" s="187"/>
      <c r="F134" s="187"/>
      <c r="G134" s="187"/>
      <c r="H134" s="187"/>
    </row>
    <row r="135" spans="1:56" x14ac:dyDescent="0.2">
      <c r="A135" s="156" t="s">
        <v>497</v>
      </c>
      <c r="B135" s="156"/>
      <c r="C135" s="156"/>
      <c r="D135" s="156"/>
      <c r="E135" s="156"/>
      <c r="F135" s="156"/>
      <c r="G135" s="156"/>
      <c r="H135" s="156"/>
    </row>
    <row r="136" spans="1:56" x14ac:dyDescent="0.2">
      <c r="A136" s="174" t="s">
        <v>498</v>
      </c>
      <c r="B136" s="174"/>
      <c r="C136" s="174"/>
      <c r="D136" s="174" t="s">
        <v>499</v>
      </c>
      <c r="E136" s="174"/>
      <c r="F136" s="174" t="s">
        <v>500</v>
      </c>
      <c r="G136" s="174"/>
      <c r="H136" s="74" t="s">
        <v>501</v>
      </c>
    </row>
    <row r="137" spans="1:56" x14ac:dyDescent="0.2">
      <c r="A137" s="186">
        <f>H25</f>
        <v>2630.4</v>
      </c>
      <c r="B137" s="186"/>
      <c r="C137" s="186"/>
      <c r="D137" s="189">
        <v>1</v>
      </c>
      <c r="E137" s="189"/>
      <c r="F137" s="189">
        <v>0.06</v>
      </c>
      <c r="G137" s="189"/>
      <c r="H137" s="94">
        <f>ROUND(A137*D137*F137,2)</f>
        <v>157.82</v>
      </c>
    </row>
    <row r="138" spans="1:56" x14ac:dyDescent="0.2">
      <c r="A138" s="187"/>
      <c r="B138" s="187"/>
      <c r="C138" s="187"/>
      <c r="D138" s="187"/>
      <c r="E138" s="187"/>
      <c r="F138" s="187"/>
      <c r="G138" s="187"/>
      <c r="H138" s="187"/>
    </row>
    <row r="139" spans="1:56" x14ac:dyDescent="0.2">
      <c r="A139" s="156" t="s">
        <v>537</v>
      </c>
      <c r="B139" s="156"/>
      <c r="C139" s="156"/>
      <c r="D139" s="156"/>
      <c r="E139" s="156"/>
      <c r="F139" s="156"/>
      <c r="G139" s="156"/>
      <c r="H139" s="118">
        <f>IF(H133-H137&lt;0,"0,00",H133-H137)</f>
        <v>0.58000000000001251</v>
      </c>
    </row>
    <row r="140" spans="1:56" x14ac:dyDescent="0.2">
      <c r="A140" s="171"/>
      <c r="B140" s="171"/>
      <c r="C140" s="171"/>
      <c r="D140" s="171"/>
      <c r="E140" s="171"/>
      <c r="F140" s="171"/>
      <c r="G140" s="171"/>
      <c r="H140" s="171"/>
    </row>
    <row r="141" spans="1:56" x14ac:dyDescent="0.2">
      <c r="A141" s="175" t="s">
        <v>503</v>
      </c>
      <c r="B141" s="175"/>
      <c r="C141" s="175"/>
      <c r="D141" s="175"/>
      <c r="E141" s="175"/>
      <c r="F141" s="175"/>
      <c r="G141" s="175"/>
      <c r="H141" s="175"/>
    </row>
    <row r="142" spans="1:56" x14ac:dyDescent="0.2">
      <c r="A142" s="156" t="s">
        <v>504</v>
      </c>
      <c r="B142" s="156"/>
      <c r="C142" s="156"/>
      <c r="D142" s="156"/>
      <c r="E142" s="156"/>
      <c r="F142" s="156"/>
      <c r="G142" s="156"/>
      <c r="H142" s="156"/>
    </row>
    <row r="143" spans="1:56" x14ac:dyDescent="0.2">
      <c r="A143" s="174" t="s">
        <v>493</v>
      </c>
      <c r="B143" s="174"/>
      <c r="C143" s="174"/>
      <c r="D143" s="174" t="s">
        <v>495</v>
      </c>
      <c r="E143" s="174"/>
      <c r="F143" s="174"/>
      <c r="G143" s="174" t="s">
        <v>496</v>
      </c>
      <c r="H143" s="174"/>
    </row>
    <row r="144" spans="1:56" x14ac:dyDescent="0.2">
      <c r="A144" s="186">
        <v>0</v>
      </c>
      <c r="B144" s="186"/>
      <c r="C144" s="186"/>
      <c r="D144" s="188">
        <v>22</v>
      </c>
      <c r="E144" s="188"/>
      <c r="F144" s="188"/>
      <c r="G144" s="186">
        <f>ROUND(A144*D144,2)</f>
        <v>0</v>
      </c>
      <c r="H144" s="186"/>
    </row>
    <row r="145" spans="1:8" x14ac:dyDescent="0.2">
      <c r="A145" s="187"/>
      <c r="B145" s="187"/>
      <c r="C145" s="187"/>
      <c r="D145" s="187"/>
      <c r="E145" s="187"/>
      <c r="F145" s="187"/>
      <c r="G145" s="187"/>
      <c r="H145" s="187"/>
    </row>
    <row r="146" spans="1:8" x14ac:dyDescent="0.2">
      <c r="A146" s="156" t="s">
        <v>505</v>
      </c>
      <c r="B146" s="156"/>
      <c r="C146" s="156"/>
      <c r="D146" s="156"/>
      <c r="E146" s="156"/>
      <c r="F146" s="156"/>
      <c r="G146" s="156"/>
      <c r="H146" s="156"/>
    </row>
    <row r="147" spans="1:8" x14ac:dyDescent="0.2">
      <c r="A147" s="174" t="s">
        <v>498</v>
      </c>
      <c r="B147" s="174"/>
      <c r="C147" s="174"/>
      <c r="D147" s="174" t="s">
        <v>500</v>
      </c>
      <c r="E147" s="174"/>
      <c r="F147" s="174"/>
      <c r="G147" s="174" t="s">
        <v>501</v>
      </c>
      <c r="H147" s="174"/>
    </row>
    <row r="148" spans="1:8" x14ac:dyDescent="0.2">
      <c r="A148" s="186">
        <f>G144</f>
        <v>0</v>
      </c>
      <c r="B148" s="186"/>
      <c r="C148" s="186"/>
      <c r="D148" s="189">
        <v>0</v>
      </c>
      <c r="E148" s="189"/>
      <c r="F148" s="189"/>
      <c r="G148" s="186">
        <f>ROUND(A148*D148,2)</f>
        <v>0</v>
      </c>
      <c r="H148" s="186"/>
    </row>
    <row r="149" spans="1:8" x14ac:dyDescent="0.2">
      <c r="A149" s="187"/>
      <c r="B149" s="187"/>
      <c r="C149" s="187"/>
      <c r="D149" s="187"/>
      <c r="E149" s="187"/>
      <c r="F149" s="187"/>
      <c r="G149" s="187"/>
      <c r="H149" s="187"/>
    </row>
    <row r="150" spans="1:8" x14ac:dyDescent="0.2">
      <c r="A150" s="156" t="s">
        <v>538</v>
      </c>
      <c r="B150" s="156"/>
      <c r="C150" s="156"/>
      <c r="D150" s="156"/>
      <c r="E150" s="156"/>
      <c r="F150" s="156"/>
      <c r="G150" s="156"/>
      <c r="H150" s="118">
        <f>ROUND(G144-G148,2)</f>
        <v>0</v>
      </c>
    </row>
    <row r="151" spans="1:8" x14ac:dyDescent="0.2">
      <c r="A151" s="171"/>
      <c r="B151" s="171"/>
      <c r="C151" s="171"/>
      <c r="D151" s="171"/>
      <c r="E151" s="171"/>
      <c r="F151" s="171"/>
      <c r="G151" s="171"/>
      <c r="H151" s="171"/>
    </row>
    <row r="152" spans="1:8" x14ac:dyDescent="0.2">
      <c r="A152" s="175" t="s">
        <v>507</v>
      </c>
      <c r="B152" s="175"/>
      <c r="C152" s="175"/>
      <c r="D152" s="175"/>
      <c r="E152" s="175"/>
      <c r="F152" s="175"/>
      <c r="G152" s="175"/>
      <c r="H152" s="175"/>
    </row>
    <row r="153" spans="1:8" ht="25.5" x14ac:dyDescent="0.2">
      <c r="A153" s="79" t="s">
        <v>18</v>
      </c>
      <c r="B153" s="156" t="s">
        <v>80</v>
      </c>
      <c r="C153" s="156"/>
      <c r="D153" s="156"/>
      <c r="E153" s="79" t="s">
        <v>508</v>
      </c>
      <c r="F153" s="79" t="s">
        <v>493</v>
      </c>
      <c r="G153" s="97" t="s">
        <v>509</v>
      </c>
      <c r="H153" s="79" t="s">
        <v>510</v>
      </c>
    </row>
    <row r="154" spans="1:8" ht="20.85" customHeight="1" x14ac:dyDescent="0.2">
      <c r="A154" s="98">
        <v>1</v>
      </c>
      <c r="B154" s="190" t="s">
        <v>588</v>
      </c>
      <c r="C154" s="190"/>
      <c r="D154" s="190"/>
      <c r="E154" s="98">
        <v>1</v>
      </c>
      <c r="F154" s="71">
        <f>VLOOKUP(A154,Insumos!$A$2:$D$236,4, )</f>
        <v>138.06</v>
      </c>
      <c r="G154" s="98">
        <v>12</v>
      </c>
      <c r="H154" s="71">
        <f t="shared" ref="H154:H161" si="1">ROUND(E154*F154/G154,2)</f>
        <v>11.51</v>
      </c>
    </row>
    <row r="155" spans="1:8" ht="12.75" customHeight="1" x14ac:dyDescent="0.2">
      <c r="A155" s="98">
        <v>25</v>
      </c>
      <c r="B155" s="190" t="s">
        <v>598</v>
      </c>
      <c r="C155" s="190"/>
      <c r="D155" s="190"/>
      <c r="E155" s="98">
        <v>4</v>
      </c>
      <c r="F155" s="71">
        <f>VLOOKUP(A155,Insumos!$A$2:$D$236,4, )</f>
        <v>79.13</v>
      </c>
      <c r="G155" s="98">
        <v>12</v>
      </c>
      <c r="H155" s="71">
        <f t="shared" si="1"/>
        <v>26.38</v>
      </c>
    </row>
    <row r="156" spans="1:8" ht="20.85" customHeight="1" x14ac:dyDescent="0.2">
      <c r="A156" s="98">
        <v>29</v>
      </c>
      <c r="B156" s="190" t="s">
        <v>113</v>
      </c>
      <c r="C156" s="190"/>
      <c r="D156" s="190"/>
      <c r="E156" s="98">
        <v>2</v>
      </c>
      <c r="F156" s="71">
        <f>VLOOKUP(A156,Insumos!$A$2:$D$236,4, )</f>
        <v>37.46</v>
      </c>
      <c r="G156" s="98">
        <v>12</v>
      </c>
      <c r="H156" s="71">
        <f t="shared" si="1"/>
        <v>6.24</v>
      </c>
    </row>
    <row r="157" spans="1:8" ht="20.85" customHeight="1" x14ac:dyDescent="0.2">
      <c r="A157" s="98">
        <v>30</v>
      </c>
      <c r="B157" s="190" t="s">
        <v>599</v>
      </c>
      <c r="C157" s="190"/>
      <c r="D157" s="190"/>
      <c r="E157" s="98">
        <v>2</v>
      </c>
      <c r="F157" s="71">
        <f>VLOOKUP(A157,Insumos!$A$2:$D$236,4, )</f>
        <v>74.2</v>
      </c>
      <c r="G157" s="98">
        <v>12</v>
      </c>
      <c r="H157" s="71">
        <f t="shared" si="1"/>
        <v>12.37</v>
      </c>
    </row>
    <row r="158" spans="1:8" ht="12.75" customHeight="1" x14ac:dyDescent="0.2">
      <c r="A158" s="98">
        <v>43</v>
      </c>
      <c r="B158" s="190" t="s">
        <v>127</v>
      </c>
      <c r="C158" s="190"/>
      <c r="D158" s="190"/>
      <c r="E158" s="98">
        <v>2</v>
      </c>
      <c r="F158" s="71">
        <f>VLOOKUP(A158,Insumos!$A$2:$D$236,4, )</f>
        <v>21.54</v>
      </c>
      <c r="G158" s="98">
        <v>12</v>
      </c>
      <c r="H158" s="71">
        <f t="shared" si="1"/>
        <v>3.59</v>
      </c>
    </row>
    <row r="159" spans="1:8" ht="12.75" customHeight="1" x14ac:dyDescent="0.2">
      <c r="A159" s="98">
        <v>145</v>
      </c>
      <c r="B159" s="190" t="s">
        <v>600</v>
      </c>
      <c r="C159" s="190"/>
      <c r="D159" s="190"/>
      <c r="E159" s="98">
        <v>2</v>
      </c>
      <c r="F159" s="71">
        <f>VLOOKUP(A159,Insumos!$A$2:$D$236,4, )</f>
        <v>303.33</v>
      </c>
      <c r="G159" s="98">
        <v>12</v>
      </c>
      <c r="H159" s="71">
        <f t="shared" si="1"/>
        <v>50.56</v>
      </c>
    </row>
    <row r="160" spans="1:8" ht="12.75" customHeight="1" x14ac:dyDescent="0.2">
      <c r="A160" s="98">
        <v>191</v>
      </c>
      <c r="B160" s="190" t="s">
        <v>275</v>
      </c>
      <c r="C160" s="190"/>
      <c r="D160" s="190"/>
      <c r="E160" s="98">
        <v>2</v>
      </c>
      <c r="F160" s="71">
        <f>VLOOKUP(A160,Insumos!$A$2:$D$236,4, )</f>
        <v>76.95</v>
      </c>
      <c r="G160" s="98">
        <v>12</v>
      </c>
      <c r="H160" s="71">
        <f t="shared" si="1"/>
        <v>12.83</v>
      </c>
    </row>
    <row r="161" spans="1:9" ht="12.75" customHeight="1" x14ac:dyDescent="0.2">
      <c r="A161" s="98">
        <v>47</v>
      </c>
      <c r="B161" s="190" t="s">
        <v>131</v>
      </c>
      <c r="C161" s="190"/>
      <c r="D161" s="190"/>
      <c r="E161" s="98">
        <v>1</v>
      </c>
      <c r="F161" s="71">
        <f>VLOOKUP(A161,Insumos!$A$2:$D$236,4, )</f>
        <v>3.6</v>
      </c>
      <c r="G161" s="98">
        <v>30</v>
      </c>
      <c r="H161" s="71">
        <f t="shared" si="1"/>
        <v>0.12</v>
      </c>
    </row>
    <row r="162" spans="1:9" x14ac:dyDescent="0.2">
      <c r="A162" s="193" t="s">
        <v>516</v>
      </c>
      <c r="B162" s="193"/>
      <c r="C162" s="193"/>
      <c r="D162" s="193"/>
      <c r="E162" s="193"/>
      <c r="F162" s="193"/>
      <c r="G162" s="193"/>
      <c r="H162" s="118">
        <f>SUM(H154:H161)</f>
        <v>123.60000000000001</v>
      </c>
    </row>
    <row r="163" spans="1:9" x14ac:dyDescent="0.2">
      <c r="I163" s="1"/>
    </row>
    <row r="164" spans="1:9" x14ac:dyDescent="0.2">
      <c r="I164" s="1"/>
    </row>
    <row r="165" spans="1:9" x14ac:dyDescent="0.2">
      <c r="A165" s="171"/>
      <c r="B165" s="171"/>
      <c r="C165" s="171"/>
      <c r="D165" s="171"/>
      <c r="E165" s="171"/>
      <c r="F165" s="171"/>
      <c r="G165" s="171"/>
      <c r="H165" s="171"/>
      <c r="I165" s="1"/>
    </row>
    <row r="166" spans="1:9" x14ac:dyDescent="0.2">
      <c r="I166" s="1"/>
    </row>
    <row r="167" spans="1:9" x14ac:dyDescent="0.2">
      <c r="I167" s="1"/>
    </row>
    <row r="168" spans="1:9" x14ac:dyDescent="0.2">
      <c r="I168" s="1"/>
    </row>
    <row r="169" spans="1:9" x14ac:dyDescent="0.2">
      <c r="I169" s="1"/>
    </row>
  </sheetData>
  <mergeCells count="193">
    <mergeCell ref="B159:D159"/>
    <mergeCell ref="B160:D160"/>
    <mergeCell ref="B161:D161"/>
    <mergeCell ref="A162:G162"/>
    <mergeCell ref="A165:H165"/>
    <mergeCell ref="A150:G150"/>
    <mergeCell ref="A151:H151"/>
    <mergeCell ref="A152:H152"/>
    <mergeCell ref="B153:D153"/>
    <mergeCell ref="B154:D154"/>
    <mergeCell ref="B155:D155"/>
    <mergeCell ref="B156:D156"/>
    <mergeCell ref="B157:D157"/>
    <mergeCell ref="B158:D158"/>
    <mergeCell ref="A145:H145"/>
    <mergeCell ref="A146:H146"/>
    <mergeCell ref="A147:C147"/>
    <mergeCell ref="D147:F147"/>
    <mergeCell ref="G147:H147"/>
    <mergeCell ref="A148:C148"/>
    <mergeCell ref="D148:F148"/>
    <mergeCell ref="G148:H148"/>
    <mergeCell ref="A149:H149"/>
    <mergeCell ref="A138:H138"/>
    <mergeCell ref="A139:G139"/>
    <mergeCell ref="A140:H140"/>
    <mergeCell ref="A141:H141"/>
    <mergeCell ref="A142:H142"/>
    <mergeCell ref="A143:C143"/>
    <mergeCell ref="D143:F143"/>
    <mergeCell ref="G143:H143"/>
    <mergeCell ref="A144:C144"/>
    <mergeCell ref="D144:F144"/>
    <mergeCell ref="G144:H144"/>
    <mergeCell ref="A133:C133"/>
    <mergeCell ref="D133:E133"/>
    <mergeCell ref="F133:G133"/>
    <mergeCell ref="A134:H134"/>
    <mergeCell ref="A135:H135"/>
    <mergeCell ref="A136:C136"/>
    <mergeCell ref="D136:E136"/>
    <mergeCell ref="F136:G136"/>
    <mergeCell ref="A137:C137"/>
    <mergeCell ref="D137:E137"/>
    <mergeCell ref="F137:G137"/>
    <mergeCell ref="A124:G124"/>
    <mergeCell ref="A125:G125"/>
    <mergeCell ref="A126:G126"/>
    <mergeCell ref="A127:G127"/>
    <mergeCell ref="A128:H128"/>
    <mergeCell ref="A129:H129"/>
    <mergeCell ref="A130:H130"/>
    <mergeCell ref="A131:H131"/>
    <mergeCell ref="A132:C132"/>
    <mergeCell ref="D132:E132"/>
    <mergeCell ref="F132:G132"/>
    <mergeCell ref="B115:G115"/>
    <mergeCell ref="B116:G116"/>
    <mergeCell ref="A117:G117"/>
    <mergeCell ref="A118:H118"/>
    <mergeCell ref="A119:H119"/>
    <mergeCell ref="A120:G120"/>
    <mergeCell ref="A121:G121"/>
    <mergeCell ref="A122:G122"/>
    <mergeCell ref="A123:G123"/>
    <mergeCell ref="B106:E106"/>
    <mergeCell ref="B107:E107"/>
    <mergeCell ref="A108:G108"/>
    <mergeCell ref="A109:H109"/>
    <mergeCell ref="A110:G110"/>
    <mergeCell ref="B111:G111"/>
    <mergeCell ref="B112:G112"/>
    <mergeCell ref="B113:G113"/>
    <mergeCell ref="B114:G114"/>
    <mergeCell ref="B97:G97"/>
    <mergeCell ref="B98:G98"/>
    <mergeCell ref="A99:G99"/>
    <mergeCell ref="A100:H100"/>
    <mergeCell ref="A101:H101"/>
    <mergeCell ref="A102:E102"/>
    <mergeCell ref="B103:E103"/>
    <mergeCell ref="B104:E104"/>
    <mergeCell ref="B105:H105"/>
    <mergeCell ref="B88:F88"/>
    <mergeCell ref="A89:G89"/>
    <mergeCell ref="B90:F90"/>
    <mergeCell ref="A91:G91"/>
    <mergeCell ref="A92:H92"/>
    <mergeCell ref="A93:H93"/>
    <mergeCell ref="A94:G94"/>
    <mergeCell ref="B95:G95"/>
    <mergeCell ref="B96:G96"/>
    <mergeCell ref="A79:H79"/>
    <mergeCell ref="A80:H80"/>
    <mergeCell ref="A81:G81"/>
    <mergeCell ref="B82:F82"/>
    <mergeCell ref="B83:F83"/>
    <mergeCell ref="B84:F84"/>
    <mergeCell ref="B85:F85"/>
    <mergeCell ref="B86:F86"/>
    <mergeCell ref="B87:F87"/>
    <mergeCell ref="A70:H70"/>
    <mergeCell ref="A71:G71"/>
    <mergeCell ref="A72:G72"/>
    <mergeCell ref="B73:E73"/>
    <mergeCell ref="B74:E74"/>
    <mergeCell ref="B75:F75"/>
    <mergeCell ref="B76:F76"/>
    <mergeCell ref="A77:F77"/>
    <mergeCell ref="A78:G78"/>
    <mergeCell ref="A61:G61"/>
    <mergeCell ref="A62:H62"/>
    <mergeCell ref="A63:H63"/>
    <mergeCell ref="A64:G64"/>
    <mergeCell ref="B65:E65"/>
    <mergeCell ref="B66:E66"/>
    <mergeCell ref="B67:F67"/>
    <mergeCell ref="B68:F68"/>
    <mergeCell ref="A69:F69"/>
    <mergeCell ref="B52:G52"/>
    <mergeCell ref="B53:G53"/>
    <mergeCell ref="B54:G54"/>
    <mergeCell ref="A55:G55"/>
    <mergeCell ref="A56:H56"/>
    <mergeCell ref="A57:H57"/>
    <mergeCell ref="B58:G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2" max="16383" man="1"/>
    <brk id="127" max="16383" man="1"/>
  </rowBreaks>
  <drawing r:id="rId2"/>
  <legacy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1467E"/>
    <pageSetUpPr fitToPage="1"/>
  </sheetPr>
  <dimension ref="A1:BC176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5" width="11.5703125" style="4"/>
    <col min="56" max="1025" width="11.5703125"/>
  </cols>
  <sheetData>
    <row r="1" spans="1:55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5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5" x14ac:dyDescent="0.2">
      <c r="A8" s="159"/>
      <c r="B8" s="159"/>
      <c r="C8" s="159"/>
      <c r="D8" s="159"/>
      <c r="E8" s="159"/>
      <c r="F8" s="159"/>
      <c r="G8" s="159"/>
      <c r="H8" s="159"/>
    </row>
    <row r="9" spans="1:55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5" x14ac:dyDescent="0.2">
      <c r="A10" s="59" t="s">
        <v>326</v>
      </c>
      <c r="B10" s="157" t="s">
        <v>327</v>
      </c>
      <c r="C10" s="157"/>
      <c r="D10" s="157"/>
      <c r="E10" s="139" t="s">
        <v>601</v>
      </c>
      <c r="F10" s="139"/>
      <c r="G10" s="139"/>
      <c r="H10" s="139"/>
    </row>
    <row r="11" spans="1:55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5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646</v>
      </c>
      <c r="H12" s="139"/>
    </row>
    <row r="13" spans="1:55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>
        <v>2021</v>
      </c>
      <c r="H13" s="139"/>
    </row>
    <row r="14" spans="1:55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648</v>
      </c>
      <c r="H14" s="139"/>
    </row>
    <row r="15" spans="1:55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649</v>
      </c>
      <c r="H15" s="139"/>
    </row>
    <row r="16" spans="1:55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602</v>
      </c>
      <c r="H16" s="163"/>
    </row>
    <row r="17" spans="1:55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44562</v>
      </c>
      <c r="H17" s="165"/>
    </row>
    <row r="18" spans="1:55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5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Y19"/>
      <c r="AZ19"/>
      <c r="BA19"/>
      <c r="BB19"/>
      <c r="BC19"/>
    </row>
    <row r="20" spans="1:55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Y20"/>
      <c r="AZ20"/>
      <c r="BA20"/>
      <c r="BB20"/>
      <c r="BC20"/>
    </row>
    <row r="21" spans="1:55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Y21"/>
      <c r="AZ21"/>
      <c r="BA21"/>
      <c r="BB21"/>
      <c r="BC21"/>
    </row>
    <row r="22" spans="1:55" x14ac:dyDescent="0.2">
      <c r="A22" s="171"/>
      <c r="B22" s="171"/>
      <c r="C22" s="171"/>
      <c r="D22" s="171"/>
      <c r="E22" s="171"/>
      <c r="F22" s="171"/>
      <c r="G22" s="171"/>
      <c r="H22" s="171"/>
      <c r="AY22"/>
      <c r="AZ22"/>
      <c r="BA22"/>
      <c r="BB22"/>
      <c r="BC22"/>
    </row>
    <row r="23" spans="1:55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Y23"/>
      <c r="AZ23"/>
      <c r="BA23"/>
      <c r="BB23"/>
      <c r="BC23"/>
    </row>
    <row r="24" spans="1:55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Y24"/>
      <c r="AZ24"/>
      <c r="BA24"/>
      <c r="BB24"/>
      <c r="BC24"/>
    </row>
    <row r="25" spans="1:5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1548.59</v>
      </c>
      <c r="I25" s="27" t="s">
        <v>603</v>
      </c>
      <c r="AY25"/>
      <c r="AZ25"/>
      <c r="BA25"/>
      <c r="BB25"/>
      <c r="BC25"/>
    </row>
    <row r="26" spans="1:55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Y26"/>
      <c r="AZ26"/>
      <c r="BA26"/>
      <c r="BB26"/>
      <c r="BC26"/>
    </row>
    <row r="27" spans="1:5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Y27"/>
      <c r="AZ27"/>
      <c r="BA27"/>
      <c r="BB27"/>
      <c r="BC27"/>
    </row>
    <row r="28" spans="1:55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Y28"/>
      <c r="AZ28"/>
      <c r="BA28"/>
      <c r="BB28"/>
      <c r="BC28"/>
    </row>
    <row r="29" spans="1:55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Y29"/>
      <c r="AZ29"/>
      <c r="BA29"/>
      <c r="BB29"/>
      <c r="BC29"/>
    </row>
    <row r="30" spans="1:55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Y30"/>
      <c r="AZ30"/>
      <c r="BA30"/>
      <c r="BB30"/>
      <c r="BC30"/>
    </row>
    <row r="31" spans="1:55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1548.59</v>
      </c>
      <c r="AY31"/>
      <c r="AZ31"/>
      <c r="BA31"/>
      <c r="BB31"/>
      <c r="BC31"/>
    </row>
    <row r="32" spans="1:55" x14ac:dyDescent="0.2">
      <c r="A32" s="171"/>
      <c r="B32" s="171"/>
      <c r="C32" s="171"/>
      <c r="D32" s="171"/>
      <c r="E32" s="171"/>
      <c r="F32" s="171"/>
      <c r="G32" s="171"/>
      <c r="H32" s="171"/>
      <c r="AY32"/>
      <c r="AZ32"/>
      <c r="BA32"/>
      <c r="BB32"/>
      <c r="BC32"/>
    </row>
    <row r="33" spans="1:55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Y33"/>
      <c r="AZ33"/>
      <c r="BA33"/>
      <c r="BB33"/>
      <c r="BC33"/>
    </row>
    <row r="34" spans="1:55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Y34"/>
      <c r="AZ34"/>
      <c r="BA34"/>
      <c r="BB34"/>
      <c r="BC34"/>
    </row>
    <row r="35" spans="1:55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129.04916666666665</v>
      </c>
      <c r="AY35"/>
      <c r="AZ35"/>
      <c r="BA35"/>
      <c r="BB35"/>
      <c r="BC35"/>
    </row>
    <row r="36" spans="1:55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43.016388888888883</v>
      </c>
      <c r="AY36"/>
      <c r="AZ36"/>
      <c r="BA36"/>
      <c r="BB36"/>
      <c r="BC36"/>
    </row>
    <row r="37" spans="1:55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172.06555555555553</v>
      </c>
      <c r="AY37"/>
      <c r="AZ37"/>
      <c r="BA37"/>
      <c r="BB37"/>
      <c r="BC37"/>
    </row>
    <row r="38" spans="1:55" x14ac:dyDescent="0.2">
      <c r="A38" s="177"/>
      <c r="B38" s="177"/>
      <c r="C38" s="177"/>
      <c r="D38" s="177"/>
      <c r="E38" s="177"/>
      <c r="F38" s="177"/>
      <c r="G38" s="177"/>
      <c r="H38" s="177"/>
      <c r="AY38"/>
      <c r="AZ38"/>
      <c r="BA38"/>
      <c r="BB38"/>
      <c r="BC38"/>
    </row>
    <row r="39" spans="1:55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1720.6555555555556</v>
      </c>
      <c r="AY39"/>
      <c r="AZ39"/>
      <c r="BA39"/>
      <c r="BB39"/>
      <c r="BC39"/>
    </row>
    <row r="40" spans="1:55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Y40"/>
      <c r="AZ40"/>
      <c r="BA40"/>
      <c r="BB40"/>
      <c r="BC40"/>
    </row>
    <row r="41" spans="1:55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344.13111111111112</v>
      </c>
      <c r="AY41"/>
      <c r="AZ41"/>
      <c r="BA41"/>
      <c r="BB41"/>
      <c r="BC41"/>
    </row>
    <row r="42" spans="1:55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43.016388888888891</v>
      </c>
      <c r="AY42"/>
      <c r="AZ42"/>
      <c r="BA42"/>
      <c r="BB42"/>
      <c r="BC42"/>
    </row>
    <row r="43" spans="1:55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60.567075555555562</v>
      </c>
      <c r="AY43"/>
      <c r="AZ43"/>
      <c r="BA43"/>
      <c r="BB43"/>
      <c r="BC43"/>
    </row>
    <row r="44" spans="1:55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25.809833333333334</v>
      </c>
      <c r="AY44"/>
      <c r="AZ44"/>
      <c r="BA44"/>
      <c r="BB44"/>
      <c r="BC44"/>
    </row>
    <row r="45" spans="1:55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17.206555555555557</v>
      </c>
      <c r="AY45"/>
      <c r="AZ45"/>
      <c r="BA45"/>
      <c r="BB45"/>
      <c r="BC45"/>
    </row>
    <row r="46" spans="1:55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10.323933333333333</v>
      </c>
      <c r="AY46"/>
      <c r="AZ46"/>
      <c r="BA46"/>
      <c r="BB46"/>
      <c r="BC46"/>
    </row>
    <row r="47" spans="1:55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3.4413111111111112</v>
      </c>
      <c r="AY47"/>
      <c r="AZ47"/>
      <c r="BA47"/>
      <c r="BB47"/>
      <c r="BC47"/>
    </row>
    <row r="48" spans="1:55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137.65244444444446</v>
      </c>
      <c r="AY48"/>
      <c r="AZ48"/>
      <c r="BA48"/>
      <c r="BB48"/>
      <c r="BC48"/>
    </row>
    <row r="49" spans="1:55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642.14865333333341</v>
      </c>
      <c r="AY49"/>
      <c r="AZ49"/>
      <c r="BA49"/>
      <c r="BB49"/>
      <c r="BC49"/>
    </row>
    <row r="50" spans="1:55" x14ac:dyDescent="0.2">
      <c r="A50" s="177"/>
      <c r="B50" s="177"/>
      <c r="C50" s="177"/>
      <c r="D50" s="177"/>
      <c r="E50" s="177"/>
      <c r="F50" s="177"/>
      <c r="G50" s="177"/>
      <c r="H50" s="177"/>
      <c r="AY50"/>
      <c r="AZ50"/>
      <c r="BA50"/>
      <c r="BB50"/>
      <c r="BC50"/>
    </row>
    <row r="51" spans="1:55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Y51"/>
      <c r="AZ51"/>
      <c r="BA51"/>
      <c r="BB51"/>
      <c r="BC51"/>
    </row>
    <row r="52" spans="1:55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65.48</v>
      </c>
      <c r="I52" s="27" t="s">
        <v>532</v>
      </c>
      <c r="AY52"/>
      <c r="AZ52"/>
      <c r="BA52"/>
      <c r="BB52"/>
      <c r="BC52"/>
    </row>
    <row r="53" spans="1:55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324.32</v>
      </c>
      <c r="I53" s="27" t="s">
        <v>533</v>
      </c>
      <c r="AY53"/>
      <c r="AZ53"/>
      <c r="BA53"/>
      <c r="BB53"/>
      <c r="BC53"/>
    </row>
    <row r="54" spans="1:55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</row>
    <row r="55" spans="1:55" x14ac:dyDescent="0.2">
      <c r="A55" s="98" t="s">
        <v>334</v>
      </c>
      <c r="B55" s="164" t="s">
        <v>535</v>
      </c>
      <c r="C55" s="164"/>
      <c r="D55" s="164"/>
      <c r="E55" s="164"/>
      <c r="F55" s="164"/>
      <c r="G55" s="164"/>
      <c r="H55" s="77">
        <v>15.62</v>
      </c>
      <c r="I55" s="27" t="s">
        <v>536</v>
      </c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</row>
    <row r="56" spans="1:55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406.42</v>
      </c>
      <c r="AY56"/>
      <c r="AZ56"/>
      <c r="BA56"/>
      <c r="BB56"/>
      <c r="BC56"/>
    </row>
    <row r="57" spans="1:55" x14ac:dyDescent="0.2">
      <c r="A57" s="178"/>
      <c r="B57" s="178"/>
      <c r="C57" s="178"/>
      <c r="D57" s="178"/>
      <c r="E57" s="178"/>
      <c r="F57" s="178"/>
      <c r="G57" s="178"/>
      <c r="H57" s="178"/>
      <c r="AY57"/>
      <c r="AZ57"/>
      <c r="BA57"/>
      <c r="BB57"/>
      <c r="BC57"/>
    </row>
    <row r="58" spans="1:55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Y58"/>
      <c r="AZ58"/>
      <c r="BA58"/>
      <c r="BB58"/>
      <c r="BC58"/>
    </row>
    <row r="59" spans="1:55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172.07</v>
      </c>
      <c r="AY59"/>
      <c r="AZ59"/>
      <c r="BA59"/>
      <c r="BB59"/>
      <c r="BC59"/>
    </row>
    <row r="60" spans="1:55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642.15</v>
      </c>
      <c r="AY60"/>
      <c r="AZ60"/>
      <c r="BA60"/>
      <c r="BB60"/>
      <c r="BC60"/>
    </row>
    <row r="61" spans="1:55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406.42</v>
      </c>
      <c r="AY61"/>
      <c r="AZ61"/>
      <c r="BA61"/>
      <c r="BB61"/>
      <c r="BC61"/>
    </row>
    <row r="62" spans="1:55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1220.6400000000001</v>
      </c>
      <c r="AY62"/>
      <c r="AZ62"/>
      <c r="BA62"/>
      <c r="BB62"/>
      <c r="BC62"/>
    </row>
    <row r="63" spans="1:55" x14ac:dyDescent="0.2">
      <c r="A63" s="178"/>
      <c r="B63" s="178"/>
      <c r="C63" s="178"/>
      <c r="D63" s="178"/>
      <c r="E63" s="178"/>
      <c r="F63" s="178"/>
      <c r="G63" s="178"/>
      <c r="H63" s="178"/>
      <c r="AY63"/>
      <c r="AZ63"/>
      <c r="BA63"/>
      <c r="BB63"/>
      <c r="BC63"/>
    </row>
    <row r="64" spans="1:55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Y64"/>
      <c r="AZ64"/>
      <c r="BA64"/>
      <c r="BB64"/>
      <c r="BC64"/>
    </row>
    <row r="65" spans="1:55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1874.7976157407406</v>
      </c>
      <c r="AY65"/>
      <c r="AZ65"/>
      <c r="BA65"/>
      <c r="BB65"/>
      <c r="BC65"/>
    </row>
    <row r="66" spans="1:55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Y66"/>
      <c r="AZ66"/>
      <c r="BA66"/>
      <c r="BB66"/>
      <c r="BC66"/>
    </row>
    <row r="67" spans="1:55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7.8116567322530859</v>
      </c>
      <c r="AY67"/>
      <c r="AZ67"/>
      <c r="BA67"/>
      <c r="BB67"/>
      <c r="BC67"/>
    </row>
    <row r="68" spans="1:55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0.62493253858024689</v>
      </c>
      <c r="AY68"/>
      <c r="AZ68"/>
      <c r="BA68"/>
      <c r="BB68"/>
      <c r="BC68"/>
    </row>
    <row r="69" spans="1:55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2.999676185185185</v>
      </c>
      <c r="AY69"/>
      <c r="AZ69"/>
      <c r="BA69"/>
      <c r="BB69"/>
      <c r="BC69"/>
    </row>
    <row r="70" spans="1:55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11.44</v>
      </c>
      <c r="AY70"/>
      <c r="AZ70"/>
      <c r="BA70"/>
      <c r="BB70"/>
      <c r="BC70"/>
    </row>
    <row r="71" spans="1:55" x14ac:dyDescent="0.2">
      <c r="A71" s="178"/>
      <c r="B71" s="178"/>
      <c r="C71" s="178"/>
      <c r="D71" s="178"/>
      <c r="E71" s="178"/>
      <c r="F71" s="178"/>
      <c r="G71" s="178"/>
      <c r="H71" s="178"/>
      <c r="AY71"/>
      <c r="AZ71"/>
      <c r="BA71"/>
      <c r="BB71"/>
      <c r="BC71"/>
    </row>
    <row r="72" spans="1:55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1548.59</v>
      </c>
      <c r="AY72"/>
      <c r="AZ72"/>
      <c r="BA72"/>
      <c r="BB72"/>
      <c r="BC72"/>
    </row>
    <row r="73" spans="1:55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1874.7976157407406</v>
      </c>
      <c r="AY73"/>
      <c r="AZ73"/>
      <c r="BA73"/>
      <c r="BB73"/>
      <c r="BC73"/>
    </row>
    <row r="74" spans="1:55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Y74"/>
      <c r="AZ74"/>
      <c r="BA74"/>
      <c r="BB74"/>
      <c r="BC74"/>
    </row>
    <row r="75" spans="1:55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30.111472222222222</v>
      </c>
      <c r="AY75"/>
      <c r="AZ75"/>
      <c r="BA75"/>
      <c r="BB75"/>
      <c r="BC75"/>
    </row>
    <row r="76" spans="1:55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11.237601433333333</v>
      </c>
      <c r="AY76"/>
      <c r="AZ76"/>
      <c r="BA76"/>
      <c r="BB76"/>
      <c r="BC76"/>
    </row>
    <row r="77" spans="1:55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59.993523703703701</v>
      </c>
      <c r="AY77"/>
      <c r="AZ77"/>
      <c r="BA77"/>
      <c r="BB77"/>
      <c r="BC77"/>
    </row>
    <row r="78" spans="1:55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101.34</v>
      </c>
      <c r="AY78"/>
      <c r="AZ78"/>
      <c r="BA78"/>
      <c r="BB78"/>
      <c r="BC78"/>
    </row>
    <row r="79" spans="1:55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112.78</v>
      </c>
      <c r="AY79"/>
      <c r="AZ79"/>
      <c r="BA79"/>
      <c r="BB79"/>
      <c r="BC79"/>
    </row>
    <row r="80" spans="1:55" x14ac:dyDescent="0.2">
      <c r="A80" s="178"/>
      <c r="B80" s="178"/>
      <c r="C80" s="178"/>
      <c r="D80" s="178"/>
      <c r="E80" s="178"/>
      <c r="F80" s="178"/>
      <c r="G80" s="178"/>
      <c r="H80" s="178"/>
      <c r="AY80"/>
      <c r="AZ80"/>
      <c r="BA80"/>
      <c r="BB80"/>
      <c r="BC80"/>
    </row>
    <row r="81" spans="1:55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Y81"/>
      <c r="AZ81"/>
      <c r="BA81"/>
      <c r="BB81"/>
      <c r="BC81"/>
    </row>
    <row r="82" spans="1:55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1849.7047222222222</v>
      </c>
      <c r="AY82"/>
      <c r="AZ82"/>
      <c r="BA82"/>
      <c r="BB82"/>
      <c r="BC82"/>
    </row>
    <row r="83" spans="1:55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Y83"/>
      <c r="AZ83"/>
      <c r="BA83"/>
      <c r="BB83"/>
      <c r="BC83"/>
    </row>
    <row r="84" spans="1:55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154.14206018518519</v>
      </c>
      <c r="AY84"/>
      <c r="AZ84"/>
      <c r="BA84"/>
      <c r="BB84"/>
      <c r="BC84"/>
    </row>
    <row r="85" spans="1:55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15.20868327160494</v>
      </c>
      <c r="AY85"/>
      <c r="AZ85"/>
      <c r="BA85"/>
      <c r="BB85"/>
      <c r="BC85"/>
    </row>
    <row r="86" spans="1:55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0.38535515046296293</v>
      </c>
      <c r="AY86"/>
      <c r="AZ86"/>
      <c r="BA86"/>
      <c r="BB86"/>
      <c r="BC86"/>
    </row>
    <row r="87" spans="1:55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0.60115403472222217</v>
      </c>
      <c r="AY87"/>
      <c r="AZ87"/>
      <c r="BA87"/>
      <c r="BB87"/>
      <c r="BC87"/>
    </row>
    <row r="88" spans="1:55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0.95591975308641974</v>
      </c>
      <c r="AY88"/>
      <c r="AZ88"/>
      <c r="BA88"/>
      <c r="BB88"/>
      <c r="BC88"/>
    </row>
    <row r="89" spans="1:55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Y89"/>
      <c r="AZ89"/>
      <c r="BA89"/>
      <c r="BB89"/>
      <c r="BC89"/>
    </row>
    <row r="90" spans="1:55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171.29317239506173</v>
      </c>
      <c r="AY90"/>
      <c r="AZ90"/>
      <c r="BA90"/>
      <c r="BB90"/>
      <c r="BC90"/>
    </row>
    <row r="91" spans="1:55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63.926611937837045</v>
      </c>
      <c r="AY91"/>
      <c r="AZ91"/>
      <c r="BA91"/>
      <c r="BB91"/>
      <c r="BC91"/>
    </row>
    <row r="92" spans="1:55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235.22</v>
      </c>
      <c r="AY92"/>
      <c r="AZ92"/>
      <c r="BA92"/>
      <c r="BB92"/>
      <c r="BC92"/>
    </row>
    <row r="93" spans="1:55" x14ac:dyDescent="0.2">
      <c r="A93" s="178"/>
      <c r="B93" s="178"/>
      <c r="C93" s="178"/>
      <c r="D93" s="178"/>
      <c r="E93" s="178"/>
      <c r="F93" s="178"/>
      <c r="G93" s="178"/>
      <c r="H93" s="178"/>
      <c r="AY93"/>
      <c r="AZ93"/>
      <c r="BA93"/>
      <c r="BB93"/>
      <c r="BC93"/>
    </row>
    <row r="94" spans="1:55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Y94"/>
      <c r="AZ94"/>
      <c r="BA94"/>
      <c r="BB94"/>
      <c r="BC94"/>
    </row>
    <row r="95" spans="1:55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Y95"/>
      <c r="AZ95"/>
      <c r="BA95"/>
      <c r="BB95"/>
      <c r="BC95"/>
    </row>
    <row r="96" spans="1:55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H165</f>
        <v>135.33000000000001</v>
      </c>
      <c r="I96" s="27" t="s">
        <v>550</v>
      </c>
      <c r="AY96"/>
      <c r="AZ96"/>
      <c r="BA96"/>
      <c r="BB96"/>
      <c r="BC96"/>
    </row>
    <row r="97" spans="1:55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v>0</v>
      </c>
      <c r="AY97"/>
      <c r="AZ97"/>
      <c r="BA97"/>
      <c r="BB97"/>
      <c r="BC97"/>
    </row>
    <row r="98" spans="1:55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H174</f>
        <v>22.78</v>
      </c>
      <c r="AY98"/>
      <c r="AZ98"/>
      <c r="BA98"/>
      <c r="BB98"/>
      <c r="BC98"/>
    </row>
    <row r="99" spans="1:55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AY99"/>
      <c r="AZ99"/>
      <c r="BA99"/>
      <c r="BB99"/>
      <c r="BC99"/>
    </row>
    <row r="100" spans="1:55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158.11000000000001</v>
      </c>
      <c r="AY100"/>
      <c r="AZ100"/>
      <c r="BA100"/>
      <c r="BB100"/>
      <c r="BC100"/>
    </row>
    <row r="101" spans="1:55" x14ac:dyDescent="0.2">
      <c r="A101" s="178"/>
      <c r="B101" s="178"/>
      <c r="C101" s="178"/>
      <c r="D101" s="178"/>
      <c r="E101" s="178"/>
      <c r="F101" s="178"/>
      <c r="G101" s="178"/>
      <c r="H101" s="178"/>
      <c r="AY101"/>
      <c r="AZ101"/>
      <c r="BA101"/>
      <c r="BB101"/>
      <c r="BC101"/>
    </row>
    <row r="102" spans="1:55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Y102"/>
      <c r="AZ102"/>
      <c r="BA102"/>
      <c r="BB102"/>
      <c r="BC102"/>
    </row>
    <row r="103" spans="1:55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Y103"/>
      <c r="AZ103"/>
      <c r="BA103"/>
      <c r="BB103"/>
      <c r="BC103"/>
    </row>
    <row r="104" spans="1:55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3275.34</v>
      </c>
      <c r="G104" s="84">
        <v>0.03</v>
      </c>
      <c r="H104" s="47">
        <f>ROUND(F104*G104,2)</f>
        <v>98.26</v>
      </c>
      <c r="AY104"/>
      <c r="AZ104"/>
      <c r="BA104"/>
      <c r="BB104"/>
      <c r="BC104"/>
    </row>
    <row r="105" spans="1:55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3373.6000000000004</v>
      </c>
      <c r="G105" s="84">
        <v>6.7900000000000002E-2</v>
      </c>
      <c r="H105" s="47">
        <f>ROUND(F105*G105,2)</f>
        <v>229.07</v>
      </c>
      <c r="AY105"/>
      <c r="AZ105"/>
      <c r="BA105"/>
      <c r="BB105"/>
      <c r="BC105"/>
    </row>
    <row r="106" spans="1:55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Y106"/>
      <c r="AZ106"/>
      <c r="BA106"/>
      <c r="BB106"/>
      <c r="BC106"/>
    </row>
    <row r="107" spans="1:55" x14ac:dyDescent="0.2">
      <c r="A107" s="98"/>
      <c r="B107" s="158" t="s">
        <v>455</v>
      </c>
      <c r="C107" s="158"/>
      <c r="D107" s="158"/>
      <c r="E107" s="158"/>
      <c r="F107" s="66">
        <f>SUM(F105,H105)</f>
        <v>3602.6700000000005</v>
      </c>
      <c r="G107" s="84">
        <v>9.2499999999999999E-2</v>
      </c>
      <c r="H107" s="47">
        <f>ROUND(F107*G107,2)</f>
        <v>333.25</v>
      </c>
      <c r="AY107"/>
      <c r="AZ107"/>
      <c r="BA107"/>
      <c r="BB107"/>
      <c r="BC107"/>
    </row>
    <row r="108" spans="1:55" x14ac:dyDescent="0.2">
      <c r="A108" s="98"/>
      <c r="B108" s="158" t="s">
        <v>456</v>
      </c>
      <c r="C108" s="158"/>
      <c r="D108" s="158"/>
      <c r="E108" s="158"/>
      <c r="F108" s="66">
        <f>SUM(F107,H107)</f>
        <v>3935.9200000000005</v>
      </c>
      <c r="G108" s="84">
        <v>0.03</v>
      </c>
      <c r="H108" s="47">
        <f>ROUND(F108*G108,2)</f>
        <v>118.08</v>
      </c>
      <c r="AY108"/>
      <c r="AZ108"/>
      <c r="BA108"/>
      <c r="BB108"/>
      <c r="BC108"/>
    </row>
    <row r="109" spans="1:55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778.66</v>
      </c>
      <c r="AY109"/>
      <c r="AZ109"/>
      <c r="BA109"/>
      <c r="BB109"/>
      <c r="BC109"/>
    </row>
    <row r="110" spans="1:55" x14ac:dyDescent="0.2">
      <c r="A110" s="178"/>
      <c r="B110" s="178"/>
      <c r="C110" s="178"/>
      <c r="D110" s="178"/>
      <c r="E110" s="178"/>
      <c r="F110" s="178"/>
      <c r="G110" s="178"/>
      <c r="H110" s="178"/>
      <c r="AY110"/>
      <c r="AZ110"/>
      <c r="BA110"/>
      <c r="BB110"/>
      <c r="BC110"/>
    </row>
    <row r="111" spans="1:55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Y111"/>
      <c r="AZ111"/>
      <c r="BA111"/>
      <c r="BB111"/>
      <c r="BC111"/>
    </row>
    <row r="112" spans="1:55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1548.59</v>
      </c>
      <c r="AY112"/>
      <c r="AZ112"/>
      <c r="BA112"/>
      <c r="BB112"/>
      <c r="BC112"/>
    </row>
    <row r="113" spans="1:55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1220.6400000000001</v>
      </c>
      <c r="AY113"/>
      <c r="AZ113"/>
      <c r="BA113"/>
      <c r="BB113"/>
      <c r="BC113"/>
    </row>
    <row r="114" spans="1:55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112.78</v>
      </c>
      <c r="AY114"/>
      <c r="AZ114"/>
      <c r="BA114"/>
      <c r="BB114"/>
      <c r="BC114"/>
    </row>
    <row r="115" spans="1:55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235.22</v>
      </c>
      <c r="AY115"/>
      <c r="AZ115"/>
      <c r="BA115"/>
      <c r="BB115"/>
      <c r="BC115"/>
    </row>
    <row r="116" spans="1:55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158.11000000000001</v>
      </c>
      <c r="AY116"/>
      <c r="AZ116"/>
      <c r="BA116"/>
      <c r="BB116"/>
      <c r="BC116"/>
    </row>
    <row r="117" spans="1:55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778.66</v>
      </c>
      <c r="AY117"/>
      <c r="AZ117"/>
      <c r="BA117"/>
      <c r="BB117"/>
      <c r="BC117"/>
    </row>
    <row r="118" spans="1:55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4054</v>
      </c>
      <c r="AY118"/>
      <c r="AZ118"/>
      <c r="BA118"/>
      <c r="BB118"/>
      <c r="BC118"/>
    </row>
    <row r="119" spans="1:55" x14ac:dyDescent="0.2">
      <c r="A119" s="171"/>
      <c r="B119" s="171"/>
      <c r="C119" s="171"/>
      <c r="D119" s="171"/>
      <c r="E119" s="171"/>
      <c r="F119" s="171"/>
      <c r="G119" s="171"/>
      <c r="H119" s="171"/>
      <c r="AY119"/>
      <c r="AZ119"/>
      <c r="BA119"/>
      <c r="BB119"/>
      <c r="BC119"/>
    </row>
    <row r="120" spans="1:55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Y120"/>
      <c r="AZ120"/>
      <c r="BA120"/>
      <c r="BB120"/>
      <c r="BC120"/>
    </row>
    <row r="121" spans="1:55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4054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</row>
    <row r="122" spans="1:55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</row>
    <row r="123" spans="1:55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4054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</row>
    <row r="124" spans="1:55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</row>
    <row r="125" spans="1:55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4054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</row>
    <row r="126" spans="1:55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48648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</row>
    <row r="127" spans="1:55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</row>
    <row r="128" spans="1:55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121620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</row>
    <row r="129" spans="1:55" x14ac:dyDescent="0.2">
      <c r="A129" s="171"/>
      <c r="B129" s="171"/>
      <c r="C129" s="171"/>
      <c r="D129" s="171"/>
      <c r="E129" s="171"/>
      <c r="F129" s="171"/>
      <c r="G129" s="171"/>
      <c r="H129" s="171"/>
      <c r="AY129"/>
      <c r="AZ129"/>
      <c r="BA129"/>
      <c r="BB129"/>
      <c r="BC129"/>
    </row>
    <row r="130" spans="1:55" x14ac:dyDescent="0.2">
      <c r="A130" s="185"/>
      <c r="B130" s="185"/>
      <c r="C130" s="185"/>
      <c r="D130" s="185"/>
      <c r="E130" s="185"/>
      <c r="F130" s="185"/>
      <c r="G130" s="185"/>
      <c r="H130" s="185"/>
      <c r="AY130"/>
      <c r="AZ130"/>
      <c r="BA130"/>
      <c r="BB130"/>
      <c r="BC130"/>
    </row>
    <row r="131" spans="1:55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5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5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5" x14ac:dyDescent="0.2">
      <c r="A134" s="186">
        <v>3.6</v>
      </c>
      <c r="B134" s="186"/>
      <c r="C134" s="186"/>
      <c r="D134" s="187">
        <v>2</v>
      </c>
      <c r="E134" s="187"/>
      <c r="F134" s="188">
        <v>22</v>
      </c>
      <c r="G134" s="188"/>
      <c r="H134" s="94">
        <f>ROUND(A134*D134*F134,2)</f>
        <v>158.4</v>
      </c>
      <c r="I134" s="27" t="s">
        <v>647</v>
      </c>
    </row>
    <row r="135" spans="1:55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5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5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5" x14ac:dyDescent="0.2">
      <c r="A138" s="186">
        <f>H25</f>
        <v>1548.59</v>
      </c>
      <c r="B138" s="186"/>
      <c r="C138" s="186"/>
      <c r="D138" s="189">
        <v>1</v>
      </c>
      <c r="E138" s="189"/>
      <c r="F138" s="189">
        <v>0.06</v>
      </c>
      <c r="G138" s="189"/>
      <c r="H138" s="94">
        <f>ROUND(A138*D138*F138,2)</f>
        <v>92.92</v>
      </c>
    </row>
    <row r="139" spans="1:55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5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65.48</v>
      </c>
    </row>
    <row r="141" spans="1:55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5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5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5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55" x14ac:dyDescent="0.2">
      <c r="A145" s="186">
        <v>18.2</v>
      </c>
      <c r="B145" s="186"/>
      <c r="C145" s="186"/>
      <c r="D145" s="188">
        <v>22</v>
      </c>
      <c r="E145" s="188"/>
      <c r="F145" s="188"/>
      <c r="G145" s="186">
        <f>ROUND(A145*D145,2)</f>
        <v>400.4</v>
      </c>
      <c r="H145" s="186"/>
    </row>
    <row r="146" spans="1:55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55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55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55" x14ac:dyDescent="0.2">
      <c r="A149" s="186">
        <f>G145</f>
        <v>400.4</v>
      </c>
      <c r="B149" s="186"/>
      <c r="C149" s="186"/>
      <c r="D149" s="189">
        <v>0.19</v>
      </c>
      <c r="E149" s="189"/>
      <c r="F149" s="189"/>
      <c r="G149" s="186">
        <f>ROUND(A149*D149,2)</f>
        <v>76.08</v>
      </c>
      <c r="H149" s="186"/>
    </row>
    <row r="150" spans="1:55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55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324.32</v>
      </c>
    </row>
    <row r="152" spans="1:55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55" x14ac:dyDescent="0.2">
      <c r="A153" s="175" t="s">
        <v>507</v>
      </c>
      <c r="B153" s="175"/>
      <c r="C153" s="175"/>
      <c r="D153" s="175"/>
      <c r="E153" s="175"/>
      <c r="F153" s="175"/>
      <c r="G153" s="175"/>
      <c r="H153" s="175"/>
      <c r="AV153"/>
      <c r="AW153"/>
      <c r="AX153"/>
      <c r="AY153"/>
      <c r="AZ153"/>
      <c r="BA153"/>
      <c r="BB153"/>
      <c r="BC153"/>
    </row>
    <row r="154" spans="1:55" ht="25.5" x14ac:dyDescent="0.2">
      <c r="A154" s="79" t="s">
        <v>18</v>
      </c>
      <c r="B154" s="156" t="s">
        <v>80</v>
      </c>
      <c r="C154" s="156"/>
      <c r="D154" s="156"/>
      <c r="E154" s="79" t="s">
        <v>508</v>
      </c>
      <c r="F154" s="79" t="s">
        <v>493</v>
      </c>
      <c r="G154" s="97" t="s">
        <v>509</v>
      </c>
      <c r="H154" s="79" t="s">
        <v>510</v>
      </c>
      <c r="AV154"/>
      <c r="AW154"/>
      <c r="AX154"/>
      <c r="AY154"/>
      <c r="AZ154"/>
      <c r="BA154"/>
      <c r="BB154"/>
      <c r="BC154"/>
    </row>
    <row r="155" spans="1:55" ht="20.85" customHeight="1" x14ac:dyDescent="0.2">
      <c r="A155" s="98">
        <v>1</v>
      </c>
      <c r="B155" s="190" t="s">
        <v>588</v>
      </c>
      <c r="C155" s="190"/>
      <c r="D155" s="190"/>
      <c r="E155" s="98">
        <v>1</v>
      </c>
      <c r="F155" s="71">
        <f>VLOOKUP(A155,Insumos!$A$2:$D$236,4, )</f>
        <v>138.06</v>
      </c>
      <c r="G155" s="98">
        <v>12</v>
      </c>
      <c r="H155" s="71">
        <f t="shared" ref="H155:H164" si="1">ROUND(E155*F155/G155,2)</f>
        <v>11.51</v>
      </c>
      <c r="AV155"/>
      <c r="AW155"/>
      <c r="AX155"/>
      <c r="AY155"/>
      <c r="AZ155"/>
      <c r="BA155"/>
      <c r="BB155"/>
      <c r="BC155"/>
    </row>
    <row r="156" spans="1:55" ht="12.75" customHeight="1" x14ac:dyDescent="0.2">
      <c r="A156" s="98">
        <v>25</v>
      </c>
      <c r="B156" s="190" t="s">
        <v>598</v>
      </c>
      <c r="C156" s="190"/>
      <c r="D156" s="190"/>
      <c r="E156" s="98">
        <v>4</v>
      </c>
      <c r="F156" s="71">
        <f>VLOOKUP(A156,Insumos!$A$2:$D$236,4, )</f>
        <v>79.13</v>
      </c>
      <c r="G156" s="98">
        <v>12</v>
      </c>
      <c r="H156" s="71">
        <f t="shared" si="1"/>
        <v>26.38</v>
      </c>
      <c r="AV156"/>
      <c r="AW156"/>
      <c r="AX156"/>
      <c r="AY156"/>
      <c r="AZ156"/>
      <c r="BA156"/>
      <c r="BB156"/>
      <c r="BC156"/>
    </row>
    <row r="157" spans="1:55" ht="20.85" customHeight="1" x14ac:dyDescent="0.2">
      <c r="A157" s="98">
        <v>29</v>
      </c>
      <c r="B157" s="190" t="s">
        <v>113</v>
      </c>
      <c r="C157" s="190"/>
      <c r="D157" s="190"/>
      <c r="E157" s="98">
        <v>2</v>
      </c>
      <c r="F157" s="71">
        <f>VLOOKUP(A157,Insumos!$A$2:$D$236,4, )</f>
        <v>37.46</v>
      </c>
      <c r="G157" s="98">
        <v>12</v>
      </c>
      <c r="H157" s="71">
        <f t="shared" si="1"/>
        <v>6.24</v>
      </c>
      <c r="AV157"/>
      <c r="AW157"/>
      <c r="AX157"/>
      <c r="AY157"/>
      <c r="AZ157"/>
      <c r="BA157"/>
      <c r="BB157"/>
      <c r="BC157"/>
    </row>
    <row r="158" spans="1:55" ht="20.85" customHeight="1" x14ac:dyDescent="0.2">
      <c r="A158" s="98">
        <v>30</v>
      </c>
      <c r="B158" s="190" t="s">
        <v>599</v>
      </c>
      <c r="C158" s="190"/>
      <c r="D158" s="190"/>
      <c r="E158" s="98">
        <v>2</v>
      </c>
      <c r="F158" s="71">
        <f>VLOOKUP(A158,Insumos!$A$2:$D$236,4, )</f>
        <v>74.2</v>
      </c>
      <c r="G158" s="98">
        <v>12</v>
      </c>
      <c r="H158" s="71">
        <f t="shared" si="1"/>
        <v>12.37</v>
      </c>
      <c r="AV158"/>
      <c r="AW158"/>
      <c r="AX158"/>
      <c r="AY158"/>
      <c r="AZ158"/>
      <c r="BA158"/>
      <c r="BB158"/>
      <c r="BC158"/>
    </row>
    <row r="159" spans="1:55" ht="12.75" customHeight="1" x14ac:dyDescent="0.2">
      <c r="A159" s="98">
        <v>43</v>
      </c>
      <c r="B159" s="190" t="s">
        <v>127</v>
      </c>
      <c r="C159" s="190"/>
      <c r="D159" s="190"/>
      <c r="E159" s="98">
        <v>2</v>
      </c>
      <c r="F159" s="71">
        <f>VLOOKUP(A159,Insumos!$A$2:$D$236,4, )</f>
        <v>21.54</v>
      </c>
      <c r="G159" s="98">
        <v>12</v>
      </c>
      <c r="H159" s="71">
        <f t="shared" si="1"/>
        <v>3.59</v>
      </c>
      <c r="AV159"/>
      <c r="AW159"/>
      <c r="AX159"/>
      <c r="AY159"/>
      <c r="AZ159"/>
      <c r="BA159"/>
      <c r="BB159"/>
      <c r="BC159"/>
    </row>
    <row r="160" spans="1:55" ht="12.75" customHeight="1" x14ac:dyDescent="0.2">
      <c r="A160" s="98">
        <v>94</v>
      </c>
      <c r="B160" s="190" t="s">
        <v>178</v>
      </c>
      <c r="C160" s="190"/>
      <c r="D160" s="190"/>
      <c r="E160" s="98">
        <v>1</v>
      </c>
      <c r="F160" s="71">
        <f>VLOOKUP(A160,Insumos!$A$2:$D$236,4, )</f>
        <v>26.45</v>
      </c>
      <c r="G160" s="98">
        <v>12</v>
      </c>
      <c r="H160" s="71">
        <f t="shared" si="1"/>
        <v>2.2000000000000002</v>
      </c>
      <c r="AV160"/>
      <c r="AW160"/>
      <c r="AX160"/>
      <c r="AY160"/>
      <c r="AZ160"/>
      <c r="BA160"/>
      <c r="BB160"/>
      <c r="BC160"/>
    </row>
    <row r="161" spans="1:55" ht="12.75" customHeight="1" x14ac:dyDescent="0.2">
      <c r="A161" s="98">
        <v>145</v>
      </c>
      <c r="B161" s="190" t="s">
        <v>600</v>
      </c>
      <c r="C161" s="190"/>
      <c r="D161" s="190"/>
      <c r="E161" s="98">
        <v>2</v>
      </c>
      <c r="F161" s="71">
        <f>VLOOKUP(A161,Insumos!$A$2:$D$236,4, )</f>
        <v>303.33</v>
      </c>
      <c r="G161" s="98">
        <v>12</v>
      </c>
      <c r="H161" s="71">
        <f t="shared" si="1"/>
        <v>50.56</v>
      </c>
      <c r="AV161"/>
      <c r="AW161"/>
      <c r="AX161"/>
      <c r="AY161"/>
      <c r="AZ161"/>
      <c r="BA161"/>
      <c r="BB161"/>
      <c r="BC161"/>
    </row>
    <row r="162" spans="1:55" ht="12.75" customHeight="1" x14ac:dyDescent="0.2">
      <c r="A162" s="98">
        <v>191</v>
      </c>
      <c r="B162" s="190" t="s">
        <v>275</v>
      </c>
      <c r="C162" s="190"/>
      <c r="D162" s="190"/>
      <c r="E162" s="98">
        <v>2</v>
      </c>
      <c r="F162" s="71">
        <f>VLOOKUP(A162,Insumos!$A$2:$D$236,4, )</f>
        <v>76.95</v>
      </c>
      <c r="G162" s="98">
        <v>12</v>
      </c>
      <c r="H162" s="71">
        <f t="shared" si="1"/>
        <v>12.83</v>
      </c>
      <c r="AV162"/>
      <c r="AW162"/>
      <c r="AX162"/>
      <c r="AY162"/>
      <c r="AZ162"/>
      <c r="BA162"/>
      <c r="BB162"/>
      <c r="BC162"/>
    </row>
    <row r="163" spans="1:55" ht="20.85" customHeight="1" x14ac:dyDescent="0.2">
      <c r="A163" s="98">
        <v>167</v>
      </c>
      <c r="B163" s="192" t="s">
        <v>594</v>
      </c>
      <c r="C163" s="192"/>
      <c r="D163" s="192"/>
      <c r="E163" s="98">
        <v>1</v>
      </c>
      <c r="F163" s="71">
        <f>VLOOKUP(A163,Insumos!$A$2:$D$236,4, )</f>
        <v>38.1</v>
      </c>
      <c r="G163" s="98">
        <v>4</v>
      </c>
      <c r="H163" s="71">
        <f t="shared" si="1"/>
        <v>9.5299999999999994</v>
      </c>
      <c r="AV163"/>
      <c r="AW163"/>
      <c r="AX163"/>
      <c r="AY163"/>
      <c r="AZ163"/>
      <c r="BA163"/>
      <c r="BB163"/>
      <c r="BC163"/>
    </row>
    <row r="164" spans="1:55" ht="12.75" customHeight="1" x14ac:dyDescent="0.2">
      <c r="A164" s="98">
        <v>47</v>
      </c>
      <c r="B164" s="190" t="s">
        <v>131</v>
      </c>
      <c r="C164" s="190"/>
      <c r="D164" s="190"/>
      <c r="E164" s="98">
        <v>1</v>
      </c>
      <c r="F164" s="71">
        <f>VLOOKUP(A164,Insumos!$A$2:$D$236,4, )</f>
        <v>3.6</v>
      </c>
      <c r="G164" s="98">
        <v>30</v>
      </c>
      <c r="H164" s="71">
        <f t="shared" si="1"/>
        <v>0.12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</row>
    <row r="165" spans="1:55" x14ac:dyDescent="0.2">
      <c r="A165" s="193" t="s">
        <v>516</v>
      </c>
      <c r="B165" s="193"/>
      <c r="C165" s="193"/>
      <c r="D165" s="193"/>
      <c r="E165" s="193"/>
      <c r="F165" s="193"/>
      <c r="G165" s="193"/>
      <c r="H165" s="118">
        <f>SUM(H155:H164)</f>
        <v>135.33000000000001</v>
      </c>
      <c r="I165" s="1"/>
      <c r="AV165"/>
      <c r="AW165"/>
      <c r="AX165"/>
      <c r="AY165"/>
      <c r="AZ165"/>
      <c r="BA165"/>
      <c r="BB165"/>
      <c r="BC165"/>
    </row>
    <row r="166" spans="1:55" x14ac:dyDescent="0.2">
      <c r="A166" s="171"/>
      <c r="B166" s="171"/>
      <c r="C166" s="171"/>
      <c r="D166" s="171"/>
      <c r="E166" s="171"/>
      <c r="F166" s="171"/>
      <c r="G166" s="171"/>
      <c r="H166" s="171"/>
      <c r="I166" s="1"/>
      <c r="AV166"/>
      <c r="AW166"/>
      <c r="AX166"/>
      <c r="AY166"/>
      <c r="AZ166"/>
      <c r="BA166"/>
      <c r="BB166"/>
      <c r="BC166"/>
    </row>
    <row r="167" spans="1:55" x14ac:dyDescent="0.2">
      <c r="A167" s="175" t="s">
        <v>517</v>
      </c>
      <c r="B167" s="175"/>
      <c r="C167" s="175"/>
      <c r="D167" s="175"/>
      <c r="E167" s="175"/>
      <c r="F167" s="175"/>
      <c r="G167" s="175"/>
      <c r="H167" s="175"/>
      <c r="I167" s="1"/>
      <c r="AV167"/>
      <c r="AW167"/>
      <c r="AX167"/>
      <c r="AY167"/>
      <c r="AZ167"/>
      <c r="BA167"/>
      <c r="BB167"/>
      <c r="BC167"/>
    </row>
    <row r="168" spans="1:55" ht="25.5" x14ac:dyDescent="0.2">
      <c r="A168" s="79" t="s">
        <v>18</v>
      </c>
      <c r="B168" s="156" t="s">
        <v>80</v>
      </c>
      <c r="C168" s="156"/>
      <c r="D168" s="79" t="s">
        <v>508</v>
      </c>
      <c r="E168" s="79" t="s">
        <v>493</v>
      </c>
      <c r="F168" s="79" t="s">
        <v>518</v>
      </c>
      <c r="G168" s="97" t="s">
        <v>519</v>
      </c>
      <c r="H168" s="79" t="s">
        <v>520</v>
      </c>
      <c r="I168" s="1"/>
      <c r="AV168"/>
      <c r="AW168"/>
      <c r="AX168"/>
      <c r="AY168"/>
      <c r="AZ168"/>
      <c r="BA168"/>
      <c r="BB168"/>
      <c r="BC168"/>
    </row>
    <row r="169" spans="1:55" ht="20.85" customHeight="1" x14ac:dyDescent="0.2">
      <c r="A169" s="98">
        <v>107</v>
      </c>
      <c r="B169" s="190" t="s">
        <v>191</v>
      </c>
      <c r="C169" s="190"/>
      <c r="D169" s="124">
        <v>1</v>
      </c>
      <c r="E169" s="71">
        <f>VLOOKUP(A169,Insumos!$A$2:$D$236,4, )</f>
        <v>336.89</v>
      </c>
      <c r="F169" s="98">
        <v>120</v>
      </c>
      <c r="G169" s="71">
        <f>ROUND((D169*E169*$H$176)/12,2)</f>
        <v>0.95</v>
      </c>
      <c r="H169" s="71">
        <f>ROUND((E169/F169*D169)+G169,2)</f>
        <v>3.76</v>
      </c>
      <c r="I169" s="1"/>
      <c r="AV169"/>
      <c r="AW169"/>
      <c r="AX169"/>
      <c r="AY169"/>
      <c r="AZ169"/>
      <c r="BA169"/>
      <c r="BB169"/>
      <c r="BC169"/>
    </row>
    <row r="170" spans="1:55" ht="20.85" customHeight="1" x14ac:dyDescent="0.2">
      <c r="A170" s="98">
        <v>213</v>
      </c>
      <c r="B170" s="190" t="s">
        <v>297</v>
      </c>
      <c r="C170" s="190"/>
      <c r="D170" s="124">
        <v>1</v>
      </c>
      <c r="E170" s="71">
        <f>VLOOKUP(A170,Insumos!$A$2:$D$236,4, )</f>
        <v>975.5</v>
      </c>
      <c r="F170" s="98">
        <v>60</v>
      </c>
      <c r="G170" s="71">
        <f>ROUND((D170*E170*$H$176)/12,2)</f>
        <v>2.76</v>
      </c>
      <c r="H170" s="71">
        <f>ROUND((E170/F170*D170)+G170,2)</f>
        <v>19.02</v>
      </c>
      <c r="I170" s="1"/>
      <c r="AV170"/>
      <c r="AW170"/>
      <c r="AX170"/>
      <c r="AY170"/>
      <c r="AZ170"/>
      <c r="BA170"/>
      <c r="BB170"/>
      <c r="BC170"/>
    </row>
    <row r="171" spans="1:55" x14ac:dyDescent="0.2">
      <c r="A171" s="156" t="s">
        <v>521</v>
      </c>
      <c r="B171" s="156"/>
      <c r="C171" s="156"/>
      <c r="D171" s="156"/>
      <c r="E171" s="156"/>
      <c r="F171" s="156"/>
      <c r="G171" s="156"/>
      <c r="H171" s="118">
        <f>SUM(H169:H170)</f>
        <v>22.78</v>
      </c>
      <c r="I171" s="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</row>
    <row r="172" spans="1:55" x14ac:dyDescent="0.2">
      <c r="A172" s="156" t="s">
        <v>522</v>
      </c>
      <c r="B172" s="156"/>
      <c r="C172" s="156"/>
      <c r="D172" s="156"/>
      <c r="E172" s="156"/>
      <c r="F172" s="156"/>
      <c r="G172" s="156"/>
      <c r="H172" s="79" t="str">
        <f>G21</f>
        <v>1</v>
      </c>
      <c r="I172" s="1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</row>
    <row r="173" spans="1:55" x14ac:dyDescent="0.2">
      <c r="A173" s="156" t="s">
        <v>20</v>
      </c>
      <c r="B173" s="156"/>
      <c r="C173" s="156"/>
      <c r="D173" s="156"/>
      <c r="E173" s="156"/>
      <c r="F173" s="156"/>
      <c r="G173" s="156"/>
      <c r="H173" s="79">
        <f>G20</f>
        <v>1</v>
      </c>
      <c r="I173" s="1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</row>
    <row r="174" spans="1:55" x14ac:dyDescent="0.2">
      <c r="A174" s="156" t="s">
        <v>516</v>
      </c>
      <c r="B174" s="156"/>
      <c r="C174" s="156"/>
      <c r="D174" s="156"/>
      <c r="E174" s="156"/>
      <c r="F174" s="156"/>
      <c r="G174" s="156"/>
      <c r="H174" s="118">
        <f>ROUND(H171/H172/H173,2)</f>
        <v>22.78</v>
      </c>
      <c r="I174" s="53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</row>
    <row r="175" spans="1:55" x14ac:dyDescent="0.2">
      <c r="A175" s="171"/>
      <c r="B175" s="171"/>
      <c r="C175" s="171"/>
      <c r="D175" s="171"/>
      <c r="E175" s="171"/>
      <c r="F175" s="171"/>
      <c r="G175" s="171"/>
      <c r="H175" s="171"/>
      <c r="I175" s="1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</row>
    <row r="176" spans="1:55" ht="23.85" customHeight="1" x14ac:dyDescent="0.2">
      <c r="A176" s="191" t="s">
        <v>523</v>
      </c>
      <c r="B176" s="191"/>
      <c r="C176" s="191"/>
      <c r="D176" s="191"/>
      <c r="E176" s="191"/>
      <c r="F176" s="191"/>
      <c r="G176" s="99" t="s">
        <v>524</v>
      </c>
      <c r="H176" s="100">
        <v>3.4000000000000002E-2</v>
      </c>
      <c r="I176" s="1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</row>
  </sheetData>
  <mergeCells count="206">
    <mergeCell ref="B168:C168"/>
    <mergeCell ref="B169:C169"/>
    <mergeCell ref="B170:C170"/>
    <mergeCell ref="A171:G171"/>
    <mergeCell ref="A172:G172"/>
    <mergeCell ref="A173:G173"/>
    <mergeCell ref="A174:G174"/>
    <mergeCell ref="A175:H175"/>
    <mergeCell ref="A176:F176"/>
    <mergeCell ref="B159:D159"/>
    <mergeCell ref="B160:D160"/>
    <mergeCell ref="B161:D161"/>
    <mergeCell ref="B162:D162"/>
    <mergeCell ref="B163:D163"/>
    <mergeCell ref="B164:D164"/>
    <mergeCell ref="A165:G165"/>
    <mergeCell ref="A166:H166"/>
    <mergeCell ref="A167:H167"/>
    <mergeCell ref="A150:H150"/>
    <mergeCell ref="A151:G151"/>
    <mergeCell ref="A152:H152"/>
    <mergeCell ref="A153:H153"/>
    <mergeCell ref="B154:D154"/>
    <mergeCell ref="B155:D155"/>
    <mergeCell ref="B156:D156"/>
    <mergeCell ref="B157:D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176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2" manualBreakCount="2">
    <brk id="63" max="16383" man="1"/>
    <brk id="129" max="16383" man="1"/>
  </rowBreaks>
  <drawing r:id="rId3"/>
  <legacyDrawing r:id="rId4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972F"/>
    <pageSetUpPr fitToPage="1"/>
  </sheetPr>
  <dimension ref="A1:BG178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14" width="16.5703125" style="5" customWidth="1"/>
    <col min="15" max="59" width="11.5703125" style="4"/>
    <col min="60" max="1025" width="11.5703125"/>
  </cols>
  <sheetData>
    <row r="1" spans="1:59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29"/>
      <c r="K1" s="29"/>
      <c r="L1" s="29"/>
      <c r="M1" s="29"/>
      <c r="N1" s="29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</row>
    <row r="2" spans="1:59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29"/>
      <c r="K2" s="29"/>
      <c r="L2" s="29"/>
      <c r="M2" s="29"/>
      <c r="N2" s="29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</row>
    <row r="3" spans="1:59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29"/>
      <c r="K3" s="29"/>
      <c r="L3" s="29"/>
      <c r="M3" s="29"/>
      <c r="N3" s="29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</row>
    <row r="4" spans="1:59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29"/>
      <c r="K4" s="29"/>
      <c r="L4" s="29"/>
      <c r="M4" s="29"/>
      <c r="N4" s="29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</row>
    <row r="5" spans="1:59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29"/>
      <c r="K5" s="29"/>
      <c r="L5" s="29"/>
      <c r="M5" s="29"/>
      <c r="N5" s="29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</row>
    <row r="6" spans="1:59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9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9" x14ac:dyDescent="0.2">
      <c r="A8" s="159"/>
      <c r="B8" s="159"/>
      <c r="C8" s="159"/>
      <c r="D8" s="159"/>
      <c r="E8" s="159"/>
      <c r="F8" s="159"/>
      <c r="G8" s="159"/>
      <c r="H8" s="159"/>
    </row>
    <row r="9" spans="1:59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9" x14ac:dyDescent="0.2">
      <c r="A10" s="59" t="s">
        <v>326</v>
      </c>
      <c r="B10" s="157" t="s">
        <v>327</v>
      </c>
      <c r="C10" s="157"/>
      <c r="D10" s="157"/>
      <c r="E10" s="139" t="s">
        <v>328</v>
      </c>
      <c r="F10" s="139"/>
      <c r="G10" s="139"/>
      <c r="H10" s="139"/>
    </row>
    <row r="11" spans="1:59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9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658</v>
      </c>
      <c r="H12" s="139"/>
    </row>
    <row r="13" spans="1:59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659</v>
      </c>
      <c r="H13" s="139"/>
    </row>
    <row r="14" spans="1:59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660</v>
      </c>
      <c r="H14" s="139"/>
    </row>
    <row r="15" spans="1:59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661</v>
      </c>
      <c r="H15" s="139"/>
    </row>
    <row r="16" spans="1:59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345</v>
      </c>
      <c r="H16" s="163"/>
    </row>
    <row r="17" spans="1:14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44682</v>
      </c>
      <c r="H17" s="165"/>
    </row>
    <row r="18" spans="1:14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14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J19" s="166" t="s">
        <v>353</v>
      </c>
      <c r="K19" s="166"/>
      <c r="L19" s="166"/>
      <c r="M19" s="166"/>
      <c r="N19" s="166"/>
    </row>
    <row r="20" spans="1:14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J20" s="110" t="s">
        <v>355</v>
      </c>
      <c r="K20" s="167">
        <v>220</v>
      </c>
      <c r="L20" s="167"/>
      <c r="M20" s="167"/>
      <c r="N20" s="167"/>
    </row>
    <row r="21" spans="1:14" ht="14.65" customHeight="1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J21" s="109" t="s">
        <v>359</v>
      </c>
      <c r="K21" s="169" t="s">
        <v>360</v>
      </c>
      <c r="L21" s="169"/>
      <c r="M21" s="170" t="s">
        <v>361</v>
      </c>
      <c r="N21" s="170"/>
    </row>
    <row r="22" spans="1:14" ht="14.65" customHeight="1" x14ac:dyDescent="0.2">
      <c r="A22" s="171"/>
      <c r="B22" s="171"/>
      <c r="C22" s="171"/>
      <c r="D22" s="171"/>
      <c r="E22" s="171"/>
      <c r="F22" s="171"/>
      <c r="G22" s="171"/>
      <c r="H22" s="171"/>
      <c r="J22" s="172" t="s">
        <v>362</v>
      </c>
      <c r="K22" s="172" t="s">
        <v>363</v>
      </c>
      <c r="L22" s="172" t="s">
        <v>364</v>
      </c>
      <c r="M22" s="172" t="s">
        <v>363</v>
      </c>
      <c r="N22" s="172" t="s">
        <v>364</v>
      </c>
    </row>
    <row r="23" spans="1:14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J23" s="172"/>
      <c r="K23" s="172"/>
      <c r="L23" s="172"/>
      <c r="M23" s="172"/>
      <c r="N23" s="172"/>
    </row>
    <row r="24" spans="1:14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J24" s="111" t="s">
        <v>368</v>
      </c>
      <c r="K24" s="111" t="s">
        <v>368</v>
      </c>
      <c r="L24" s="111" t="s">
        <v>368</v>
      </c>
      <c r="M24" s="111" t="s">
        <v>368</v>
      </c>
      <c r="N24" s="111" t="s">
        <v>368</v>
      </c>
    </row>
    <row r="25" spans="1:14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1890</v>
      </c>
      <c r="I25" s="27" t="s">
        <v>662</v>
      </c>
      <c r="J25" s="111">
        <f>ROUND(H25/K20,2)</f>
        <v>8.59</v>
      </c>
      <c r="K25" s="111">
        <f>ROUND(J25*1.5,2)</f>
        <v>12.89</v>
      </c>
      <c r="L25" s="111">
        <f>ROUND(J25*2,2)</f>
        <v>17.18</v>
      </c>
      <c r="M25" s="111">
        <f>ROUND(J25*1.5,2)</f>
        <v>12.89</v>
      </c>
      <c r="N25" s="111">
        <f>ROUND(J25*2,2)</f>
        <v>17.18</v>
      </c>
    </row>
    <row r="26" spans="1:14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J26" s="111"/>
      <c r="K26" s="111"/>
      <c r="L26" s="111"/>
      <c r="M26" s="111"/>
      <c r="N26" s="111"/>
    </row>
    <row r="27" spans="1:14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J27" s="111"/>
      <c r="K27" s="111"/>
      <c r="L27" s="111"/>
      <c r="M27" s="111"/>
      <c r="N27" s="111"/>
    </row>
    <row r="28" spans="1:14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J28" s="111"/>
      <c r="K28" s="111"/>
      <c r="L28" s="111"/>
      <c r="M28" s="111">
        <f>J25*0.2</f>
        <v>1.718</v>
      </c>
      <c r="N28" s="111">
        <f>J25*0.2</f>
        <v>1.718</v>
      </c>
    </row>
    <row r="29" spans="1:14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J29" s="111"/>
      <c r="K29" s="111"/>
      <c r="L29" s="111"/>
      <c r="M29" s="111">
        <f>M28*0.142857</f>
        <v>0.24542832600000003</v>
      </c>
      <c r="N29" s="111">
        <f>N28*0.142857</f>
        <v>0.24542832600000003</v>
      </c>
    </row>
    <row r="30" spans="1:14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J30" s="111"/>
      <c r="K30" s="111"/>
      <c r="L30" s="111"/>
      <c r="M30" s="111"/>
      <c r="N30" s="111"/>
    </row>
    <row r="31" spans="1:14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1890</v>
      </c>
      <c r="J31" s="112">
        <f>SUM(J25:J30)</f>
        <v>8.59</v>
      </c>
      <c r="K31" s="112">
        <f>SUM(K25:K30)</f>
        <v>12.89</v>
      </c>
      <c r="L31" s="112">
        <f>SUM(L25:L30)</f>
        <v>17.18</v>
      </c>
      <c r="M31" s="112">
        <f>SUM(M25:M30)</f>
        <v>14.853428326000001</v>
      </c>
      <c r="N31" s="112">
        <f>SUM(N25:N30)</f>
        <v>19.143428325999999</v>
      </c>
    </row>
    <row r="32" spans="1:14" x14ac:dyDescent="0.2">
      <c r="A32" s="171"/>
      <c r="B32" s="171"/>
      <c r="C32" s="171"/>
      <c r="D32" s="171"/>
      <c r="E32" s="171"/>
      <c r="F32" s="171"/>
      <c r="G32" s="171"/>
      <c r="H32" s="171"/>
      <c r="J32" s="101"/>
      <c r="K32" s="35"/>
      <c r="L32" s="35"/>
      <c r="M32" s="35"/>
      <c r="N32" s="102"/>
    </row>
    <row r="33" spans="1:14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J33" s="101"/>
      <c r="K33" s="35"/>
      <c r="L33" s="35"/>
      <c r="M33" s="35"/>
      <c r="N33" s="102"/>
    </row>
    <row r="34" spans="1:14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J34" s="103"/>
      <c r="K34" s="38"/>
      <c r="L34" s="38"/>
      <c r="M34" s="38"/>
      <c r="N34" s="104"/>
    </row>
    <row r="35" spans="1:14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157.5</v>
      </c>
      <c r="J35" s="103"/>
      <c r="K35" s="38"/>
      <c r="L35" s="38"/>
      <c r="M35" s="38"/>
      <c r="N35" s="104"/>
    </row>
    <row r="36" spans="1:14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52.5</v>
      </c>
      <c r="J36" s="103"/>
      <c r="K36" s="38"/>
      <c r="L36" s="38"/>
      <c r="M36" s="38"/>
      <c r="N36" s="104"/>
    </row>
    <row r="37" spans="1:14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210</v>
      </c>
      <c r="J37" s="103"/>
      <c r="K37" s="38"/>
      <c r="L37" s="38"/>
      <c r="M37" s="38"/>
      <c r="N37" s="104"/>
    </row>
    <row r="38" spans="1:14" x14ac:dyDescent="0.2">
      <c r="A38" s="177"/>
      <c r="B38" s="177"/>
      <c r="C38" s="177"/>
      <c r="D38" s="177"/>
      <c r="E38" s="177"/>
      <c r="F38" s="177"/>
      <c r="G38" s="177"/>
      <c r="H38" s="177"/>
      <c r="J38" s="103"/>
      <c r="K38" s="38"/>
      <c r="L38" s="38"/>
      <c r="M38" s="38"/>
      <c r="N38" s="104"/>
    </row>
    <row r="39" spans="1:14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2100</v>
      </c>
      <c r="J39" s="103"/>
      <c r="K39" s="38"/>
      <c r="L39" s="38"/>
      <c r="M39" s="38"/>
      <c r="N39" s="104"/>
    </row>
    <row r="40" spans="1:14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J40" s="111" t="s">
        <v>368</v>
      </c>
      <c r="K40" s="111" t="s">
        <v>368</v>
      </c>
      <c r="L40" s="111" t="s">
        <v>368</v>
      </c>
      <c r="M40" s="111" t="s">
        <v>368</v>
      </c>
      <c r="N40" s="111" t="s">
        <v>368</v>
      </c>
    </row>
    <row r="41" spans="1:14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420</v>
      </c>
      <c r="J41" s="111">
        <f t="shared" ref="J41:N48" si="1">J$31*$G41</f>
        <v>1.718</v>
      </c>
      <c r="K41" s="111">
        <f t="shared" si="1"/>
        <v>2.5780000000000003</v>
      </c>
      <c r="L41" s="111">
        <f t="shared" si="1"/>
        <v>3.4359999999999999</v>
      </c>
      <c r="M41" s="111">
        <f t="shared" si="1"/>
        <v>2.9706856652000004</v>
      </c>
      <c r="N41" s="111">
        <f t="shared" si="1"/>
        <v>3.8286856652000001</v>
      </c>
    </row>
    <row r="42" spans="1:14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52.5</v>
      </c>
      <c r="J42" s="111">
        <f t="shared" si="1"/>
        <v>0.21475</v>
      </c>
      <c r="K42" s="111">
        <f t="shared" si="1"/>
        <v>0.32225000000000004</v>
      </c>
      <c r="L42" s="111">
        <f t="shared" si="1"/>
        <v>0.42949999999999999</v>
      </c>
      <c r="M42" s="111">
        <f t="shared" si="1"/>
        <v>0.37133570815000005</v>
      </c>
      <c r="N42" s="111">
        <f t="shared" si="1"/>
        <v>0.47858570815000001</v>
      </c>
    </row>
    <row r="43" spans="1:14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73.92</v>
      </c>
      <c r="J43" s="111">
        <f t="shared" si="1"/>
        <v>0.30236800000000003</v>
      </c>
      <c r="K43" s="111">
        <f t="shared" si="1"/>
        <v>0.45372800000000002</v>
      </c>
      <c r="L43" s="111">
        <f t="shared" si="1"/>
        <v>0.60473600000000005</v>
      </c>
      <c r="M43" s="111">
        <f t="shared" si="1"/>
        <v>0.5228406770752001</v>
      </c>
      <c r="N43" s="111">
        <f t="shared" si="1"/>
        <v>0.67384867707520002</v>
      </c>
    </row>
    <row r="44" spans="1:14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31.5</v>
      </c>
      <c r="J44" s="111">
        <f t="shared" si="1"/>
        <v>0.12884999999999999</v>
      </c>
      <c r="K44" s="111">
        <f t="shared" si="1"/>
        <v>0.19334999999999999</v>
      </c>
      <c r="L44" s="111">
        <f t="shared" si="1"/>
        <v>0.25769999999999998</v>
      </c>
      <c r="M44" s="111">
        <f t="shared" si="1"/>
        <v>0.22280142489000002</v>
      </c>
      <c r="N44" s="111">
        <f t="shared" si="1"/>
        <v>0.28715142488999995</v>
      </c>
    </row>
    <row r="45" spans="1:14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21</v>
      </c>
      <c r="J45" s="111">
        <f t="shared" si="1"/>
        <v>8.5900000000000004E-2</v>
      </c>
      <c r="K45" s="111">
        <f t="shared" si="1"/>
        <v>0.12890000000000001</v>
      </c>
      <c r="L45" s="111">
        <f t="shared" si="1"/>
        <v>0.17180000000000001</v>
      </c>
      <c r="M45" s="111">
        <f t="shared" si="1"/>
        <v>0.14853428326000001</v>
      </c>
      <c r="N45" s="111">
        <f t="shared" si="1"/>
        <v>0.19143428326</v>
      </c>
    </row>
    <row r="46" spans="1:14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12.6</v>
      </c>
      <c r="J46" s="111">
        <f t="shared" si="1"/>
        <v>5.1540000000000002E-2</v>
      </c>
      <c r="K46" s="111">
        <f t="shared" si="1"/>
        <v>7.7340000000000006E-2</v>
      </c>
      <c r="L46" s="111">
        <f t="shared" si="1"/>
        <v>0.10308</v>
      </c>
      <c r="M46" s="111">
        <f t="shared" si="1"/>
        <v>8.9120569956000012E-2</v>
      </c>
      <c r="N46" s="111">
        <f t="shared" si="1"/>
        <v>0.114860569956</v>
      </c>
    </row>
    <row r="47" spans="1:14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4.2</v>
      </c>
      <c r="J47" s="111">
        <f t="shared" si="1"/>
        <v>1.7180000000000001E-2</v>
      </c>
      <c r="K47" s="111">
        <f t="shared" si="1"/>
        <v>2.5780000000000001E-2</v>
      </c>
      <c r="L47" s="111">
        <f t="shared" si="1"/>
        <v>3.4360000000000002E-2</v>
      </c>
      <c r="M47" s="111">
        <f t="shared" si="1"/>
        <v>2.9706856652000003E-2</v>
      </c>
      <c r="N47" s="111">
        <f t="shared" si="1"/>
        <v>3.8286856651999997E-2</v>
      </c>
    </row>
    <row r="48" spans="1:14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168</v>
      </c>
      <c r="J48" s="111">
        <f t="shared" si="1"/>
        <v>0.68720000000000003</v>
      </c>
      <c r="K48" s="111">
        <f t="shared" si="1"/>
        <v>1.0312000000000001</v>
      </c>
      <c r="L48" s="111">
        <f t="shared" si="1"/>
        <v>1.3744000000000001</v>
      </c>
      <c r="M48" s="111">
        <f t="shared" si="1"/>
        <v>1.1882742660800001</v>
      </c>
      <c r="N48" s="111">
        <f t="shared" si="1"/>
        <v>1.53147426608</v>
      </c>
    </row>
    <row r="49" spans="1:14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783.72</v>
      </c>
      <c r="J49" s="112">
        <f>SUM(J41:J48)</f>
        <v>3.2057880000000001</v>
      </c>
      <c r="K49" s="112">
        <f>SUM(K41:K48)</f>
        <v>4.8105480000000007</v>
      </c>
      <c r="L49" s="112">
        <f>SUM(L41:L48)</f>
        <v>6.4115760000000002</v>
      </c>
      <c r="M49" s="112">
        <f>SUM(M41:M48)</f>
        <v>5.5432994512632003</v>
      </c>
      <c r="N49" s="112">
        <f>SUM(N41:N48)</f>
        <v>7.1443274512632007</v>
      </c>
    </row>
    <row r="50" spans="1:14" x14ac:dyDescent="0.2">
      <c r="A50" s="177"/>
      <c r="B50" s="177"/>
      <c r="C50" s="177"/>
      <c r="D50" s="177"/>
      <c r="E50" s="177"/>
      <c r="F50" s="177"/>
      <c r="G50" s="177"/>
      <c r="H50" s="177"/>
      <c r="J50" s="103"/>
      <c r="K50" s="38"/>
      <c r="L50" s="38"/>
      <c r="M50" s="38"/>
      <c r="N50" s="104"/>
    </row>
    <row r="51" spans="1:14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J51" s="103"/>
      <c r="K51" s="38"/>
      <c r="L51" s="38"/>
      <c r="M51" s="38"/>
      <c r="N51" s="104"/>
    </row>
    <row r="52" spans="1:14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H143</f>
        <v>62.599999999999994</v>
      </c>
      <c r="J52" s="103"/>
      <c r="K52" s="38"/>
      <c r="L52" s="38"/>
      <c r="M52" s="38"/>
      <c r="N52" s="104"/>
    </row>
    <row r="53" spans="1:14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H154</f>
        <v>484.2</v>
      </c>
      <c r="I53" s="27" t="s">
        <v>616</v>
      </c>
      <c r="J53" s="103"/>
      <c r="K53" s="38"/>
      <c r="L53" s="38"/>
      <c r="M53" s="38"/>
      <c r="N53" s="104"/>
    </row>
    <row r="54" spans="1:14" x14ac:dyDescent="0.2">
      <c r="A54" s="98" t="s">
        <v>331</v>
      </c>
      <c r="B54" s="164" t="s">
        <v>663</v>
      </c>
      <c r="C54" s="164"/>
      <c r="D54" s="164"/>
      <c r="E54" s="164"/>
      <c r="F54" s="164"/>
      <c r="G54" s="164"/>
      <c r="H54" s="77">
        <f>H25*2%</f>
        <v>37.800000000000004</v>
      </c>
      <c r="I54" s="27" t="s">
        <v>664</v>
      </c>
      <c r="J54" s="103"/>
      <c r="K54" s="38"/>
      <c r="L54" s="38"/>
      <c r="M54" s="38"/>
      <c r="N54" s="104"/>
    </row>
    <row r="55" spans="1:14" ht="25.5" x14ac:dyDescent="0.2">
      <c r="A55" s="98" t="s">
        <v>334</v>
      </c>
      <c r="B55" s="164" t="s">
        <v>584</v>
      </c>
      <c r="C55" s="164"/>
      <c r="D55" s="164"/>
      <c r="E55" s="164"/>
      <c r="F55" s="164"/>
      <c r="G55" s="164"/>
      <c r="H55" s="77">
        <v>1</v>
      </c>
      <c r="I55" s="27" t="s">
        <v>665</v>
      </c>
      <c r="J55" s="103"/>
      <c r="K55" s="38"/>
      <c r="L55" s="38"/>
      <c r="M55" s="38"/>
      <c r="N55" s="104"/>
    </row>
    <row r="56" spans="1:14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585.59999999999991</v>
      </c>
      <c r="J56" s="103"/>
      <c r="K56" s="38"/>
      <c r="L56" s="38"/>
      <c r="M56" s="38"/>
      <c r="N56" s="104"/>
    </row>
    <row r="57" spans="1:14" x14ac:dyDescent="0.2">
      <c r="A57" s="178"/>
      <c r="B57" s="178"/>
      <c r="C57" s="178"/>
      <c r="D57" s="178"/>
      <c r="E57" s="178"/>
      <c r="F57" s="178"/>
      <c r="G57" s="178"/>
      <c r="H57" s="178"/>
      <c r="J57" s="103"/>
      <c r="K57" s="38"/>
      <c r="L57" s="38"/>
      <c r="M57" s="38"/>
      <c r="N57" s="104"/>
    </row>
    <row r="58" spans="1:14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J58" s="103"/>
      <c r="K58" s="38"/>
      <c r="L58" s="38"/>
      <c r="M58" s="38"/>
      <c r="N58" s="104"/>
    </row>
    <row r="59" spans="1:14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210</v>
      </c>
      <c r="J59" s="103"/>
      <c r="K59" s="38"/>
      <c r="L59" s="38"/>
      <c r="M59" s="38"/>
      <c r="N59" s="104"/>
    </row>
    <row r="60" spans="1:14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783.72</v>
      </c>
      <c r="J60" s="103"/>
      <c r="K60" s="38"/>
      <c r="L60" s="38"/>
      <c r="M60" s="38"/>
      <c r="N60" s="104"/>
    </row>
    <row r="61" spans="1:14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585.6</v>
      </c>
      <c r="J61" s="103"/>
      <c r="K61" s="38"/>
      <c r="L61" s="38"/>
      <c r="M61" s="38"/>
      <c r="N61" s="104"/>
    </row>
    <row r="62" spans="1:14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1579.3200000000002</v>
      </c>
      <c r="J62" s="103"/>
      <c r="K62" s="38"/>
      <c r="L62" s="38"/>
      <c r="M62" s="38"/>
      <c r="N62" s="104"/>
    </row>
    <row r="63" spans="1:14" x14ac:dyDescent="0.2">
      <c r="A63" s="178"/>
      <c r="B63" s="178"/>
      <c r="C63" s="178"/>
      <c r="D63" s="178"/>
      <c r="E63" s="178"/>
      <c r="F63" s="178"/>
      <c r="G63" s="178"/>
      <c r="H63" s="178"/>
      <c r="J63" s="103"/>
      <c r="K63" s="38"/>
      <c r="L63" s="38"/>
      <c r="M63" s="38"/>
      <c r="N63" s="104"/>
    </row>
    <row r="64" spans="1:14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J64" s="103"/>
      <c r="K64" s="38"/>
      <c r="L64" s="38"/>
      <c r="M64" s="38"/>
      <c r="N64" s="104"/>
    </row>
    <row r="65" spans="1:14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2288.125</v>
      </c>
      <c r="J65" s="103"/>
      <c r="K65" s="38"/>
      <c r="L65" s="38"/>
      <c r="M65" s="38"/>
      <c r="N65" s="104"/>
    </row>
    <row r="66" spans="1:14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J66" s="103"/>
      <c r="K66" s="38"/>
      <c r="L66" s="38"/>
      <c r="M66" s="38"/>
      <c r="N66" s="104"/>
    </row>
    <row r="67" spans="1:14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9.5338541666666661</v>
      </c>
      <c r="J67" s="103"/>
      <c r="K67" s="38"/>
      <c r="L67" s="38"/>
      <c r="M67" s="38"/>
      <c r="N67" s="104"/>
    </row>
    <row r="68" spans="1:14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0.76270833333333332</v>
      </c>
      <c r="J68" s="103"/>
      <c r="K68" s="38"/>
      <c r="L68" s="38"/>
      <c r="M68" s="38"/>
      <c r="N68" s="104"/>
    </row>
    <row r="69" spans="1:14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3.661</v>
      </c>
      <c r="J69" s="103"/>
      <c r="K69" s="38"/>
      <c r="L69" s="38"/>
      <c r="M69" s="38"/>
      <c r="N69" s="104"/>
    </row>
    <row r="70" spans="1:14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13.96</v>
      </c>
      <c r="J70" s="103"/>
      <c r="K70" s="38"/>
      <c r="L70" s="38"/>
      <c r="M70" s="38"/>
      <c r="N70" s="104"/>
    </row>
    <row r="71" spans="1:14" x14ac:dyDescent="0.2">
      <c r="A71" s="178"/>
      <c r="B71" s="178"/>
      <c r="C71" s="178"/>
      <c r="D71" s="178"/>
      <c r="E71" s="178"/>
      <c r="F71" s="178"/>
      <c r="G71" s="178"/>
      <c r="H71" s="178"/>
      <c r="J71" s="103"/>
      <c r="K71" s="38"/>
      <c r="L71" s="38"/>
      <c r="M71" s="38"/>
      <c r="N71" s="104"/>
    </row>
    <row r="72" spans="1:14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1890</v>
      </c>
      <c r="J72" s="103"/>
      <c r="K72" s="38"/>
      <c r="L72" s="38"/>
      <c r="M72" s="38"/>
      <c r="N72" s="104"/>
    </row>
    <row r="73" spans="1:14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2288.125</v>
      </c>
      <c r="J73" s="103"/>
      <c r="K73" s="38"/>
      <c r="L73" s="38"/>
      <c r="M73" s="38"/>
      <c r="N73" s="104"/>
    </row>
    <row r="74" spans="1:14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J74" s="103"/>
      <c r="K74" s="38"/>
      <c r="L74" s="38"/>
      <c r="M74" s="38"/>
      <c r="N74" s="104"/>
    </row>
    <row r="75" spans="1:14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36.75</v>
      </c>
      <c r="J75" s="105"/>
      <c r="K75" s="51"/>
      <c r="L75" s="51"/>
      <c r="M75" s="51"/>
      <c r="N75" s="106"/>
    </row>
    <row r="76" spans="1:14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13.715100000000001</v>
      </c>
      <c r="J76" s="103"/>
      <c r="K76" s="38"/>
      <c r="L76" s="38"/>
      <c r="M76" s="38"/>
      <c r="N76" s="104"/>
    </row>
    <row r="77" spans="1:14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73.22</v>
      </c>
      <c r="J77" s="103"/>
      <c r="K77" s="38"/>
      <c r="L77" s="38"/>
      <c r="M77" s="38"/>
      <c r="N77" s="104"/>
    </row>
    <row r="78" spans="1:14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123.69</v>
      </c>
      <c r="J78" s="103"/>
      <c r="K78" s="38"/>
      <c r="L78" s="38"/>
      <c r="M78" s="38"/>
      <c r="N78" s="104"/>
    </row>
    <row r="79" spans="1:14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137.65</v>
      </c>
      <c r="J79" s="103"/>
      <c r="K79" s="38"/>
      <c r="L79" s="38"/>
      <c r="M79" s="38"/>
      <c r="N79" s="104"/>
    </row>
    <row r="80" spans="1:14" x14ac:dyDescent="0.2">
      <c r="A80" s="178"/>
      <c r="B80" s="178"/>
      <c r="C80" s="178"/>
      <c r="D80" s="178"/>
      <c r="E80" s="178"/>
      <c r="F80" s="178"/>
      <c r="G80" s="178"/>
      <c r="H80" s="178"/>
      <c r="J80" s="103"/>
      <c r="K80" s="38"/>
      <c r="L80" s="38"/>
      <c r="M80" s="38"/>
      <c r="N80" s="104"/>
    </row>
    <row r="81" spans="1:14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J81" s="103"/>
      <c r="K81" s="38"/>
      <c r="L81" s="38"/>
      <c r="M81" s="38"/>
      <c r="N81" s="104"/>
    </row>
    <row r="82" spans="1:14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2257.5</v>
      </c>
      <c r="J82" s="103"/>
      <c r="K82" s="38"/>
      <c r="L82" s="38"/>
      <c r="M82" s="38"/>
      <c r="N82" s="104"/>
    </row>
    <row r="83" spans="1:14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J83" s="105"/>
      <c r="K83" s="51"/>
      <c r="L83" s="51"/>
      <c r="M83" s="51"/>
      <c r="N83" s="106"/>
    </row>
    <row r="84" spans="1:14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188.125</v>
      </c>
      <c r="J84" s="103"/>
      <c r="K84" s="38"/>
      <c r="L84" s="38"/>
      <c r="M84" s="38"/>
      <c r="N84" s="104"/>
    </row>
    <row r="85" spans="1:14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18.561666666666667</v>
      </c>
      <c r="J85" s="103"/>
      <c r="K85" s="38"/>
      <c r="L85" s="38"/>
      <c r="M85" s="38"/>
      <c r="N85" s="104"/>
    </row>
    <row r="86" spans="1:14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0.47031249999999997</v>
      </c>
      <c r="J86" s="103"/>
      <c r="K86" s="38"/>
      <c r="L86" s="38"/>
      <c r="M86" s="38"/>
      <c r="N86" s="104"/>
    </row>
    <row r="87" spans="1:14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0.73368749999999994</v>
      </c>
      <c r="J87" s="103"/>
      <c r="K87" s="38"/>
      <c r="L87" s="38"/>
      <c r="M87" s="38"/>
      <c r="N87" s="104"/>
    </row>
    <row r="88" spans="1:14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1.1666666666666665</v>
      </c>
      <c r="J88" s="103"/>
      <c r="K88" s="38"/>
      <c r="L88" s="38"/>
      <c r="M88" s="38"/>
      <c r="N88" s="104"/>
    </row>
    <row r="89" spans="1:14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J89" s="105"/>
      <c r="K89" s="51"/>
      <c r="L89" s="51"/>
      <c r="M89" s="51"/>
      <c r="N89" s="106"/>
    </row>
    <row r="90" spans="1:14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209.05733333333333</v>
      </c>
      <c r="J90" s="103"/>
      <c r="K90" s="38"/>
      <c r="L90" s="38"/>
      <c r="M90" s="38"/>
      <c r="N90" s="104"/>
    </row>
    <row r="91" spans="1:14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78.020196800000008</v>
      </c>
      <c r="J91" s="103"/>
      <c r="K91" s="38"/>
      <c r="L91" s="38"/>
      <c r="M91" s="38"/>
      <c r="N91" s="104"/>
    </row>
    <row r="92" spans="1:14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287.08</v>
      </c>
      <c r="J92" s="103"/>
      <c r="K92" s="38"/>
      <c r="L92" s="38"/>
      <c r="M92" s="38"/>
      <c r="N92" s="104"/>
    </row>
    <row r="93" spans="1:14" x14ac:dyDescent="0.2">
      <c r="A93" s="178"/>
      <c r="B93" s="178"/>
      <c r="C93" s="178"/>
      <c r="D93" s="178"/>
      <c r="E93" s="178"/>
      <c r="F93" s="178"/>
      <c r="G93" s="178"/>
      <c r="H93" s="178"/>
      <c r="J93" s="103"/>
      <c r="K93" s="38"/>
      <c r="L93" s="38"/>
      <c r="M93" s="38"/>
      <c r="N93" s="104"/>
    </row>
    <row r="94" spans="1:14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J94" s="103"/>
      <c r="K94" s="38"/>
      <c r="L94" s="38"/>
      <c r="M94" s="38"/>
      <c r="N94" s="104"/>
    </row>
    <row r="95" spans="1:14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J95" s="103"/>
      <c r="K95" s="38"/>
      <c r="L95" s="38"/>
      <c r="M95" s="38"/>
      <c r="N95" s="104"/>
    </row>
    <row r="96" spans="1:14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H168</f>
        <v>108.26</v>
      </c>
      <c r="J96" s="103"/>
      <c r="K96" s="38"/>
      <c r="L96" s="38"/>
      <c r="M96" s="38"/>
      <c r="N96" s="104"/>
    </row>
    <row r="97" spans="1:14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v>0</v>
      </c>
      <c r="J97" s="103"/>
      <c r="K97" s="38"/>
      <c r="L97" s="38"/>
      <c r="M97" s="38"/>
      <c r="N97" s="104"/>
    </row>
    <row r="98" spans="1:14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H176</f>
        <v>19.02</v>
      </c>
      <c r="J98" s="103"/>
      <c r="K98" s="38"/>
      <c r="L98" s="38"/>
      <c r="M98" s="38"/>
      <c r="N98" s="104"/>
    </row>
    <row r="99" spans="1:14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J99" s="103"/>
      <c r="K99" s="38"/>
      <c r="L99" s="38"/>
      <c r="M99" s="38"/>
      <c r="N99" s="104"/>
    </row>
    <row r="100" spans="1:14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127.28</v>
      </c>
      <c r="J100" s="103"/>
      <c r="K100" s="38"/>
      <c r="L100" s="38"/>
      <c r="M100" s="38"/>
      <c r="N100" s="104"/>
    </row>
    <row r="101" spans="1:14" x14ac:dyDescent="0.2">
      <c r="A101" s="178"/>
      <c r="B101" s="178"/>
      <c r="C101" s="178"/>
      <c r="D101" s="178"/>
      <c r="E101" s="178"/>
      <c r="F101" s="178"/>
      <c r="G101" s="178"/>
      <c r="H101" s="178"/>
      <c r="J101" s="105"/>
      <c r="K101" s="51"/>
      <c r="L101" s="51"/>
      <c r="M101" s="51"/>
      <c r="N101" s="106"/>
    </row>
    <row r="102" spans="1:14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J102" s="103"/>
      <c r="K102" s="38"/>
      <c r="L102" s="38"/>
      <c r="M102" s="38"/>
      <c r="N102" s="104"/>
    </row>
    <row r="103" spans="1:14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J103" s="103"/>
      <c r="K103" s="38"/>
      <c r="L103" s="38"/>
      <c r="M103" s="38"/>
      <c r="N103" s="104"/>
    </row>
    <row r="104" spans="1:14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4021.3300000000004</v>
      </c>
      <c r="G104" s="84">
        <v>0.03</v>
      </c>
      <c r="H104" s="47">
        <f>ROUND(F104*G104,2)</f>
        <v>120.64</v>
      </c>
      <c r="J104" s="103"/>
      <c r="K104" s="38"/>
      <c r="L104" s="38"/>
      <c r="M104" s="38"/>
      <c r="N104" s="104"/>
    </row>
    <row r="105" spans="1:14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4141.97</v>
      </c>
      <c r="G105" s="84">
        <v>6.7900000000000002E-2</v>
      </c>
      <c r="H105" s="47">
        <f>ROUND(F105*G105,2)</f>
        <v>281.24</v>
      </c>
      <c r="J105" s="103"/>
      <c r="K105" s="38"/>
      <c r="L105" s="38"/>
      <c r="M105" s="38"/>
      <c r="N105" s="104"/>
    </row>
    <row r="106" spans="1:14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J106" s="103"/>
      <c r="K106" s="38"/>
      <c r="L106" s="38"/>
      <c r="M106" s="38"/>
      <c r="N106" s="104"/>
    </row>
    <row r="107" spans="1:14" x14ac:dyDescent="0.2">
      <c r="A107" s="98"/>
      <c r="B107" s="158" t="s">
        <v>455</v>
      </c>
      <c r="C107" s="158"/>
      <c r="D107" s="158"/>
      <c r="E107" s="158"/>
      <c r="F107" s="66">
        <f>SUM(F105,H105)</f>
        <v>4423.21</v>
      </c>
      <c r="G107" s="84">
        <v>9.2499999999999999E-2</v>
      </c>
      <c r="H107" s="47">
        <f>ROUND(F107*G107,2)</f>
        <v>409.15</v>
      </c>
      <c r="J107" s="103"/>
      <c r="K107" s="38"/>
      <c r="L107" s="38"/>
      <c r="M107" s="38"/>
      <c r="N107" s="104"/>
    </row>
    <row r="108" spans="1:14" x14ac:dyDescent="0.2">
      <c r="A108" s="98"/>
      <c r="B108" s="158" t="s">
        <v>666</v>
      </c>
      <c r="C108" s="158"/>
      <c r="D108" s="158"/>
      <c r="E108" s="158"/>
      <c r="F108" s="66">
        <f>SUM(F107,H107)</f>
        <v>4832.3599999999997</v>
      </c>
      <c r="G108" s="84">
        <v>0.05</v>
      </c>
      <c r="H108" s="47">
        <f>ROUND(F108*G108,2)</f>
        <v>241.62</v>
      </c>
      <c r="J108" s="103"/>
      <c r="K108" s="38"/>
      <c r="L108" s="38"/>
      <c r="M108" s="38"/>
      <c r="N108" s="104"/>
    </row>
    <row r="109" spans="1:14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1052.6500000000001</v>
      </c>
      <c r="J109" s="103"/>
      <c r="K109" s="38"/>
      <c r="L109" s="38"/>
      <c r="M109" s="38"/>
      <c r="N109" s="104"/>
    </row>
    <row r="110" spans="1:14" x14ac:dyDescent="0.2">
      <c r="A110" s="178"/>
      <c r="B110" s="178"/>
      <c r="C110" s="178"/>
      <c r="D110" s="178"/>
      <c r="E110" s="178"/>
      <c r="F110" s="178"/>
      <c r="G110" s="178"/>
      <c r="H110" s="178"/>
      <c r="J110" s="103"/>
      <c r="K110" s="38"/>
      <c r="L110" s="38"/>
      <c r="M110" s="38"/>
      <c r="N110" s="104"/>
    </row>
    <row r="111" spans="1:14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J111" s="111" t="s">
        <v>459</v>
      </c>
      <c r="K111" s="111" t="s">
        <v>459</v>
      </c>
      <c r="L111" s="111" t="s">
        <v>459</v>
      </c>
      <c r="M111" s="111" t="s">
        <v>459</v>
      </c>
      <c r="N111" s="111" t="s">
        <v>459</v>
      </c>
    </row>
    <row r="112" spans="1:14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1890</v>
      </c>
      <c r="J112" s="111">
        <f>J31</f>
        <v>8.59</v>
      </c>
      <c r="K112" s="111">
        <f>K31</f>
        <v>12.89</v>
      </c>
      <c r="L112" s="111">
        <f>L31</f>
        <v>17.18</v>
      </c>
      <c r="M112" s="111">
        <f>M31</f>
        <v>14.853428326000001</v>
      </c>
      <c r="N112" s="111">
        <f>N31</f>
        <v>19.143428325999999</v>
      </c>
    </row>
    <row r="113" spans="1:14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1579.32</v>
      </c>
      <c r="J113" s="111">
        <f>J49</f>
        <v>3.2057880000000001</v>
      </c>
      <c r="K113" s="111">
        <f>K49</f>
        <v>4.8105480000000007</v>
      </c>
      <c r="L113" s="111">
        <f>L49</f>
        <v>6.4115760000000002</v>
      </c>
      <c r="M113" s="111">
        <f>M49</f>
        <v>5.5432994512632003</v>
      </c>
      <c r="N113" s="111">
        <f>N49</f>
        <v>7.1443274512632007</v>
      </c>
    </row>
    <row r="114" spans="1:14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137.65</v>
      </c>
      <c r="J114" s="111"/>
      <c r="K114" s="111"/>
      <c r="L114" s="111"/>
      <c r="M114" s="111"/>
      <c r="N114" s="111"/>
    </row>
    <row r="115" spans="1:14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287.08</v>
      </c>
      <c r="J115" s="111"/>
      <c r="K115" s="111"/>
      <c r="L115" s="111"/>
      <c r="M115" s="111"/>
      <c r="N115" s="111"/>
    </row>
    <row r="116" spans="1:14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127.28</v>
      </c>
      <c r="J116" s="112"/>
      <c r="K116" s="112"/>
      <c r="L116" s="112"/>
      <c r="M116" s="112"/>
      <c r="N116" s="112"/>
    </row>
    <row r="117" spans="1:14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1052.6500000000001</v>
      </c>
      <c r="J117" s="111"/>
      <c r="K117" s="111"/>
      <c r="L117" s="111"/>
      <c r="M117" s="111"/>
      <c r="N117" s="111"/>
    </row>
    <row r="118" spans="1:14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5073.9799999999996</v>
      </c>
      <c r="J118" s="112">
        <f>SUM(J112:J117)</f>
        <v>11.795788</v>
      </c>
      <c r="K118" s="116">
        <f>SUM(K112:K117)</f>
        <v>17.700548000000001</v>
      </c>
      <c r="L118" s="116">
        <f>SUM(L112:L117)</f>
        <v>23.591576</v>
      </c>
      <c r="M118" s="117">
        <f>SUM(M112:M117)</f>
        <v>20.396727777263202</v>
      </c>
      <c r="N118" s="117">
        <f>SUM(N112:N117)</f>
        <v>26.2877557772632</v>
      </c>
    </row>
    <row r="119" spans="1:14" ht="25.5" x14ac:dyDescent="0.2">
      <c r="A119" s="171"/>
      <c r="B119" s="171"/>
      <c r="C119" s="171"/>
      <c r="D119" s="171"/>
      <c r="E119" s="171"/>
      <c r="F119" s="171"/>
      <c r="G119" s="171"/>
      <c r="H119" s="171"/>
      <c r="J119" s="112" t="s">
        <v>467</v>
      </c>
      <c r="K119" s="98">
        <v>10</v>
      </c>
      <c r="L119" s="98">
        <v>2</v>
      </c>
      <c r="M119" s="98">
        <v>5</v>
      </c>
      <c r="N119" s="98">
        <v>2</v>
      </c>
    </row>
    <row r="120" spans="1:14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J120" s="112" t="s">
        <v>469</v>
      </c>
      <c r="K120" s="71">
        <f>ROUND(K118*K119,2)</f>
        <v>177.01</v>
      </c>
      <c r="L120" s="71">
        <f>ROUND(L118*L119,2)</f>
        <v>47.18</v>
      </c>
      <c r="M120" s="71">
        <f>ROUND(M118*M119,2)</f>
        <v>101.98</v>
      </c>
      <c r="N120" s="71">
        <f>ROUND(N118*N119,2)</f>
        <v>52.58</v>
      </c>
    </row>
    <row r="121" spans="1:14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5073.9799999999996</v>
      </c>
      <c r="J121" s="112" t="s">
        <v>77</v>
      </c>
      <c r="K121" s="182">
        <f>SUM(K120:N120)</f>
        <v>378.75</v>
      </c>
      <c r="L121" s="182"/>
      <c r="M121" s="182"/>
      <c r="N121" s="182"/>
    </row>
    <row r="122" spans="1:14" ht="14.65" customHeight="1" x14ac:dyDescent="0.2">
      <c r="A122" s="181" t="s">
        <v>471</v>
      </c>
      <c r="B122" s="181"/>
      <c r="C122" s="181"/>
      <c r="D122" s="181"/>
      <c r="E122" s="181"/>
      <c r="F122" s="181"/>
      <c r="G122" s="181"/>
      <c r="H122" s="88">
        <f>N128</f>
        <v>892.35</v>
      </c>
      <c r="J122" s="126"/>
      <c r="K122" s="126"/>
      <c r="L122" s="126"/>
      <c r="M122" s="126"/>
      <c r="N122" s="126"/>
    </row>
    <row r="123" spans="1:14" ht="14.65" customHeight="1" x14ac:dyDescent="0.2">
      <c r="A123" s="181" t="s">
        <v>472</v>
      </c>
      <c r="B123" s="181"/>
      <c r="C123" s="181"/>
      <c r="D123" s="181"/>
      <c r="E123" s="181"/>
      <c r="F123" s="181"/>
      <c r="G123" s="181"/>
      <c r="H123" s="88">
        <f>K121</f>
        <v>378.75</v>
      </c>
      <c r="J123" s="166" t="s">
        <v>473</v>
      </c>
      <c r="K123" s="166"/>
      <c r="L123" s="166"/>
      <c r="M123" s="166"/>
      <c r="N123" s="166"/>
    </row>
    <row r="124" spans="1:14" ht="14.65" customHeight="1" x14ac:dyDescent="0.2">
      <c r="A124" s="181" t="s">
        <v>474</v>
      </c>
      <c r="B124" s="181"/>
      <c r="C124" s="181"/>
      <c r="D124" s="181"/>
      <c r="E124" s="181"/>
      <c r="F124" s="181"/>
      <c r="G124" s="181"/>
      <c r="H124" s="89">
        <f>SUM(H121:H123)</f>
        <v>6345.08</v>
      </c>
      <c r="J124" s="67" t="s">
        <v>475</v>
      </c>
      <c r="K124" s="67" t="s">
        <v>476</v>
      </c>
      <c r="L124" s="67" t="s">
        <v>477</v>
      </c>
      <c r="M124" s="67" t="s">
        <v>478</v>
      </c>
      <c r="N124" s="67" t="s">
        <v>479</v>
      </c>
    </row>
    <row r="125" spans="1:14" ht="14.65" customHeight="1" x14ac:dyDescent="0.2">
      <c r="A125" s="181" t="s">
        <v>480</v>
      </c>
      <c r="B125" s="181"/>
      <c r="C125" s="181"/>
      <c r="D125" s="181"/>
      <c r="E125" s="181"/>
      <c r="F125" s="181"/>
      <c r="G125" s="181"/>
      <c r="H125" s="90" t="str">
        <f>G21</f>
        <v>1</v>
      </c>
      <c r="J125" s="119" t="s">
        <v>481</v>
      </c>
      <c r="K125" s="119" t="s">
        <v>482</v>
      </c>
      <c r="L125" s="120">
        <v>5</v>
      </c>
      <c r="M125" s="121">
        <v>129.49</v>
      </c>
      <c r="N125" s="122">
        <f>(L125*M125)</f>
        <v>647.45000000000005</v>
      </c>
    </row>
    <row r="126" spans="1:14" ht="14.65" customHeight="1" x14ac:dyDescent="0.2">
      <c r="A126" s="181" t="s">
        <v>483</v>
      </c>
      <c r="B126" s="181"/>
      <c r="C126" s="181"/>
      <c r="D126" s="181"/>
      <c r="E126" s="181"/>
      <c r="F126" s="181"/>
      <c r="G126" s="181"/>
      <c r="H126" s="91">
        <f>H124*H125</f>
        <v>6345.08</v>
      </c>
      <c r="J126" s="119" t="s">
        <v>484</v>
      </c>
      <c r="K126" s="119" t="s">
        <v>485</v>
      </c>
      <c r="L126" s="120">
        <v>5</v>
      </c>
      <c r="M126" s="121">
        <v>32.4</v>
      </c>
      <c r="N126" s="122">
        <f>(L126*M126)</f>
        <v>162</v>
      </c>
    </row>
    <row r="127" spans="1:14" ht="14.65" customHeight="1" x14ac:dyDescent="0.2">
      <c r="A127" s="181" t="s">
        <v>20</v>
      </c>
      <c r="B127" s="181"/>
      <c r="C127" s="181"/>
      <c r="D127" s="181"/>
      <c r="E127" s="181"/>
      <c r="F127" s="181"/>
      <c r="G127" s="181"/>
      <c r="H127" s="95">
        <f>G20</f>
        <v>1</v>
      </c>
      <c r="J127" s="119" t="s">
        <v>486</v>
      </c>
      <c r="K127" s="119" t="s">
        <v>485</v>
      </c>
      <c r="L127" s="120">
        <v>5</v>
      </c>
      <c r="M127" s="121">
        <v>16.579999999999998</v>
      </c>
      <c r="N127" s="122">
        <f>(L127*M127)</f>
        <v>82.899999999999991</v>
      </c>
    </row>
    <row r="128" spans="1:14" ht="14.65" customHeight="1" x14ac:dyDescent="0.2">
      <c r="A128" s="181" t="s">
        <v>487</v>
      </c>
      <c r="B128" s="181"/>
      <c r="C128" s="181"/>
      <c r="D128" s="181"/>
      <c r="E128" s="181"/>
      <c r="F128" s="181"/>
      <c r="G128" s="181"/>
      <c r="H128" s="91">
        <f>H126*H127</f>
        <v>6345.08</v>
      </c>
      <c r="J128" s="183" t="s">
        <v>77</v>
      </c>
      <c r="K128" s="183"/>
      <c r="L128" s="183"/>
      <c r="M128" s="183"/>
      <c r="N128" s="123">
        <f>SUM(N125:N127)</f>
        <v>892.35</v>
      </c>
    </row>
    <row r="129" spans="1:14" ht="14.65" customHeight="1" x14ac:dyDescent="0.2">
      <c r="A129" s="181" t="s">
        <v>488</v>
      </c>
      <c r="B129" s="181"/>
      <c r="C129" s="181"/>
      <c r="D129" s="181"/>
      <c r="E129" s="181"/>
      <c r="F129" s="181"/>
      <c r="G129" s="181"/>
      <c r="H129" s="89">
        <f>H128*12</f>
        <v>76140.959999999992</v>
      </c>
      <c r="J129"/>
      <c r="K129"/>
      <c r="L129"/>
      <c r="M129"/>
      <c r="N129"/>
    </row>
    <row r="130" spans="1:14" ht="14.65" customHeight="1" x14ac:dyDescent="0.2">
      <c r="A130" s="181" t="s">
        <v>489</v>
      </c>
      <c r="B130" s="181"/>
      <c r="C130" s="181"/>
      <c r="D130" s="181"/>
      <c r="E130" s="181"/>
      <c r="F130" s="181"/>
      <c r="G130" s="181"/>
      <c r="H130" s="92">
        <f>G18</f>
        <v>30</v>
      </c>
      <c r="J130"/>
      <c r="K130"/>
      <c r="L130"/>
      <c r="M130"/>
      <c r="N130"/>
    </row>
    <row r="131" spans="1:14" ht="14.65" customHeight="1" x14ac:dyDescent="0.2">
      <c r="A131" s="184" t="s">
        <v>490</v>
      </c>
      <c r="B131" s="184"/>
      <c r="C131" s="184"/>
      <c r="D131" s="184"/>
      <c r="E131" s="184"/>
      <c r="F131" s="184"/>
      <c r="G131" s="184"/>
      <c r="H131" s="93">
        <f>H128*H130</f>
        <v>190352.4</v>
      </c>
      <c r="J131"/>
      <c r="K131"/>
      <c r="L131"/>
      <c r="M131"/>
      <c r="N131"/>
    </row>
    <row r="132" spans="1:14" x14ac:dyDescent="0.2">
      <c r="A132" s="171"/>
      <c r="B132" s="171"/>
      <c r="C132" s="171"/>
      <c r="D132" s="171"/>
      <c r="E132" s="171"/>
      <c r="F132" s="171"/>
      <c r="G132" s="171"/>
      <c r="H132" s="171"/>
      <c r="J132"/>
      <c r="K132"/>
      <c r="L132"/>
      <c r="M132"/>
      <c r="N132"/>
    </row>
    <row r="133" spans="1:14" x14ac:dyDescent="0.2">
      <c r="A133" s="185"/>
      <c r="B133" s="185"/>
      <c r="C133" s="185"/>
      <c r="D133" s="185"/>
      <c r="E133" s="185"/>
      <c r="F133" s="185"/>
      <c r="G133" s="185"/>
      <c r="H133" s="185"/>
      <c r="J133"/>
      <c r="K133"/>
      <c r="L133"/>
      <c r="M133"/>
      <c r="N133"/>
    </row>
    <row r="134" spans="1:14" x14ac:dyDescent="0.2">
      <c r="A134" s="175" t="s">
        <v>491</v>
      </c>
      <c r="B134" s="175"/>
      <c r="C134" s="175"/>
      <c r="D134" s="175"/>
      <c r="E134" s="175"/>
      <c r="F134" s="175"/>
      <c r="G134" s="175"/>
      <c r="H134" s="175"/>
    </row>
    <row r="135" spans="1:14" x14ac:dyDescent="0.2">
      <c r="A135" s="156" t="s">
        <v>492</v>
      </c>
      <c r="B135" s="156"/>
      <c r="C135" s="156"/>
      <c r="D135" s="156"/>
      <c r="E135" s="156"/>
      <c r="F135" s="156"/>
      <c r="G135" s="156"/>
      <c r="H135" s="156"/>
    </row>
    <row r="136" spans="1:14" x14ac:dyDescent="0.2">
      <c r="A136" s="174" t="s">
        <v>493</v>
      </c>
      <c r="B136" s="174"/>
      <c r="C136" s="174"/>
      <c r="D136" s="174" t="s">
        <v>494</v>
      </c>
      <c r="E136" s="174"/>
      <c r="F136" s="174" t="s">
        <v>495</v>
      </c>
      <c r="G136" s="174"/>
      <c r="H136" s="74" t="s">
        <v>496</v>
      </c>
    </row>
    <row r="137" spans="1:14" x14ac:dyDescent="0.2">
      <c r="A137" s="186">
        <v>4</v>
      </c>
      <c r="B137" s="186"/>
      <c r="C137" s="186"/>
      <c r="D137" s="187">
        <v>2</v>
      </c>
      <c r="E137" s="187"/>
      <c r="F137" s="188">
        <v>22</v>
      </c>
      <c r="G137" s="188"/>
      <c r="H137" s="94">
        <f>ROUND(A137*D137*F137,2)</f>
        <v>176</v>
      </c>
      <c r="I137" s="27" t="s">
        <v>667</v>
      </c>
    </row>
    <row r="138" spans="1:14" x14ac:dyDescent="0.2">
      <c r="A138" s="187"/>
      <c r="B138" s="187"/>
      <c r="C138" s="187"/>
      <c r="D138" s="187"/>
      <c r="E138" s="187"/>
      <c r="F138" s="187"/>
      <c r="G138" s="187"/>
      <c r="H138" s="187"/>
    </row>
    <row r="139" spans="1:14" x14ac:dyDescent="0.2">
      <c r="A139" s="156" t="s">
        <v>497</v>
      </c>
      <c r="B139" s="156"/>
      <c r="C139" s="156"/>
      <c r="D139" s="156"/>
      <c r="E139" s="156"/>
      <c r="F139" s="156"/>
      <c r="G139" s="156"/>
      <c r="H139" s="156"/>
    </row>
    <row r="140" spans="1:14" x14ac:dyDescent="0.2">
      <c r="A140" s="174" t="s">
        <v>498</v>
      </c>
      <c r="B140" s="174"/>
      <c r="C140" s="174"/>
      <c r="D140" s="174" t="s">
        <v>499</v>
      </c>
      <c r="E140" s="174"/>
      <c r="F140" s="174" t="s">
        <v>500</v>
      </c>
      <c r="G140" s="174"/>
      <c r="H140" s="74" t="s">
        <v>501</v>
      </c>
    </row>
    <row r="141" spans="1:14" x14ac:dyDescent="0.2">
      <c r="A141" s="186">
        <f>H25</f>
        <v>1890</v>
      </c>
      <c r="B141" s="186"/>
      <c r="C141" s="186"/>
      <c r="D141" s="189">
        <v>1</v>
      </c>
      <c r="E141" s="189"/>
      <c r="F141" s="189">
        <v>0.06</v>
      </c>
      <c r="G141" s="189"/>
      <c r="H141" s="94">
        <f>ROUND(A141*D141*F141,2)</f>
        <v>113.4</v>
      </c>
    </row>
    <row r="142" spans="1:14" x14ac:dyDescent="0.2">
      <c r="A142" s="187"/>
      <c r="B142" s="187"/>
      <c r="C142" s="187"/>
      <c r="D142" s="187"/>
      <c r="E142" s="187"/>
      <c r="F142" s="187"/>
      <c r="G142" s="187"/>
      <c r="H142" s="187"/>
    </row>
    <row r="143" spans="1:14" x14ac:dyDescent="0.2">
      <c r="A143" s="156" t="s">
        <v>537</v>
      </c>
      <c r="B143" s="156"/>
      <c r="C143" s="156"/>
      <c r="D143" s="156"/>
      <c r="E143" s="156"/>
      <c r="F143" s="156"/>
      <c r="G143" s="156"/>
      <c r="H143" s="118">
        <f>IF(H137-H141&lt;0,"0,00",H137-H141)</f>
        <v>62.599999999999994</v>
      </c>
    </row>
    <row r="144" spans="1:14" x14ac:dyDescent="0.2">
      <c r="A144" s="171"/>
      <c r="B144" s="171"/>
      <c r="C144" s="171"/>
      <c r="D144" s="171"/>
      <c r="E144" s="171"/>
      <c r="F144" s="171"/>
      <c r="G144" s="171"/>
      <c r="H144" s="171"/>
    </row>
    <row r="145" spans="1:8" x14ac:dyDescent="0.2">
      <c r="A145" s="175" t="s">
        <v>503</v>
      </c>
      <c r="B145" s="175"/>
      <c r="C145" s="175"/>
      <c r="D145" s="175"/>
      <c r="E145" s="175"/>
      <c r="F145" s="175"/>
      <c r="G145" s="175"/>
      <c r="H145" s="175"/>
    </row>
    <row r="146" spans="1:8" x14ac:dyDescent="0.2">
      <c r="A146" s="156" t="s">
        <v>504</v>
      </c>
      <c r="B146" s="156"/>
      <c r="C146" s="156"/>
      <c r="D146" s="156"/>
      <c r="E146" s="156"/>
      <c r="F146" s="156"/>
      <c r="G146" s="156"/>
      <c r="H146" s="156"/>
    </row>
    <row r="147" spans="1:8" x14ac:dyDescent="0.2">
      <c r="A147" s="174" t="s">
        <v>493</v>
      </c>
      <c r="B147" s="174"/>
      <c r="C147" s="174"/>
      <c r="D147" s="174" t="s">
        <v>495</v>
      </c>
      <c r="E147" s="174"/>
      <c r="F147" s="174"/>
      <c r="G147" s="174" t="s">
        <v>496</v>
      </c>
      <c r="H147" s="174"/>
    </row>
    <row r="148" spans="1:8" x14ac:dyDescent="0.2">
      <c r="A148" s="186">
        <v>24.454499999999999</v>
      </c>
      <c r="B148" s="186"/>
      <c r="C148" s="186"/>
      <c r="D148" s="188">
        <v>22</v>
      </c>
      <c r="E148" s="188"/>
      <c r="F148" s="188"/>
      <c r="G148" s="186">
        <f>ROUND(A148*D148,2)</f>
        <v>538</v>
      </c>
      <c r="H148" s="186"/>
    </row>
    <row r="149" spans="1:8" x14ac:dyDescent="0.2">
      <c r="A149" s="187"/>
      <c r="B149" s="187"/>
      <c r="C149" s="187"/>
      <c r="D149" s="187"/>
      <c r="E149" s="187"/>
      <c r="F149" s="187"/>
      <c r="G149" s="187"/>
      <c r="H149" s="187"/>
    </row>
    <row r="150" spans="1:8" x14ac:dyDescent="0.2">
      <c r="A150" s="156" t="s">
        <v>505</v>
      </c>
      <c r="B150" s="156"/>
      <c r="C150" s="156"/>
      <c r="D150" s="156"/>
      <c r="E150" s="156"/>
      <c r="F150" s="156"/>
      <c r="G150" s="156"/>
      <c r="H150" s="156"/>
    </row>
    <row r="151" spans="1:8" x14ac:dyDescent="0.2">
      <c r="A151" s="174" t="s">
        <v>498</v>
      </c>
      <c r="B151" s="174"/>
      <c r="C151" s="174"/>
      <c r="D151" s="174" t="s">
        <v>500</v>
      </c>
      <c r="E151" s="174"/>
      <c r="F151" s="174"/>
      <c r="G151" s="174" t="s">
        <v>501</v>
      </c>
      <c r="H151" s="174"/>
    </row>
    <row r="152" spans="1:8" x14ac:dyDescent="0.2">
      <c r="A152" s="186">
        <f>G148</f>
        <v>538</v>
      </c>
      <c r="B152" s="186"/>
      <c r="C152" s="186"/>
      <c r="D152" s="189">
        <v>0.1</v>
      </c>
      <c r="E152" s="189"/>
      <c r="F152" s="189"/>
      <c r="G152" s="186">
        <f>ROUND(A152*D152,2)</f>
        <v>53.8</v>
      </c>
      <c r="H152" s="186"/>
    </row>
    <row r="153" spans="1:8" x14ac:dyDescent="0.2">
      <c r="A153" s="187"/>
      <c r="B153" s="187"/>
      <c r="C153" s="187"/>
      <c r="D153" s="187"/>
      <c r="E153" s="187"/>
      <c r="F153" s="187"/>
      <c r="G153" s="187"/>
      <c r="H153" s="187"/>
    </row>
    <row r="154" spans="1:8" x14ac:dyDescent="0.2">
      <c r="A154" s="156" t="s">
        <v>538</v>
      </c>
      <c r="B154" s="156"/>
      <c r="C154" s="156"/>
      <c r="D154" s="156"/>
      <c r="E154" s="156"/>
      <c r="F154" s="156"/>
      <c r="G154" s="156"/>
      <c r="H154" s="118">
        <f>ROUND(G148-G152,2)</f>
        <v>484.2</v>
      </c>
    </row>
    <row r="155" spans="1:8" x14ac:dyDescent="0.2">
      <c r="A155" s="171"/>
      <c r="B155" s="171"/>
      <c r="C155" s="171"/>
      <c r="D155" s="171"/>
      <c r="E155" s="171"/>
      <c r="F155" s="171"/>
      <c r="G155" s="171"/>
      <c r="H155" s="171"/>
    </row>
    <row r="156" spans="1:8" x14ac:dyDescent="0.2">
      <c r="A156" s="175" t="s">
        <v>507</v>
      </c>
      <c r="B156" s="175"/>
      <c r="C156" s="175"/>
      <c r="D156" s="175"/>
      <c r="E156" s="175"/>
      <c r="F156" s="175"/>
      <c r="G156" s="175"/>
      <c r="H156" s="175"/>
    </row>
    <row r="157" spans="1:8" ht="25.5" x14ac:dyDescent="0.2">
      <c r="A157" s="79" t="s">
        <v>18</v>
      </c>
      <c r="B157" s="156" t="s">
        <v>80</v>
      </c>
      <c r="C157" s="156"/>
      <c r="D157" s="156"/>
      <c r="E157" s="79" t="s">
        <v>508</v>
      </c>
      <c r="F157" s="79" t="s">
        <v>493</v>
      </c>
      <c r="G157" s="97" t="s">
        <v>509</v>
      </c>
      <c r="H157" s="79" t="s">
        <v>510</v>
      </c>
    </row>
    <row r="158" spans="1:8" ht="20.85" customHeight="1" x14ac:dyDescent="0.2">
      <c r="A158" s="98">
        <v>1</v>
      </c>
      <c r="B158" s="190" t="s">
        <v>588</v>
      </c>
      <c r="C158" s="190"/>
      <c r="D158" s="190"/>
      <c r="E158" s="98">
        <v>1</v>
      </c>
      <c r="F158" s="71">
        <f>VLOOKUP(A158,Insumos!$A$2:$D$236,4, )</f>
        <v>138.06</v>
      </c>
      <c r="G158" s="98">
        <v>12</v>
      </c>
      <c r="H158" s="71">
        <f t="shared" ref="H158:H167" si="2">ROUND(E158*F158/G158,2)</f>
        <v>11.51</v>
      </c>
    </row>
    <row r="159" spans="1:8" ht="12.75" customHeight="1" x14ac:dyDescent="0.2">
      <c r="A159" s="98">
        <v>25</v>
      </c>
      <c r="B159" s="190" t="s">
        <v>598</v>
      </c>
      <c r="C159" s="190"/>
      <c r="D159" s="190"/>
      <c r="E159" s="98">
        <v>4</v>
      </c>
      <c r="F159" s="71">
        <f>VLOOKUP(A159,Insumos!$A$2:$D$236,4, )</f>
        <v>79.13</v>
      </c>
      <c r="G159" s="98">
        <v>12</v>
      </c>
      <c r="H159" s="71">
        <f t="shared" si="2"/>
        <v>26.38</v>
      </c>
    </row>
    <row r="160" spans="1:8" ht="20.85" customHeight="1" x14ac:dyDescent="0.2">
      <c r="A160" s="98">
        <v>29</v>
      </c>
      <c r="B160" s="190" t="s">
        <v>113</v>
      </c>
      <c r="C160" s="190"/>
      <c r="D160" s="190"/>
      <c r="E160" s="98">
        <v>2</v>
      </c>
      <c r="F160" s="71">
        <f>VLOOKUP(A160,Insumos!$A$2:$D$236,4, )</f>
        <v>37.46</v>
      </c>
      <c r="G160" s="98">
        <v>12</v>
      </c>
      <c r="H160" s="71">
        <f t="shared" si="2"/>
        <v>6.24</v>
      </c>
    </row>
    <row r="161" spans="1:59" ht="20.85" customHeight="1" x14ac:dyDescent="0.2">
      <c r="A161" s="98">
        <v>30</v>
      </c>
      <c r="B161" s="190" t="s">
        <v>599</v>
      </c>
      <c r="C161" s="190"/>
      <c r="D161" s="190"/>
      <c r="E161" s="98">
        <v>2</v>
      </c>
      <c r="F161" s="71">
        <f>VLOOKUP(A161,Insumos!$A$2:$D$236,4, )</f>
        <v>74.2</v>
      </c>
      <c r="G161" s="98">
        <v>12</v>
      </c>
      <c r="H161" s="71">
        <f t="shared" si="2"/>
        <v>12.37</v>
      </c>
    </row>
    <row r="162" spans="1:59" ht="12.75" customHeight="1" x14ac:dyDescent="0.2">
      <c r="A162" s="98">
        <v>43</v>
      </c>
      <c r="B162" s="190" t="s">
        <v>127</v>
      </c>
      <c r="C162" s="190"/>
      <c r="D162" s="190"/>
      <c r="E162" s="98">
        <v>1</v>
      </c>
      <c r="F162" s="71">
        <f>VLOOKUP(A162,Insumos!$A$2:$D$236,4, )</f>
        <v>21.54</v>
      </c>
      <c r="G162" s="98">
        <v>12</v>
      </c>
      <c r="H162" s="71">
        <f t="shared" si="2"/>
        <v>1.8</v>
      </c>
    </row>
    <row r="163" spans="1:59" ht="12.75" customHeight="1" x14ac:dyDescent="0.2">
      <c r="A163" s="98">
        <v>94</v>
      </c>
      <c r="B163" s="190" t="s">
        <v>178</v>
      </c>
      <c r="C163" s="190"/>
      <c r="D163" s="190"/>
      <c r="E163" s="98">
        <v>1</v>
      </c>
      <c r="F163" s="71">
        <f>VLOOKUP(A163,Insumos!$A$2:$D$236,4, )</f>
        <v>26.45</v>
      </c>
      <c r="G163" s="98">
        <v>12</v>
      </c>
      <c r="H163" s="71">
        <f t="shared" si="2"/>
        <v>2.2000000000000002</v>
      </c>
    </row>
    <row r="164" spans="1:59" ht="12.75" customHeight="1" x14ac:dyDescent="0.2">
      <c r="A164" s="98">
        <v>145</v>
      </c>
      <c r="B164" s="190" t="s">
        <v>600</v>
      </c>
      <c r="C164" s="190"/>
      <c r="D164" s="190"/>
      <c r="E164" s="98">
        <v>1</v>
      </c>
      <c r="F164" s="71">
        <f>VLOOKUP(A164,Insumos!$A$2:$D$236,4, )</f>
        <v>303.33</v>
      </c>
      <c r="G164" s="98">
        <v>12</v>
      </c>
      <c r="H164" s="71">
        <f t="shared" si="2"/>
        <v>25.28</v>
      </c>
    </row>
    <row r="165" spans="1:59" ht="12.75" customHeight="1" x14ac:dyDescent="0.2">
      <c r="A165" s="98">
        <v>191</v>
      </c>
      <c r="B165" s="190" t="s">
        <v>275</v>
      </c>
      <c r="C165" s="190"/>
      <c r="D165" s="190"/>
      <c r="E165" s="98">
        <v>2</v>
      </c>
      <c r="F165" s="71">
        <f>VLOOKUP(A165,Insumos!$A$2:$D$236,4, )</f>
        <v>76.95</v>
      </c>
      <c r="G165" s="98">
        <v>12</v>
      </c>
      <c r="H165" s="71">
        <f t="shared" si="2"/>
        <v>12.83</v>
      </c>
    </row>
    <row r="166" spans="1:59" ht="20.85" customHeight="1" x14ac:dyDescent="0.2">
      <c r="A166" s="98">
        <v>167</v>
      </c>
      <c r="B166" s="192" t="s">
        <v>594</v>
      </c>
      <c r="C166" s="192"/>
      <c r="D166" s="192"/>
      <c r="E166" s="98">
        <v>1</v>
      </c>
      <c r="F166" s="71">
        <f>VLOOKUP(A166,Insumos!$A$2:$D$236,4, )</f>
        <v>38.1</v>
      </c>
      <c r="G166" s="98">
        <v>4</v>
      </c>
      <c r="H166" s="71">
        <f t="shared" si="2"/>
        <v>9.5299999999999994</v>
      </c>
    </row>
    <row r="167" spans="1:59" ht="12.75" customHeight="1" x14ac:dyDescent="0.2">
      <c r="A167" s="98">
        <v>47</v>
      </c>
      <c r="B167" s="190" t="s">
        <v>131</v>
      </c>
      <c r="C167" s="190"/>
      <c r="D167" s="190"/>
      <c r="E167" s="98">
        <v>1</v>
      </c>
      <c r="F167" s="71">
        <f>VLOOKUP(A167,Insumos!$A$2:$D$236,4, )</f>
        <v>3.6</v>
      </c>
      <c r="G167" s="98">
        <v>30</v>
      </c>
      <c r="H167" s="71">
        <f t="shared" si="2"/>
        <v>0.12</v>
      </c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</row>
    <row r="168" spans="1:59" x14ac:dyDescent="0.2">
      <c r="A168" s="193" t="s">
        <v>516</v>
      </c>
      <c r="B168" s="193"/>
      <c r="C168" s="193"/>
      <c r="D168" s="193"/>
      <c r="E168" s="193"/>
      <c r="F168" s="193"/>
      <c r="G168" s="193"/>
      <c r="H168" s="118">
        <f>SUM(H158:H167)</f>
        <v>108.26</v>
      </c>
      <c r="I168" s="1"/>
    </row>
    <row r="169" spans="1:59" x14ac:dyDescent="0.2">
      <c r="A169" s="171"/>
      <c r="B169" s="171"/>
      <c r="C169" s="171"/>
      <c r="D169" s="171"/>
      <c r="E169" s="171"/>
      <c r="F169" s="171"/>
      <c r="G169" s="171"/>
      <c r="H169" s="171"/>
      <c r="I169" s="1"/>
    </row>
    <row r="170" spans="1:59" x14ac:dyDescent="0.2">
      <c r="A170" s="175" t="s">
        <v>517</v>
      </c>
      <c r="B170" s="175"/>
      <c r="C170" s="175"/>
      <c r="D170" s="175"/>
      <c r="E170" s="175"/>
      <c r="F170" s="175"/>
      <c r="G170" s="175"/>
      <c r="H170" s="175"/>
      <c r="I170" s="1"/>
    </row>
    <row r="171" spans="1:59" ht="25.5" x14ac:dyDescent="0.2">
      <c r="A171" s="79" t="s">
        <v>18</v>
      </c>
      <c r="B171" s="156" t="s">
        <v>80</v>
      </c>
      <c r="C171" s="156"/>
      <c r="D171" s="79" t="s">
        <v>508</v>
      </c>
      <c r="E171" s="79" t="s">
        <v>493</v>
      </c>
      <c r="F171" s="79" t="s">
        <v>518</v>
      </c>
      <c r="G171" s="97" t="s">
        <v>519</v>
      </c>
      <c r="H171" s="79" t="s">
        <v>520</v>
      </c>
      <c r="I171" s="1"/>
    </row>
    <row r="172" spans="1:59" ht="20.85" customHeight="1" x14ac:dyDescent="0.2">
      <c r="A172" s="98">
        <v>213</v>
      </c>
      <c r="B172" s="190" t="s">
        <v>297</v>
      </c>
      <c r="C172" s="190"/>
      <c r="D172" s="98">
        <f>H174*H175</f>
        <v>1</v>
      </c>
      <c r="E172" s="71">
        <f>VLOOKUP(A172,Insumos!$A$2:$D$236,4, )</f>
        <v>975.5</v>
      </c>
      <c r="F172" s="98">
        <v>60</v>
      </c>
      <c r="G172" s="71">
        <f>ROUND((D172*E172*$H$178)/12,2)</f>
        <v>2.76</v>
      </c>
      <c r="H172" s="71">
        <f>ROUND((E172/F172*D172)+G172,2)</f>
        <v>19.02</v>
      </c>
      <c r="I172" s="1"/>
    </row>
    <row r="173" spans="1:59" x14ac:dyDescent="0.2">
      <c r="A173" s="156" t="s">
        <v>521</v>
      </c>
      <c r="B173" s="156"/>
      <c r="C173" s="156"/>
      <c r="D173" s="156"/>
      <c r="E173" s="156"/>
      <c r="F173" s="156"/>
      <c r="G173" s="156"/>
      <c r="H173" s="118">
        <f>SUM(H172:H172)</f>
        <v>19.02</v>
      </c>
      <c r="I173" s="1"/>
    </row>
    <row r="174" spans="1:59" x14ac:dyDescent="0.2">
      <c r="A174" s="156" t="s">
        <v>522</v>
      </c>
      <c r="B174" s="156"/>
      <c r="C174" s="156"/>
      <c r="D174" s="156"/>
      <c r="E174" s="156"/>
      <c r="F174" s="156"/>
      <c r="G174" s="156"/>
      <c r="H174" s="79" t="str">
        <f>G21</f>
        <v>1</v>
      </c>
      <c r="I174" s="1"/>
    </row>
    <row r="175" spans="1:59" x14ac:dyDescent="0.2">
      <c r="A175" s="156" t="s">
        <v>20</v>
      </c>
      <c r="B175" s="156"/>
      <c r="C175" s="156"/>
      <c r="D175" s="156"/>
      <c r="E175" s="156"/>
      <c r="F175" s="156"/>
      <c r="G175" s="156"/>
      <c r="H175" s="79">
        <f>G20</f>
        <v>1</v>
      </c>
      <c r="I175" s="1"/>
    </row>
    <row r="176" spans="1:59" x14ac:dyDescent="0.2">
      <c r="A176" s="156" t="s">
        <v>516</v>
      </c>
      <c r="B176" s="156"/>
      <c r="C176" s="156"/>
      <c r="D176" s="156"/>
      <c r="E176" s="156"/>
      <c r="F176" s="156"/>
      <c r="G176" s="156"/>
      <c r="H176" s="118">
        <f>ROUND(H173/H174/H175,2)</f>
        <v>19.02</v>
      </c>
      <c r="I176" s="53"/>
    </row>
    <row r="177" spans="1:9" x14ac:dyDescent="0.2">
      <c r="I177" s="1"/>
    </row>
    <row r="178" spans="1:9" ht="23.85" customHeight="1" x14ac:dyDescent="0.2">
      <c r="A178" s="191" t="s">
        <v>523</v>
      </c>
      <c r="B178" s="191"/>
      <c r="C178" s="191"/>
      <c r="D178" s="191"/>
      <c r="E178" s="191"/>
      <c r="F178" s="191"/>
      <c r="G178" s="99" t="s">
        <v>524</v>
      </c>
      <c r="H178" s="100">
        <v>3.4000000000000002E-2</v>
      </c>
      <c r="I178" s="1"/>
    </row>
  </sheetData>
  <mergeCells count="219">
    <mergeCell ref="B172:C172"/>
    <mergeCell ref="A173:G173"/>
    <mergeCell ref="A174:G174"/>
    <mergeCell ref="A175:G175"/>
    <mergeCell ref="A176:G176"/>
    <mergeCell ref="A178:F178"/>
    <mergeCell ref="B163:D163"/>
    <mergeCell ref="B164:D164"/>
    <mergeCell ref="B165:D165"/>
    <mergeCell ref="B166:D166"/>
    <mergeCell ref="B167:D167"/>
    <mergeCell ref="A168:G168"/>
    <mergeCell ref="A169:H169"/>
    <mergeCell ref="A170:H170"/>
    <mergeCell ref="B171:C171"/>
    <mergeCell ref="A154:G154"/>
    <mergeCell ref="A155:H155"/>
    <mergeCell ref="A156:H156"/>
    <mergeCell ref="B157:D157"/>
    <mergeCell ref="B158:D158"/>
    <mergeCell ref="B159:D159"/>
    <mergeCell ref="B160:D160"/>
    <mergeCell ref="B161:D161"/>
    <mergeCell ref="B162:D162"/>
    <mergeCell ref="A149:H149"/>
    <mergeCell ref="A150:H150"/>
    <mergeCell ref="A151:C151"/>
    <mergeCell ref="D151:F151"/>
    <mergeCell ref="G151:H151"/>
    <mergeCell ref="A152:C152"/>
    <mergeCell ref="D152:F152"/>
    <mergeCell ref="G152:H152"/>
    <mergeCell ref="A153:H153"/>
    <mergeCell ref="A143:G143"/>
    <mergeCell ref="A144:H144"/>
    <mergeCell ref="A145:H145"/>
    <mergeCell ref="A146:H146"/>
    <mergeCell ref="A147:C147"/>
    <mergeCell ref="D147:F147"/>
    <mergeCell ref="G147:H147"/>
    <mergeCell ref="A148:C148"/>
    <mergeCell ref="D148:F148"/>
    <mergeCell ref="G148:H148"/>
    <mergeCell ref="A138:H138"/>
    <mergeCell ref="A139:H139"/>
    <mergeCell ref="A140:C140"/>
    <mergeCell ref="D140:E140"/>
    <mergeCell ref="F140:G140"/>
    <mergeCell ref="A141:C141"/>
    <mergeCell ref="D141:E141"/>
    <mergeCell ref="F141:G141"/>
    <mergeCell ref="A142:H142"/>
    <mergeCell ref="A132:H132"/>
    <mergeCell ref="A133:H133"/>
    <mergeCell ref="A134:H134"/>
    <mergeCell ref="A135:H135"/>
    <mergeCell ref="A136:C136"/>
    <mergeCell ref="D136:E136"/>
    <mergeCell ref="F136:G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J128:M128"/>
    <mergeCell ref="A129:G129"/>
    <mergeCell ref="A130:G130"/>
    <mergeCell ref="A131:G131"/>
    <mergeCell ref="B116:G116"/>
    <mergeCell ref="B117:G117"/>
    <mergeCell ref="A118:G118"/>
    <mergeCell ref="A119:H119"/>
    <mergeCell ref="A120:H120"/>
    <mergeCell ref="A121:G121"/>
    <mergeCell ref="K121:N121"/>
    <mergeCell ref="A122:G122"/>
    <mergeCell ref="A123:G123"/>
    <mergeCell ref="J123:N123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115:G115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106:H106"/>
    <mergeCell ref="B89:F89"/>
    <mergeCell ref="A90:G90"/>
    <mergeCell ref="B91:F91"/>
    <mergeCell ref="A92:G92"/>
    <mergeCell ref="A93:H93"/>
    <mergeCell ref="A94:H94"/>
    <mergeCell ref="A95:G95"/>
    <mergeCell ref="B96:G96"/>
    <mergeCell ref="B97:G97"/>
    <mergeCell ref="A80:H80"/>
    <mergeCell ref="A81:H81"/>
    <mergeCell ref="A82:G82"/>
    <mergeCell ref="B83:F83"/>
    <mergeCell ref="B84:F84"/>
    <mergeCell ref="B85:F85"/>
    <mergeCell ref="B86:F86"/>
    <mergeCell ref="B87:F87"/>
    <mergeCell ref="B88:F88"/>
    <mergeCell ref="A71:H71"/>
    <mergeCell ref="A72:G72"/>
    <mergeCell ref="A73:G73"/>
    <mergeCell ref="B74:E74"/>
    <mergeCell ref="B75:E75"/>
    <mergeCell ref="B76:F76"/>
    <mergeCell ref="B77:F77"/>
    <mergeCell ref="A78:F78"/>
    <mergeCell ref="A79:G79"/>
    <mergeCell ref="A62:G62"/>
    <mergeCell ref="A63:H63"/>
    <mergeCell ref="A64:H64"/>
    <mergeCell ref="A65:G65"/>
    <mergeCell ref="B66:E66"/>
    <mergeCell ref="B67:E67"/>
    <mergeCell ref="B68:F68"/>
    <mergeCell ref="B69:F69"/>
    <mergeCell ref="A70:F70"/>
    <mergeCell ref="B53:G53"/>
    <mergeCell ref="B54:G54"/>
    <mergeCell ref="B55:G55"/>
    <mergeCell ref="A56:G56"/>
    <mergeCell ref="A57:H57"/>
    <mergeCell ref="A58:H58"/>
    <mergeCell ref="B59:G59"/>
    <mergeCell ref="B60:G60"/>
    <mergeCell ref="B61:G61"/>
    <mergeCell ref="B44:F44"/>
    <mergeCell ref="B45:F45"/>
    <mergeCell ref="B46:F46"/>
    <mergeCell ref="B47:F47"/>
    <mergeCell ref="B48:F48"/>
    <mergeCell ref="A49:F49"/>
    <mergeCell ref="A50:H50"/>
    <mergeCell ref="B51:G51"/>
    <mergeCell ref="B52:G52"/>
    <mergeCell ref="B35:F35"/>
    <mergeCell ref="B36:F36"/>
    <mergeCell ref="A37:G37"/>
    <mergeCell ref="A38:H38"/>
    <mergeCell ref="A39:G39"/>
    <mergeCell ref="B40:F40"/>
    <mergeCell ref="B41:F41"/>
    <mergeCell ref="B42:F42"/>
    <mergeCell ref="B43:F43"/>
    <mergeCell ref="B26:F26"/>
    <mergeCell ref="B27:F27"/>
    <mergeCell ref="B28:F28"/>
    <mergeCell ref="B29:F29"/>
    <mergeCell ref="B30:F30"/>
    <mergeCell ref="A31:G31"/>
    <mergeCell ref="A32:H32"/>
    <mergeCell ref="A33:H33"/>
    <mergeCell ref="B34:F34"/>
    <mergeCell ref="A22:H22"/>
    <mergeCell ref="J22:J23"/>
    <mergeCell ref="K22:K23"/>
    <mergeCell ref="L22:L23"/>
    <mergeCell ref="M22:M23"/>
    <mergeCell ref="N22:N23"/>
    <mergeCell ref="A23:H23"/>
    <mergeCell ref="A24:F24"/>
    <mergeCell ref="B25:F25"/>
    <mergeCell ref="B19:F19"/>
    <mergeCell ref="G19:H19"/>
    <mergeCell ref="J19:N19"/>
    <mergeCell ref="B20:F20"/>
    <mergeCell ref="G20:H20"/>
    <mergeCell ref="K20:N20"/>
    <mergeCell ref="B21:F21"/>
    <mergeCell ref="G21:H21"/>
    <mergeCell ref="K21:L21"/>
    <mergeCell ref="M21:N21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178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2" manualBreakCount="2">
    <brk id="63" max="16383" man="1"/>
    <brk id="132" max="16383" man="1"/>
  </rowBreaks>
  <drawing r:id="rId3"/>
  <legacyDrawing r:id="rId4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972F"/>
    <pageSetUpPr fitToPage="1"/>
  </sheetPr>
  <dimension ref="A1:BC311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5" width="11.5703125" style="4"/>
    <col min="56" max="1025" width="11.5703125"/>
  </cols>
  <sheetData>
    <row r="1" spans="1:55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5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5" x14ac:dyDescent="0.2">
      <c r="A8" s="159"/>
      <c r="B8" s="159"/>
      <c r="C8" s="159"/>
      <c r="D8" s="159"/>
      <c r="E8" s="159"/>
      <c r="F8" s="159"/>
      <c r="G8" s="159"/>
      <c r="H8" s="159"/>
    </row>
    <row r="9" spans="1:55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5" x14ac:dyDescent="0.2">
      <c r="A10" s="59" t="s">
        <v>326</v>
      </c>
      <c r="B10" s="157" t="s">
        <v>327</v>
      </c>
      <c r="C10" s="157"/>
      <c r="D10" s="157"/>
      <c r="E10" s="139" t="s">
        <v>525</v>
      </c>
      <c r="F10" s="139"/>
      <c r="G10" s="139"/>
      <c r="H10" s="139"/>
    </row>
    <row r="11" spans="1:55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5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658</v>
      </c>
      <c r="H12" s="139"/>
    </row>
    <row r="13" spans="1:55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659</v>
      </c>
      <c r="H13" s="139"/>
    </row>
    <row r="14" spans="1:55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668</v>
      </c>
      <c r="H14" s="139"/>
    </row>
    <row r="15" spans="1:55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669</v>
      </c>
      <c r="H15" s="139"/>
    </row>
    <row r="16" spans="1:55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529</v>
      </c>
      <c r="H16" s="163"/>
    </row>
    <row r="17" spans="1:55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44593</v>
      </c>
      <c r="H17" s="165"/>
    </row>
    <row r="18" spans="1:55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5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Y19"/>
      <c r="AZ19"/>
      <c r="BA19"/>
      <c r="BB19"/>
      <c r="BC19"/>
    </row>
    <row r="20" spans="1:55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13</v>
      </c>
      <c r="H20" s="139"/>
      <c r="AY20"/>
      <c r="AZ20"/>
      <c r="BA20"/>
      <c r="BB20"/>
      <c r="BC20"/>
    </row>
    <row r="21" spans="1:55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Y21"/>
      <c r="AZ21"/>
      <c r="BA21"/>
      <c r="BB21"/>
      <c r="BC21"/>
    </row>
    <row r="22" spans="1:55" x14ac:dyDescent="0.2">
      <c r="A22" s="171"/>
      <c r="B22" s="171"/>
      <c r="C22" s="171"/>
      <c r="D22" s="171"/>
      <c r="E22" s="171"/>
      <c r="F22" s="171"/>
      <c r="G22" s="171"/>
      <c r="H22" s="171"/>
      <c r="AY22"/>
      <c r="AZ22"/>
      <c r="BA22"/>
      <c r="BB22"/>
      <c r="BC22"/>
    </row>
    <row r="23" spans="1:55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Y23"/>
      <c r="AZ23"/>
      <c r="BA23"/>
      <c r="BB23"/>
      <c r="BC23"/>
    </row>
    <row r="24" spans="1:55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Y24"/>
      <c r="AZ24"/>
      <c r="BA24"/>
      <c r="BB24"/>
      <c r="BC24"/>
    </row>
    <row r="25" spans="1:5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1300</v>
      </c>
      <c r="I25" s="27" t="s">
        <v>670</v>
      </c>
      <c r="AY25"/>
      <c r="AZ25"/>
      <c r="BA25"/>
      <c r="BB25"/>
      <c r="BC25"/>
    </row>
    <row r="26" spans="1:55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Y26"/>
      <c r="AZ26"/>
      <c r="BA26"/>
      <c r="BB26"/>
      <c r="BC26"/>
    </row>
    <row r="27" spans="1:55" ht="25.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G27*1100</f>
        <v>220</v>
      </c>
      <c r="I27" s="54" t="s">
        <v>671</v>
      </c>
      <c r="AY27"/>
      <c r="AZ27"/>
      <c r="BA27"/>
      <c r="BB27"/>
      <c r="BC27"/>
    </row>
    <row r="28" spans="1:55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Y28"/>
      <c r="AZ28"/>
      <c r="BA28"/>
      <c r="BB28"/>
      <c r="BC28"/>
    </row>
    <row r="29" spans="1:55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Y29"/>
      <c r="AZ29"/>
      <c r="BA29"/>
      <c r="BB29"/>
      <c r="BC29"/>
    </row>
    <row r="30" spans="1:55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Y30"/>
      <c r="AZ30"/>
      <c r="BA30"/>
      <c r="BB30"/>
      <c r="BC30"/>
    </row>
    <row r="31" spans="1:55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1520</v>
      </c>
      <c r="AY31"/>
      <c r="AZ31"/>
      <c r="BA31"/>
      <c r="BB31"/>
      <c r="BC31"/>
    </row>
    <row r="32" spans="1:55" x14ac:dyDescent="0.2">
      <c r="A32" s="171"/>
      <c r="B32" s="171"/>
      <c r="C32" s="171"/>
      <c r="D32" s="171"/>
      <c r="E32" s="171"/>
      <c r="F32" s="171"/>
      <c r="G32" s="171"/>
      <c r="H32" s="171"/>
      <c r="AY32"/>
      <c r="AZ32"/>
      <c r="BA32"/>
      <c r="BB32"/>
      <c r="BC32"/>
    </row>
    <row r="33" spans="1:55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Y33"/>
      <c r="AZ33"/>
      <c r="BA33"/>
      <c r="BB33"/>
      <c r="BC33"/>
    </row>
    <row r="34" spans="1:55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Y34"/>
      <c r="AZ34"/>
      <c r="BA34"/>
      <c r="BB34"/>
      <c r="BC34"/>
    </row>
    <row r="35" spans="1:55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126.66666666666666</v>
      </c>
      <c r="AY35"/>
      <c r="AZ35"/>
      <c r="BA35"/>
      <c r="BB35"/>
      <c r="BC35"/>
    </row>
    <row r="36" spans="1:55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42.222222222222221</v>
      </c>
      <c r="AY36"/>
      <c r="AZ36"/>
      <c r="BA36"/>
      <c r="BB36"/>
      <c r="BC36"/>
    </row>
    <row r="37" spans="1:55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168.88888888888889</v>
      </c>
      <c r="AY37"/>
      <c r="AZ37"/>
      <c r="BA37"/>
      <c r="BB37"/>
      <c r="BC37"/>
    </row>
    <row r="38" spans="1:55" x14ac:dyDescent="0.2">
      <c r="A38" s="177"/>
      <c r="B38" s="177"/>
      <c r="C38" s="177"/>
      <c r="D38" s="177"/>
      <c r="E38" s="177"/>
      <c r="F38" s="177"/>
      <c r="G38" s="177"/>
      <c r="H38" s="177"/>
      <c r="AY38"/>
      <c r="AZ38"/>
      <c r="BA38"/>
      <c r="BB38"/>
      <c r="BC38"/>
    </row>
    <row r="39" spans="1:55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1688.8888888888889</v>
      </c>
      <c r="AY39"/>
      <c r="AZ39"/>
      <c r="BA39"/>
      <c r="BB39"/>
      <c r="BC39"/>
    </row>
    <row r="40" spans="1:55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Y40"/>
      <c r="AZ40"/>
      <c r="BA40"/>
      <c r="BB40"/>
      <c r="BC40"/>
    </row>
    <row r="41" spans="1:55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337.77777777777783</v>
      </c>
      <c r="AY41"/>
      <c r="AZ41"/>
      <c r="BA41"/>
      <c r="BB41"/>
      <c r="BC41"/>
    </row>
    <row r="42" spans="1:55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42.222222222222229</v>
      </c>
      <c r="AY42"/>
      <c r="AZ42"/>
      <c r="BA42"/>
      <c r="BB42"/>
      <c r="BC42"/>
    </row>
    <row r="43" spans="1:55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59.448888888888895</v>
      </c>
      <c r="AY43"/>
      <c r="AZ43"/>
      <c r="BA43"/>
      <c r="BB43"/>
      <c r="BC43"/>
    </row>
    <row r="44" spans="1:55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25.333333333333332</v>
      </c>
      <c r="AY44"/>
      <c r="AZ44"/>
      <c r="BA44"/>
      <c r="BB44"/>
      <c r="BC44"/>
    </row>
    <row r="45" spans="1:55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16.888888888888889</v>
      </c>
      <c r="AY45"/>
      <c r="AZ45"/>
      <c r="BA45"/>
      <c r="BB45"/>
      <c r="BC45"/>
    </row>
    <row r="46" spans="1:55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10.133333333333333</v>
      </c>
      <c r="AY46"/>
      <c r="AZ46"/>
      <c r="BA46"/>
      <c r="BB46"/>
      <c r="BC46"/>
    </row>
    <row r="47" spans="1:55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3.3777777777777778</v>
      </c>
      <c r="AY47"/>
      <c r="AZ47"/>
      <c r="BA47"/>
      <c r="BB47"/>
      <c r="BC47"/>
    </row>
    <row r="48" spans="1:55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135.11111111111111</v>
      </c>
      <c r="AY48"/>
      <c r="AZ48"/>
      <c r="BA48"/>
      <c r="BB48"/>
      <c r="BC48"/>
    </row>
    <row r="49" spans="1:55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630.29333333333341</v>
      </c>
      <c r="AY49"/>
      <c r="AZ49"/>
      <c r="BA49"/>
      <c r="BB49"/>
      <c r="BC49"/>
    </row>
    <row r="50" spans="1:55" x14ac:dyDescent="0.2">
      <c r="A50" s="177"/>
      <c r="B50" s="177"/>
      <c r="C50" s="177"/>
      <c r="D50" s="177"/>
      <c r="E50" s="177"/>
      <c r="F50" s="177"/>
      <c r="G50" s="177"/>
      <c r="H50" s="177"/>
      <c r="AY50"/>
      <c r="AZ50"/>
      <c r="BA50"/>
      <c r="BB50"/>
      <c r="BC50"/>
    </row>
    <row r="51" spans="1:55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Y51"/>
      <c r="AZ51"/>
      <c r="BA51"/>
      <c r="BB51"/>
      <c r="BC51"/>
    </row>
    <row r="52" spans="1:55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98</v>
      </c>
      <c r="I52" s="27" t="s">
        <v>406</v>
      </c>
      <c r="AY52"/>
      <c r="AZ52"/>
      <c r="BA52"/>
      <c r="BB52"/>
      <c r="BC52"/>
    </row>
    <row r="53" spans="1:55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360</v>
      </c>
      <c r="I53" s="27" t="s">
        <v>616</v>
      </c>
      <c r="AY53"/>
      <c r="AZ53"/>
      <c r="BA53"/>
      <c r="BB53"/>
      <c r="BC53"/>
    </row>
    <row r="54" spans="1:55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8"/>
      <c r="K54" s="38"/>
      <c r="L54" s="38"/>
      <c r="M54" s="38"/>
      <c r="N54" s="38"/>
      <c r="AW54"/>
      <c r="AX54"/>
      <c r="AY54"/>
      <c r="AZ54"/>
      <c r="BA54"/>
      <c r="BB54"/>
      <c r="BC54"/>
    </row>
    <row r="55" spans="1:55" x14ac:dyDescent="0.2">
      <c r="A55" s="98" t="s">
        <v>334</v>
      </c>
      <c r="B55" s="164" t="s">
        <v>672</v>
      </c>
      <c r="C55" s="164"/>
      <c r="D55" s="164"/>
      <c r="E55" s="164"/>
      <c r="F55" s="164"/>
      <c r="G55" s="164"/>
      <c r="H55" s="77">
        <v>64</v>
      </c>
      <c r="I55" s="27" t="s">
        <v>673</v>
      </c>
      <c r="AY55"/>
      <c r="AZ55"/>
      <c r="BA55"/>
      <c r="BB55"/>
      <c r="BC55"/>
    </row>
    <row r="56" spans="1:55" x14ac:dyDescent="0.2">
      <c r="A56" s="98" t="s">
        <v>337</v>
      </c>
      <c r="B56" s="164" t="s">
        <v>674</v>
      </c>
      <c r="C56" s="164"/>
      <c r="D56" s="164"/>
      <c r="E56" s="164"/>
      <c r="F56" s="164"/>
      <c r="G56" s="164"/>
      <c r="H56" s="77">
        <v>21</v>
      </c>
      <c r="I56" s="27" t="s">
        <v>675</v>
      </c>
      <c r="AY56"/>
      <c r="AZ56"/>
      <c r="BA56"/>
      <c r="BB56"/>
      <c r="BC56"/>
    </row>
    <row r="57" spans="1:55" x14ac:dyDescent="0.2">
      <c r="A57" s="98" t="s">
        <v>340</v>
      </c>
      <c r="B57" s="164" t="s">
        <v>676</v>
      </c>
      <c r="C57" s="164"/>
      <c r="D57" s="164"/>
      <c r="E57" s="164"/>
      <c r="F57" s="164"/>
      <c r="G57" s="164"/>
      <c r="H57" s="77">
        <v>21</v>
      </c>
      <c r="I57" s="27" t="s">
        <v>677</v>
      </c>
      <c r="AY57"/>
      <c r="AZ57"/>
      <c r="BA57"/>
      <c r="BB57"/>
      <c r="BC57"/>
    </row>
    <row r="58" spans="1:55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565</v>
      </c>
      <c r="AY58"/>
      <c r="AZ58"/>
      <c r="BA58"/>
      <c r="BB58"/>
      <c r="BC58"/>
    </row>
    <row r="59" spans="1:55" x14ac:dyDescent="0.2">
      <c r="A59" s="178"/>
      <c r="B59" s="178"/>
      <c r="C59" s="178"/>
      <c r="D59" s="178"/>
      <c r="E59" s="178"/>
      <c r="F59" s="178"/>
      <c r="G59" s="178"/>
      <c r="H59" s="178"/>
      <c r="AY59"/>
      <c r="AZ59"/>
      <c r="BA59"/>
      <c r="BB59"/>
      <c r="BC59"/>
    </row>
    <row r="60" spans="1:55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Y60"/>
      <c r="AZ60"/>
      <c r="BA60"/>
      <c r="BB60"/>
      <c r="BC60"/>
    </row>
    <row r="61" spans="1:55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168.89</v>
      </c>
      <c r="AY61"/>
      <c r="AZ61"/>
      <c r="BA61"/>
      <c r="BB61"/>
      <c r="BC61"/>
    </row>
    <row r="62" spans="1:55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630.29</v>
      </c>
      <c r="AY62"/>
      <c r="AZ62"/>
      <c r="BA62"/>
      <c r="BB62"/>
      <c r="BC62"/>
    </row>
    <row r="63" spans="1:55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565</v>
      </c>
      <c r="AY63"/>
      <c r="AZ63"/>
      <c r="BA63"/>
      <c r="BB63"/>
      <c r="BC63"/>
    </row>
    <row r="64" spans="1:55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1364.1799999999998</v>
      </c>
      <c r="AY64"/>
      <c r="AZ64"/>
      <c r="BA64"/>
      <c r="BB64"/>
      <c r="BC64"/>
    </row>
    <row r="65" spans="1:55" x14ac:dyDescent="0.2">
      <c r="A65" s="178"/>
      <c r="B65" s="178"/>
      <c r="C65" s="178"/>
      <c r="D65" s="178"/>
      <c r="E65" s="178"/>
      <c r="F65" s="178"/>
      <c r="G65" s="178"/>
      <c r="H65" s="178"/>
      <c r="AY65"/>
      <c r="AZ65"/>
      <c r="BA65"/>
      <c r="BB65"/>
      <c r="BC65"/>
    </row>
    <row r="66" spans="1:55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Y66"/>
      <c r="AZ66"/>
      <c r="BA66"/>
      <c r="BB66"/>
      <c r="BC66"/>
    </row>
    <row r="67" spans="1:55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1840.1851851851852</v>
      </c>
      <c r="AY67"/>
      <c r="AZ67"/>
      <c r="BA67"/>
      <c r="BB67"/>
      <c r="BC67"/>
    </row>
    <row r="68" spans="1:55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Y68"/>
      <c r="AZ68"/>
      <c r="BA68"/>
      <c r="BB68"/>
      <c r="BC68"/>
    </row>
    <row r="69" spans="1:55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7.6674382716049383</v>
      </c>
      <c r="AY69"/>
      <c r="AZ69"/>
      <c r="BA69"/>
      <c r="BB69"/>
      <c r="BC69"/>
    </row>
    <row r="70" spans="1:55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0.61339506172839509</v>
      </c>
      <c r="AY70"/>
      <c r="AZ70"/>
      <c r="BA70"/>
      <c r="BB70"/>
      <c r="BC70"/>
    </row>
    <row r="71" spans="1:55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2.9442962962962964</v>
      </c>
      <c r="AY71"/>
      <c r="AZ71"/>
      <c r="BA71"/>
      <c r="BB71"/>
      <c r="BC71"/>
    </row>
    <row r="72" spans="1:55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11.23</v>
      </c>
      <c r="AY72"/>
      <c r="AZ72"/>
      <c r="BA72"/>
      <c r="BB72"/>
      <c r="BC72"/>
    </row>
    <row r="73" spans="1:55" x14ac:dyDescent="0.2">
      <c r="A73" s="178"/>
      <c r="B73" s="178"/>
      <c r="C73" s="178"/>
      <c r="D73" s="178"/>
      <c r="E73" s="178"/>
      <c r="F73" s="178"/>
      <c r="G73" s="178"/>
      <c r="H73" s="178"/>
      <c r="AY73"/>
      <c r="AZ73"/>
      <c r="BA73"/>
      <c r="BB73"/>
      <c r="BC73"/>
    </row>
    <row r="74" spans="1:55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1520</v>
      </c>
      <c r="AY74"/>
      <c r="AZ74"/>
      <c r="BA74"/>
      <c r="BB74"/>
      <c r="BC74"/>
    </row>
    <row r="75" spans="1:55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1840.1851851851852</v>
      </c>
      <c r="AY75"/>
      <c r="AZ75"/>
      <c r="BA75"/>
      <c r="BB75"/>
      <c r="BC75"/>
    </row>
    <row r="76" spans="1:55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Y76"/>
      <c r="AZ76"/>
      <c r="BA76"/>
      <c r="BB76"/>
      <c r="BC76"/>
    </row>
    <row r="77" spans="1:55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29.555555555555557</v>
      </c>
      <c r="AY77"/>
      <c r="AZ77"/>
      <c r="BA77"/>
      <c r="BB77"/>
      <c r="BC77"/>
    </row>
    <row r="78" spans="1:55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11.030133333333335</v>
      </c>
      <c r="AY78"/>
      <c r="AZ78"/>
      <c r="BA78"/>
      <c r="BB78"/>
      <c r="BC78"/>
    </row>
    <row r="79" spans="1:55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58.885925925925932</v>
      </c>
      <c r="AY79"/>
      <c r="AZ79"/>
      <c r="BA79"/>
      <c r="BB79"/>
      <c r="BC79"/>
    </row>
    <row r="80" spans="1:55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99.47</v>
      </c>
      <c r="AY80"/>
      <c r="AZ80"/>
      <c r="BA80"/>
      <c r="BB80"/>
      <c r="BC80"/>
    </row>
    <row r="81" spans="1:55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110.7</v>
      </c>
      <c r="AY81"/>
      <c r="AZ81"/>
      <c r="BA81"/>
      <c r="BB81"/>
      <c r="BC81"/>
    </row>
    <row r="82" spans="1:55" x14ac:dyDescent="0.2">
      <c r="A82" s="178"/>
      <c r="B82" s="178"/>
      <c r="C82" s="178"/>
      <c r="D82" s="178"/>
      <c r="E82" s="178"/>
      <c r="F82" s="178"/>
      <c r="G82" s="178"/>
      <c r="H82" s="178"/>
      <c r="AY82"/>
      <c r="AZ82"/>
      <c r="BA82"/>
      <c r="BB82"/>
      <c r="BC82"/>
    </row>
    <row r="83" spans="1:55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Y83"/>
      <c r="AZ83"/>
      <c r="BA83"/>
      <c r="BB83"/>
      <c r="BC83"/>
    </row>
    <row r="84" spans="1:55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1815.5555555555557</v>
      </c>
      <c r="AY84"/>
      <c r="AZ84"/>
      <c r="BA84"/>
      <c r="BB84"/>
      <c r="BC84"/>
    </row>
    <row r="85" spans="1:55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Y85"/>
      <c r="AZ85"/>
      <c r="BA85"/>
      <c r="BB85"/>
      <c r="BC85"/>
    </row>
    <row r="86" spans="1:55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151.2962962962963</v>
      </c>
      <c r="AY86"/>
      <c r="AZ86"/>
      <c r="BA86"/>
      <c r="BB86"/>
      <c r="BC86"/>
    </row>
    <row r="87" spans="1:55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14.927901234567903</v>
      </c>
      <c r="AY87"/>
      <c r="AZ87"/>
      <c r="BA87"/>
      <c r="BB87"/>
      <c r="BC87"/>
    </row>
    <row r="88" spans="1:55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0.37824074074074071</v>
      </c>
      <c r="AY88"/>
      <c r="AZ88"/>
      <c r="BA88"/>
      <c r="BB88"/>
      <c r="BC88"/>
    </row>
    <row r="89" spans="1:55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0.59005555555555556</v>
      </c>
      <c r="AY89"/>
      <c r="AZ89"/>
      <c r="BA89"/>
      <c r="BB89"/>
      <c r="BC89"/>
    </row>
    <row r="90" spans="1:55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0.93827160493827144</v>
      </c>
      <c r="AY90"/>
      <c r="AZ90"/>
      <c r="BA90"/>
      <c r="BB90"/>
      <c r="BC90"/>
    </row>
    <row r="91" spans="1:55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Y91"/>
      <c r="AZ91"/>
      <c r="BA91"/>
      <c r="BB91"/>
      <c r="BC91"/>
    </row>
    <row r="92" spans="1:55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168.1307654320988</v>
      </c>
      <c r="AY92"/>
      <c r="AZ92"/>
      <c r="BA92"/>
      <c r="BB92"/>
      <c r="BC92"/>
    </row>
    <row r="93" spans="1:55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62.746401659259277</v>
      </c>
      <c r="AY93"/>
      <c r="AZ93"/>
      <c r="BA93"/>
      <c r="BB93"/>
      <c r="BC93"/>
    </row>
    <row r="94" spans="1:55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230.88</v>
      </c>
      <c r="AY94"/>
      <c r="AZ94"/>
      <c r="BA94"/>
      <c r="BB94"/>
      <c r="BC94"/>
    </row>
    <row r="95" spans="1:55" x14ac:dyDescent="0.2">
      <c r="A95" s="178"/>
      <c r="B95" s="178"/>
      <c r="C95" s="178"/>
      <c r="D95" s="178"/>
      <c r="E95" s="178"/>
      <c r="F95" s="178"/>
      <c r="G95" s="178"/>
      <c r="H95" s="178"/>
      <c r="AY95"/>
      <c r="AZ95"/>
      <c r="BA95"/>
      <c r="BB95"/>
      <c r="BC95"/>
    </row>
    <row r="96" spans="1:55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Y96"/>
      <c r="AZ96"/>
      <c r="BA96"/>
      <c r="BB96"/>
      <c r="BC96"/>
    </row>
    <row r="97" spans="1:55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Y97"/>
      <c r="AZ97"/>
      <c r="BA97"/>
      <c r="BB97"/>
      <c r="BC97"/>
    </row>
    <row r="98" spans="1:55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H165</f>
        <v>53.629999999999995</v>
      </c>
      <c r="AY98"/>
      <c r="AZ98"/>
      <c r="BA98"/>
      <c r="BB98"/>
      <c r="BC98"/>
    </row>
    <row r="99" spans="1:55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f>H252</f>
        <v>837.14999999999986</v>
      </c>
      <c r="AY99"/>
      <c r="AZ99"/>
      <c r="BA99"/>
      <c r="BB99"/>
      <c r="BC99"/>
    </row>
    <row r="100" spans="1:55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f>H275</f>
        <v>17.97</v>
      </c>
      <c r="AY100"/>
      <c r="AZ100"/>
      <c r="BA100"/>
      <c r="BB100"/>
      <c r="BC100"/>
    </row>
    <row r="101" spans="1:55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Y101"/>
      <c r="AZ101"/>
      <c r="BA101"/>
      <c r="BB101"/>
      <c r="BC101"/>
    </row>
    <row r="102" spans="1:55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908.74999999999989</v>
      </c>
      <c r="AY102"/>
      <c r="AZ102"/>
      <c r="BA102"/>
      <c r="BB102"/>
      <c r="BC102"/>
    </row>
    <row r="103" spans="1:55" x14ac:dyDescent="0.2">
      <c r="A103" s="178"/>
      <c r="B103" s="178"/>
      <c r="C103" s="178"/>
      <c r="D103" s="178"/>
      <c r="E103" s="178"/>
      <c r="F103" s="178"/>
      <c r="G103" s="178"/>
      <c r="H103" s="178"/>
      <c r="AY103"/>
      <c r="AZ103"/>
      <c r="BA103"/>
      <c r="BB103"/>
      <c r="BC103"/>
    </row>
    <row r="104" spans="1:55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Y104"/>
      <c r="AZ104"/>
      <c r="BA104"/>
      <c r="BB104"/>
      <c r="BC104"/>
    </row>
    <row r="105" spans="1:55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Y105"/>
      <c r="AZ105"/>
      <c r="BA105"/>
      <c r="BB105"/>
      <c r="BC105"/>
    </row>
    <row r="106" spans="1:55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4134.5099999999993</v>
      </c>
      <c r="G106" s="84">
        <v>0.03</v>
      </c>
      <c r="H106" s="47">
        <f>ROUND(F106*G106,2)</f>
        <v>124.04</v>
      </c>
      <c r="AY106"/>
      <c r="AZ106"/>
      <c r="BA106"/>
      <c r="BB106"/>
      <c r="BC106"/>
    </row>
    <row r="107" spans="1:55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4258.5499999999993</v>
      </c>
      <c r="G107" s="84">
        <v>6.7900000000000002E-2</v>
      </c>
      <c r="H107" s="47">
        <f>ROUND(F107*G107,2)</f>
        <v>289.16000000000003</v>
      </c>
      <c r="AY107"/>
      <c r="AZ107"/>
      <c r="BA107"/>
      <c r="BB107"/>
      <c r="BC107"/>
    </row>
    <row r="108" spans="1:55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Y108"/>
      <c r="AZ108"/>
      <c r="BA108"/>
      <c r="BB108"/>
      <c r="BC108"/>
    </row>
    <row r="109" spans="1:55" x14ac:dyDescent="0.2">
      <c r="A109" s="98"/>
      <c r="B109" s="158" t="s">
        <v>455</v>
      </c>
      <c r="C109" s="158"/>
      <c r="D109" s="158"/>
      <c r="E109" s="158"/>
      <c r="F109" s="66">
        <f>SUM(F107,H107)</f>
        <v>4547.7099999999991</v>
      </c>
      <c r="G109" s="84">
        <v>9.2499999999999999E-2</v>
      </c>
      <c r="H109" s="47">
        <f>ROUND(F109*G109,2)</f>
        <v>420.66</v>
      </c>
      <c r="AY109"/>
      <c r="AZ109"/>
      <c r="BA109"/>
      <c r="BB109"/>
      <c r="BC109"/>
    </row>
    <row r="110" spans="1:55" x14ac:dyDescent="0.2">
      <c r="A110" s="98"/>
      <c r="B110" s="158" t="s">
        <v>456</v>
      </c>
      <c r="C110" s="158"/>
      <c r="D110" s="158"/>
      <c r="E110" s="158"/>
      <c r="F110" s="66">
        <f>SUM(F109,H109)</f>
        <v>4968.369999999999</v>
      </c>
      <c r="G110" s="84">
        <v>0.03</v>
      </c>
      <c r="H110" s="47">
        <f>ROUND(F110*G110,2)</f>
        <v>149.05000000000001</v>
      </c>
      <c r="AY110"/>
      <c r="AZ110"/>
      <c r="BA110"/>
      <c r="BB110"/>
      <c r="BC110"/>
    </row>
    <row r="111" spans="1:55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982.91000000000008</v>
      </c>
      <c r="AY111"/>
      <c r="AZ111"/>
      <c r="BA111"/>
      <c r="BB111"/>
      <c r="BC111"/>
    </row>
    <row r="112" spans="1:55" x14ac:dyDescent="0.2">
      <c r="A112" s="178"/>
      <c r="B112" s="178"/>
      <c r="C112" s="178"/>
      <c r="D112" s="178"/>
      <c r="E112" s="178"/>
      <c r="F112" s="178"/>
      <c r="G112" s="178"/>
      <c r="H112" s="178"/>
      <c r="AY112"/>
      <c r="AZ112"/>
      <c r="BA112"/>
      <c r="BB112"/>
      <c r="BC112"/>
    </row>
    <row r="113" spans="1:55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Y113"/>
      <c r="AZ113"/>
      <c r="BA113"/>
      <c r="BB113"/>
      <c r="BC113"/>
    </row>
    <row r="114" spans="1:55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1520</v>
      </c>
      <c r="AY114"/>
      <c r="AZ114"/>
      <c r="BA114"/>
      <c r="BB114"/>
      <c r="BC114"/>
    </row>
    <row r="115" spans="1:55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1364.18</v>
      </c>
      <c r="AY115"/>
      <c r="AZ115"/>
      <c r="BA115"/>
      <c r="BB115"/>
      <c r="BC115"/>
    </row>
    <row r="116" spans="1:55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110.7</v>
      </c>
      <c r="AY116"/>
      <c r="AZ116"/>
      <c r="BA116"/>
      <c r="BB116"/>
      <c r="BC116"/>
    </row>
    <row r="117" spans="1:55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230.88</v>
      </c>
      <c r="AY117"/>
      <c r="AZ117"/>
      <c r="BA117"/>
      <c r="BB117"/>
      <c r="BC117"/>
    </row>
    <row r="118" spans="1:55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908.75</v>
      </c>
      <c r="AY118"/>
      <c r="AZ118"/>
      <c r="BA118"/>
      <c r="BB118"/>
      <c r="BC118"/>
    </row>
    <row r="119" spans="1:55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982.91</v>
      </c>
      <c r="AY119"/>
      <c r="AZ119"/>
      <c r="BA119"/>
      <c r="BB119"/>
      <c r="BC119"/>
    </row>
    <row r="120" spans="1:55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5117.42</v>
      </c>
      <c r="AY120"/>
      <c r="AZ120"/>
      <c r="BA120"/>
      <c r="BB120"/>
      <c r="BC120"/>
    </row>
    <row r="121" spans="1:55" x14ac:dyDescent="0.2">
      <c r="A121" s="171"/>
      <c r="B121" s="171"/>
      <c r="C121" s="171"/>
      <c r="D121" s="171"/>
      <c r="E121" s="171"/>
      <c r="F121" s="171"/>
      <c r="G121" s="171"/>
      <c r="H121" s="171"/>
      <c r="AY121"/>
      <c r="AZ121"/>
      <c r="BA121"/>
      <c r="BB121"/>
      <c r="BC121"/>
    </row>
    <row r="122" spans="1:55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Y122"/>
      <c r="AZ122"/>
      <c r="BA122"/>
      <c r="BB122"/>
      <c r="BC122"/>
    </row>
    <row r="123" spans="1:55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5117.42</v>
      </c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</row>
    <row r="124" spans="1:55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</row>
    <row r="125" spans="1:55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5117.42</v>
      </c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</row>
    <row r="126" spans="1:55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13</v>
      </c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</row>
    <row r="127" spans="1:55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66526.460000000006</v>
      </c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</row>
    <row r="128" spans="1:55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798317.52</v>
      </c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</row>
    <row r="129" spans="1:55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</row>
    <row r="130" spans="1:55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1995793.8000000003</v>
      </c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</row>
    <row r="131" spans="1:55" x14ac:dyDescent="0.2">
      <c r="A131" s="171"/>
      <c r="B131" s="171"/>
      <c r="C131" s="171"/>
      <c r="D131" s="171"/>
      <c r="E131" s="171"/>
      <c r="F131" s="171"/>
      <c r="G131" s="171"/>
      <c r="H131" s="171"/>
      <c r="AY131"/>
      <c r="AZ131"/>
      <c r="BA131"/>
      <c r="BB131"/>
      <c r="BC131"/>
    </row>
    <row r="132" spans="1:55" x14ac:dyDescent="0.2">
      <c r="A132" s="185"/>
      <c r="B132" s="185"/>
      <c r="C132" s="185"/>
      <c r="D132" s="185"/>
      <c r="E132" s="185"/>
      <c r="F132" s="185"/>
      <c r="G132" s="185"/>
      <c r="H132" s="185"/>
      <c r="AY132"/>
      <c r="AZ132"/>
      <c r="BA132"/>
      <c r="BB132"/>
      <c r="BC132"/>
    </row>
    <row r="133" spans="1:55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5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5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5" x14ac:dyDescent="0.2">
      <c r="A136" s="186">
        <v>4</v>
      </c>
      <c r="B136" s="186"/>
      <c r="C136" s="186"/>
      <c r="D136" s="187">
        <v>2</v>
      </c>
      <c r="E136" s="187"/>
      <c r="F136" s="188">
        <v>22</v>
      </c>
      <c r="G136" s="188"/>
      <c r="H136" s="94">
        <f>ROUND(A136*D136*F136,2)</f>
        <v>176</v>
      </c>
      <c r="I136" s="27" t="s">
        <v>667</v>
      </c>
    </row>
    <row r="137" spans="1:55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5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5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5" x14ac:dyDescent="0.2">
      <c r="A140" s="186">
        <f>H25</f>
        <v>1300</v>
      </c>
      <c r="B140" s="186"/>
      <c r="C140" s="186"/>
      <c r="D140" s="189">
        <v>1</v>
      </c>
      <c r="E140" s="189"/>
      <c r="F140" s="189">
        <v>0.06</v>
      </c>
      <c r="G140" s="189"/>
      <c r="H140" s="94">
        <f>ROUND(A140*D140*F140,2)</f>
        <v>78</v>
      </c>
    </row>
    <row r="141" spans="1:55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5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98</v>
      </c>
    </row>
    <row r="143" spans="1:55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5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55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55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55" x14ac:dyDescent="0.2">
      <c r="A147" s="186">
        <v>20.454499999999999</v>
      </c>
      <c r="B147" s="186"/>
      <c r="C147" s="186"/>
      <c r="D147" s="188">
        <v>22</v>
      </c>
      <c r="E147" s="188"/>
      <c r="F147" s="188"/>
      <c r="G147" s="186">
        <f>ROUND(A147*D147,2)</f>
        <v>450</v>
      </c>
      <c r="H147" s="186"/>
    </row>
    <row r="148" spans="1:55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55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55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55" x14ac:dyDescent="0.2">
      <c r="A151" s="186">
        <f>G147</f>
        <v>450</v>
      </c>
      <c r="B151" s="186"/>
      <c r="C151" s="186"/>
      <c r="D151" s="189">
        <v>0.2</v>
      </c>
      <c r="E151" s="189"/>
      <c r="F151" s="189"/>
      <c r="G151" s="186">
        <f>ROUND(A151*D151,2)</f>
        <v>90</v>
      </c>
      <c r="H151" s="186"/>
    </row>
    <row r="152" spans="1:55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55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360</v>
      </c>
    </row>
    <row r="154" spans="1:55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55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</row>
    <row r="156" spans="1:55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</row>
    <row r="157" spans="1:55" ht="20.85" customHeight="1" x14ac:dyDescent="0.2">
      <c r="A157" s="98">
        <v>1</v>
      </c>
      <c r="B157" s="190" t="s">
        <v>83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64" si="1">ROUND(E157*F157/G157,2)</f>
        <v>11.51</v>
      </c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</row>
    <row r="158" spans="1:55" ht="30.6" customHeight="1" x14ac:dyDescent="0.2">
      <c r="A158" s="98">
        <v>17</v>
      </c>
      <c r="B158" s="190" t="s">
        <v>101</v>
      </c>
      <c r="C158" s="190"/>
      <c r="D158" s="190"/>
      <c r="E158" s="98">
        <v>2</v>
      </c>
      <c r="F158" s="71">
        <f>VLOOKUP(A158,Insumos!$A$2:$D$236,4, )</f>
        <v>36.99</v>
      </c>
      <c r="G158" s="98">
        <v>12</v>
      </c>
      <c r="H158" s="71">
        <f t="shared" si="1"/>
        <v>6.17</v>
      </c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</row>
    <row r="159" spans="1:55" ht="12.75" customHeight="1" x14ac:dyDescent="0.2">
      <c r="A159" s="98">
        <v>26</v>
      </c>
      <c r="B159" s="190" t="s">
        <v>110</v>
      </c>
      <c r="C159" s="190"/>
      <c r="D159" s="190"/>
      <c r="E159" s="98">
        <v>4</v>
      </c>
      <c r="F159" s="71">
        <f>VLOOKUP(A159,Insumos!$A$2:$D$236,4, )</f>
        <v>33.229999999999997</v>
      </c>
      <c r="G159" s="98">
        <v>12</v>
      </c>
      <c r="H159" s="71">
        <f t="shared" si="1"/>
        <v>11.08</v>
      </c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</row>
    <row r="160" spans="1:55" ht="20.85" customHeight="1" x14ac:dyDescent="0.2">
      <c r="A160" s="98">
        <v>27</v>
      </c>
      <c r="B160" s="190" t="s">
        <v>111</v>
      </c>
      <c r="C160" s="190"/>
      <c r="D160" s="190"/>
      <c r="E160" s="98">
        <v>2</v>
      </c>
      <c r="F160" s="71">
        <f>VLOOKUP(A160,Insumos!$A$2:$D$236,4, )</f>
        <v>47.4</v>
      </c>
      <c r="G160" s="98">
        <v>12</v>
      </c>
      <c r="H160" s="71">
        <f t="shared" si="1"/>
        <v>7.9</v>
      </c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</row>
    <row r="161" spans="1:55" ht="20.85" customHeight="1" x14ac:dyDescent="0.2">
      <c r="A161" s="98">
        <v>31</v>
      </c>
      <c r="B161" s="190" t="s">
        <v>115</v>
      </c>
      <c r="C161" s="190"/>
      <c r="D161" s="190"/>
      <c r="E161" s="98">
        <v>2</v>
      </c>
      <c r="F161" s="71">
        <f>VLOOKUP(A161,Insumos!$A$2:$D$236,4, )</f>
        <v>17.64</v>
      </c>
      <c r="G161" s="98">
        <v>12</v>
      </c>
      <c r="H161" s="71">
        <f t="shared" si="1"/>
        <v>2.94</v>
      </c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</row>
    <row r="162" spans="1:55" ht="20.85" customHeight="1" x14ac:dyDescent="0.2">
      <c r="A162" s="98">
        <v>32</v>
      </c>
      <c r="B162" s="190" t="s">
        <v>116</v>
      </c>
      <c r="C162" s="190"/>
      <c r="D162" s="190"/>
      <c r="E162" s="98">
        <v>2</v>
      </c>
      <c r="F162" s="71">
        <f>VLOOKUP(A162,Insumos!$A$2:$D$236,4, )</f>
        <v>26.27</v>
      </c>
      <c r="G162" s="98">
        <v>12</v>
      </c>
      <c r="H162" s="71">
        <f t="shared" si="1"/>
        <v>4.38</v>
      </c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</row>
    <row r="163" spans="1:55" ht="20.85" customHeight="1" x14ac:dyDescent="0.2">
      <c r="A163" s="98">
        <v>167</v>
      </c>
      <c r="B163" s="192" t="s">
        <v>539</v>
      </c>
      <c r="C163" s="192"/>
      <c r="D163" s="192"/>
      <c r="E163" s="98">
        <v>1</v>
      </c>
      <c r="F163" s="71">
        <f>VLOOKUP(A163,Insumos!$A$2:$D$236,4, )</f>
        <v>38.1</v>
      </c>
      <c r="G163" s="98">
        <v>4</v>
      </c>
      <c r="H163" s="71">
        <f t="shared" si="1"/>
        <v>9.5299999999999994</v>
      </c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</row>
    <row r="164" spans="1:55" ht="12.75" customHeight="1" x14ac:dyDescent="0.2">
      <c r="A164" s="98">
        <v>47</v>
      </c>
      <c r="B164" s="190" t="s">
        <v>131</v>
      </c>
      <c r="C164" s="190"/>
      <c r="D164" s="190"/>
      <c r="E164" s="98">
        <v>1</v>
      </c>
      <c r="F164" s="71">
        <f>VLOOKUP(A164,Insumos!$A$2:$D$236,4, )</f>
        <v>3.6</v>
      </c>
      <c r="G164" s="98">
        <v>30</v>
      </c>
      <c r="H164" s="71">
        <f t="shared" si="1"/>
        <v>0.12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</row>
    <row r="165" spans="1:55" x14ac:dyDescent="0.2">
      <c r="A165" s="193" t="s">
        <v>516</v>
      </c>
      <c r="B165" s="193"/>
      <c r="C165" s="193"/>
      <c r="D165" s="193"/>
      <c r="E165" s="193"/>
      <c r="F165" s="193"/>
      <c r="G165" s="193"/>
      <c r="H165" s="118">
        <f>SUM(H157:H164)</f>
        <v>53.629999999999995</v>
      </c>
      <c r="I165" s="1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</row>
    <row r="166" spans="1:55" x14ac:dyDescent="0.2">
      <c r="A166" s="171"/>
      <c r="B166" s="171"/>
      <c r="C166" s="171"/>
      <c r="D166" s="171"/>
      <c r="E166" s="171"/>
      <c r="F166" s="171"/>
      <c r="G166" s="171"/>
      <c r="H166" s="171"/>
      <c r="I166" s="1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</row>
    <row r="167" spans="1:55" x14ac:dyDescent="0.2">
      <c r="A167" s="175" t="s">
        <v>540</v>
      </c>
      <c r="B167" s="175"/>
      <c r="C167" s="175"/>
      <c r="D167" s="175"/>
      <c r="E167" s="175"/>
      <c r="F167" s="175"/>
      <c r="G167" s="175"/>
      <c r="H167" s="175"/>
      <c r="I167" s="1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</row>
    <row r="168" spans="1:55" x14ac:dyDescent="0.2">
      <c r="A168" s="79" t="s">
        <v>18</v>
      </c>
      <c r="B168" s="156" t="s">
        <v>80</v>
      </c>
      <c r="C168" s="156"/>
      <c r="D168" s="156"/>
      <c r="E168" s="156"/>
      <c r="F168" s="79" t="s">
        <v>508</v>
      </c>
      <c r="G168" s="79" t="s">
        <v>493</v>
      </c>
      <c r="H168" s="79" t="s">
        <v>510</v>
      </c>
      <c r="I168" s="1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</row>
    <row r="169" spans="1:55" ht="12.75" customHeight="1" x14ac:dyDescent="0.2">
      <c r="A169" s="98">
        <v>2</v>
      </c>
      <c r="B169" s="190" t="s">
        <v>85</v>
      </c>
      <c r="C169" s="190"/>
      <c r="D169" s="190"/>
      <c r="E169" s="190"/>
      <c r="F169" s="98">
        <v>3</v>
      </c>
      <c r="G169" s="71">
        <f>VLOOKUP(A169,Insumos!$A$2:$D$236,4, )</f>
        <v>5.85</v>
      </c>
      <c r="H169" s="71">
        <f t="shared" ref="H169:H200" si="2">ROUND(F169*G169,2)</f>
        <v>17.55</v>
      </c>
      <c r="I169" s="1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</row>
    <row r="170" spans="1:55" ht="12.75" customHeight="1" x14ac:dyDescent="0.2">
      <c r="A170" s="98">
        <v>3</v>
      </c>
      <c r="B170" s="190" t="s">
        <v>86</v>
      </c>
      <c r="C170" s="190"/>
      <c r="D170" s="190"/>
      <c r="E170" s="190"/>
      <c r="F170" s="98">
        <v>4</v>
      </c>
      <c r="G170" s="71">
        <f>VLOOKUP(A170,Insumos!$A$2:$D$236,4, )</f>
        <v>6.88</v>
      </c>
      <c r="H170" s="71">
        <f t="shared" si="2"/>
        <v>27.52</v>
      </c>
      <c r="I170" s="1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</row>
    <row r="171" spans="1:55" ht="12.75" customHeight="1" x14ac:dyDescent="0.2">
      <c r="A171" s="98">
        <v>4</v>
      </c>
      <c r="B171" s="190" t="s">
        <v>541</v>
      </c>
      <c r="C171" s="190"/>
      <c r="D171" s="190"/>
      <c r="E171" s="190"/>
      <c r="F171" s="98">
        <v>0.5</v>
      </c>
      <c r="G171" s="71">
        <f>VLOOKUP(A171,Insumos!$A$2:$D$236,4, )</f>
        <v>43.36</v>
      </c>
      <c r="H171" s="71">
        <f t="shared" si="2"/>
        <v>21.68</v>
      </c>
      <c r="I171" s="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</row>
    <row r="172" spans="1:55" ht="12.75" customHeight="1" x14ac:dyDescent="0.2">
      <c r="A172" s="98">
        <v>14</v>
      </c>
      <c r="B172" s="190" t="s">
        <v>542</v>
      </c>
      <c r="C172" s="190"/>
      <c r="D172" s="190"/>
      <c r="E172" s="190"/>
      <c r="F172" s="98">
        <v>0.2</v>
      </c>
      <c r="G172" s="71">
        <f>VLOOKUP(A172,Insumos!$A$2:$D$236,4, )</f>
        <v>300.44</v>
      </c>
      <c r="H172" s="71">
        <f t="shared" si="2"/>
        <v>60.09</v>
      </c>
      <c r="I172" s="1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</row>
    <row r="173" spans="1:55" ht="12.75" customHeight="1" x14ac:dyDescent="0.2">
      <c r="A173" s="98">
        <v>15</v>
      </c>
      <c r="B173" s="190" t="s">
        <v>99</v>
      </c>
      <c r="C173" s="190"/>
      <c r="D173" s="190"/>
      <c r="E173" s="190"/>
      <c r="F173" s="98">
        <v>0.1</v>
      </c>
      <c r="G173" s="71">
        <f>VLOOKUP(A173,Insumos!$A$2:$D$236,4, )</f>
        <v>8.42</v>
      </c>
      <c r="H173" s="71">
        <f t="shared" si="2"/>
        <v>0.84</v>
      </c>
      <c r="I173" s="1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</row>
    <row r="174" spans="1:55" ht="12.75" customHeight="1" x14ac:dyDescent="0.2">
      <c r="A174" s="98">
        <v>16</v>
      </c>
      <c r="B174" s="190" t="s">
        <v>100</v>
      </c>
      <c r="C174" s="190"/>
      <c r="D174" s="190"/>
      <c r="E174" s="190"/>
      <c r="F174" s="98">
        <v>0.1</v>
      </c>
      <c r="G174" s="71">
        <f>VLOOKUP(A174,Insumos!$A$2:$D$236,4, )</f>
        <v>16.04</v>
      </c>
      <c r="H174" s="71">
        <f t="shared" si="2"/>
        <v>1.6</v>
      </c>
      <c r="I174" s="1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</row>
    <row r="175" spans="1:55" ht="12.75" customHeight="1" x14ac:dyDescent="0.2">
      <c r="A175" s="98">
        <v>39</v>
      </c>
      <c r="B175" s="190" t="s">
        <v>123</v>
      </c>
      <c r="C175" s="190"/>
      <c r="D175" s="190"/>
      <c r="E175" s="190"/>
      <c r="F175" s="98">
        <v>0.3</v>
      </c>
      <c r="G175" s="71">
        <f>VLOOKUP(A175,Insumos!$A$2:$D$236,4, )</f>
        <v>32.51</v>
      </c>
      <c r="H175" s="71">
        <f t="shared" si="2"/>
        <v>9.75</v>
      </c>
      <c r="I175" s="1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</row>
    <row r="176" spans="1:55" ht="12.75" customHeight="1" x14ac:dyDescent="0.2">
      <c r="A176" s="98">
        <v>48</v>
      </c>
      <c r="B176" s="190" t="s">
        <v>132</v>
      </c>
      <c r="C176" s="190"/>
      <c r="D176" s="190"/>
      <c r="E176" s="190"/>
      <c r="F176" s="98">
        <v>0.1</v>
      </c>
      <c r="G176" s="71">
        <f>VLOOKUP(A176,Insumos!$A$2:$D$236,4, )</f>
        <v>5.28</v>
      </c>
      <c r="H176" s="71">
        <f t="shared" si="2"/>
        <v>0.53</v>
      </c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</row>
    <row r="177" spans="1:55" ht="12.75" customHeight="1" x14ac:dyDescent="0.2">
      <c r="A177" s="98">
        <v>49</v>
      </c>
      <c r="B177" s="190" t="s">
        <v>543</v>
      </c>
      <c r="C177" s="190"/>
      <c r="D177" s="190"/>
      <c r="E177" s="190"/>
      <c r="F177" s="98">
        <v>3</v>
      </c>
      <c r="G177" s="71">
        <f>VLOOKUP(A177,Insumos!$A$2:$D$236,4, )</f>
        <v>6.26</v>
      </c>
      <c r="H177" s="71">
        <f t="shared" si="2"/>
        <v>18.78</v>
      </c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</row>
    <row r="178" spans="1:55" ht="20.85" customHeight="1" x14ac:dyDescent="0.2">
      <c r="A178" s="98">
        <v>50</v>
      </c>
      <c r="B178" s="190" t="s">
        <v>134</v>
      </c>
      <c r="C178" s="190"/>
      <c r="D178" s="190"/>
      <c r="E178" s="190"/>
      <c r="F178" s="98">
        <v>1</v>
      </c>
      <c r="G178" s="71">
        <f>VLOOKUP(A178,Insumos!$A$2:$D$236,4, )</f>
        <v>16.05</v>
      </c>
      <c r="H178" s="71">
        <f t="shared" si="2"/>
        <v>16.05</v>
      </c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</row>
    <row r="179" spans="1:55" ht="20.85" customHeight="1" x14ac:dyDescent="0.2">
      <c r="A179" s="98">
        <v>51</v>
      </c>
      <c r="B179" s="190" t="s">
        <v>135</v>
      </c>
      <c r="C179" s="190"/>
      <c r="D179" s="190"/>
      <c r="E179" s="190"/>
      <c r="F179" s="98">
        <v>1</v>
      </c>
      <c r="G179" s="71">
        <f>VLOOKUP(A179,Insumos!$A$2:$D$236,4, )</f>
        <v>13.06</v>
      </c>
      <c r="H179" s="71">
        <f t="shared" si="2"/>
        <v>13.06</v>
      </c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</row>
    <row r="180" spans="1:55" ht="12.75" customHeight="1" x14ac:dyDescent="0.2">
      <c r="A180" s="98">
        <v>52</v>
      </c>
      <c r="B180" s="190" t="s">
        <v>136</v>
      </c>
      <c r="C180" s="190"/>
      <c r="D180" s="190"/>
      <c r="E180" s="190"/>
      <c r="F180" s="98">
        <v>0.1</v>
      </c>
      <c r="G180" s="71">
        <f>VLOOKUP(A180,Insumos!$A$2:$D$236,4, )</f>
        <v>8.6999999999999993</v>
      </c>
      <c r="H180" s="71">
        <f t="shared" si="2"/>
        <v>0.87</v>
      </c>
      <c r="I180" s="1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</row>
    <row r="181" spans="1:55" ht="12.75" customHeight="1" x14ac:dyDescent="0.2">
      <c r="A181" s="98">
        <v>53</v>
      </c>
      <c r="B181" s="190" t="s">
        <v>137</v>
      </c>
      <c r="C181" s="190"/>
      <c r="D181" s="190"/>
      <c r="E181" s="190"/>
      <c r="F181" s="98">
        <v>1</v>
      </c>
      <c r="G181" s="71">
        <f>VLOOKUP(A181,Insumos!$A$2:$D$236,4, )</f>
        <v>1.06</v>
      </c>
      <c r="H181" s="71">
        <f t="shared" si="2"/>
        <v>1.06</v>
      </c>
      <c r="I181" s="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</row>
    <row r="182" spans="1:55" ht="12.75" customHeight="1" x14ac:dyDescent="0.2">
      <c r="A182" s="98">
        <v>54</v>
      </c>
      <c r="B182" s="190" t="s">
        <v>138</v>
      </c>
      <c r="C182" s="190"/>
      <c r="D182" s="190"/>
      <c r="E182" s="190"/>
      <c r="F182" s="98">
        <v>0.1</v>
      </c>
      <c r="G182" s="71">
        <f>VLOOKUP(A182,Insumos!$A$2:$D$236,4, )</f>
        <v>34.71</v>
      </c>
      <c r="H182" s="71">
        <f t="shared" si="2"/>
        <v>3.47</v>
      </c>
      <c r="I182" s="1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</row>
    <row r="183" spans="1:55" ht="12.75" customHeight="1" x14ac:dyDescent="0.2">
      <c r="A183" s="98">
        <v>55</v>
      </c>
      <c r="B183" s="190" t="s">
        <v>139</v>
      </c>
      <c r="C183" s="190"/>
      <c r="D183" s="190"/>
      <c r="E183" s="190"/>
      <c r="F183" s="98">
        <v>0.1</v>
      </c>
      <c r="G183" s="71">
        <f>VLOOKUP(A183,Insumos!$A$2:$D$236,4, )</f>
        <v>20.84</v>
      </c>
      <c r="H183" s="71">
        <f t="shared" si="2"/>
        <v>2.08</v>
      </c>
      <c r="I183" s="1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</row>
    <row r="184" spans="1:55" ht="12.75" customHeight="1" x14ac:dyDescent="0.2">
      <c r="A184" s="98">
        <v>56</v>
      </c>
      <c r="B184" s="190" t="s">
        <v>140</v>
      </c>
      <c r="C184" s="190"/>
      <c r="D184" s="190"/>
      <c r="E184" s="190"/>
      <c r="F184" s="98">
        <v>0.1</v>
      </c>
      <c r="G184" s="71">
        <f>VLOOKUP(A184,Insumos!$A$2:$D$236,4, )</f>
        <v>13.99</v>
      </c>
      <c r="H184" s="71">
        <f t="shared" si="2"/>
        <v>1.4</v>
      </c>
      <c r="I184" s="1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</row>
    <row r="185" spans="1:55" ht="12.75" customHeight="1" x14ac:dyDescent="0.2">
      <c r="A185" s="98">
        <v>57</v>
      </c>
      <c r="B185" s="190" t="s">
        <v>141</v>
      </c>
      <c r="C185" s="190"/>
      <c r="D185" s="190"/>
      <c r="E185" s="190"/>
      <c r="F185" s="98">
        <v>0.1</v>
      </c>
      <c r="G185" s="71">
        <f>VLOOKUP(A185,Insumos!$A$2:$D$236,4, )</f>
        <v>35.89</v>
      </c>
      <c r="H185" s="71">
        <f t="shared" si="2"/>
        <v>3.59</v>
      </c>
      <c r="I185" s="1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</row>
    <row r="186" spans="1:55" ht="12.75" customHeight="1" x14ac:dyDescent="0.2">
      <c r="A186" s="98">
        <v>58</v>
      </c>
      <c r="B186" s="190" t="s">
        <v>142</v>
      </c>
      <c r="C186" s="190"/>
      <c r="D186" s="190"/>
      <c r="E186" s="190"/>
      <c r="F186" s="98">
        <v>0.1</v>
      </c>
      <c r="G186" s="71">
        <f>VLOOKUP(A186,Insumos!$A$2:$D$236,4, )</f>
        <v>25.29</v>
      </c>
      <c r="H186" s="71">
        <f t="shared" si="2"/>
        <v>2.5299999999999998</v>
      </c>
      <c r="I186" s="1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</row>
    <row r="187" spans="1:55" ht="20.85" customHeight="1" x14ac:dyDescent="0.2">
      <c r="A187" s="98">
        <v>59</v>
      </c>
      <c r="B187" s="190" t="s">
        <v>143</v>
      </c>
      <c r="C187" s="190"/>
      <c r="D187" s="190"/>
      <c r="E187" s="190"/>
      <c r="F187" s="98">
        <v>0.1</v>
      </c>
      <c r="G187" s="71">
        <f>VLOOKUP(A187,Insumos!$A$2:$D$236,4, )</f>
        <v>28.44</v>
      </c>
      <c r="H187" s="71">
        <f t="shared" si="2"/>
        <v>2.84</v>
      </c>
      <c r="I187" s="1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</row>
    <row r="188" spans="1:55" ht="20.85" customHeight="1" x14ac:dyDescent="0.2">
      <c r="A188" s="98">
        <v>60</v>
      </c>
      <c r="B188" s="190" t="s">
        <v>144</v>
      </c>
      <c r="C188" s="190"/>
      <c r="D188" s="190"/>
      <c r="E188" s="190"/>
      <c r="F188" s="98">
        <v>0.1</v>
      </c>
      <c r="G188" s="71">
        <f>VLOOKUP(A188,Insumos!$A$2:$D$236,4, )</f>
        <v>27.13</v>
      </c>
      <c r="H188" s="71">
        <f t="shared" si="2"/>
        <v>2.71</v>
      </c>
      <c r="I188" s="1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</row>
    <row r="189" spans="1:55" ht="20.85" customHeight="1" x14ac:dyDescent="0.2">
      <c r="A189" s="98">
        <v>61</v>
      </c>
      <c r="B189" s="190" t="s">
        <v>145</v>
      </c>
      <c r="C189" s="190"/>
      <c r="D189" s="190"/>
      <c r="E189" s="190"/>
      <c r="F189" s="98">
        <v>0.1</v>
      </c>
      <c r="G189" s="71">
        <f>VLOOKUP(A189,Insumos!$A$2:$D$236,4, )</f>
        <v>27.92</v>
      </c>
      <c r="H189" s="71">
        <f t="shared" si="2"/>
        <v>2.79</v>
      </c>
      <c r="I189" s="1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</row>
    <row r="190" spans="1:55" ht="30.6" customHeight="1" x14ac:dyDescent="0.2">
      <c r="A190" s="98">
        <v>62</v>
      </c>
      <c r="B190" s="190" t="s">
        <v>146</v>
      </c>
      <c r="C190" s="190"/>
      <c r="D190" s="190"/>
      <c r="E190" s="190"/>
      <c r="F190" s="98">
        <v>0.1</v>
      </c>
      <c r="G190" s="71">
        <f>VLOOKUP(A190,Insumos!$A$2:$D$236,4, )</f>
        <v>136.05000000000001</v>
      </c>
      <c r="H190" s="71">
        <f t="shared" si="2"/>
        <v>13.61</v>
      </c>
      <c r="I190" s="1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</row>
    <row r="191" spans="1:55" ht="12.75" customHeight="1" x14ac:dyDescent="0.2">
      <c r="A191" s="98">
        <v>63</v>
      </c>
      <c r="B191" s="190" t="s">
        <v>147</v>
      </c>
      <c r="C191" s="190"/>
      <c r="D191" s="190"/>
      <c r="E191" s="190"/>
      <c r="F191" s="98">
        <v>0.1</v>
      </c>
      <c r="G191" s="71">
        <f>VLOOKUP(A191,Insumos!$A$2:$D$236,4, )</f>
        <v>8.1999999999999993</v>
      </c>
      <c r="H191" s="71">
        <f t="shared" si="2"/>
        <v>0.82</v>
      </c>
      <c r="I191" s="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</row>
    <row r="192" spans="1:55" ht="12.75" customHeight="1" x14ac:dyDescent="0.2">
      <c r="A192" s="98">
        <v>72</v>
      </c>
      <c r="B192" s="190" t="s">
        <v>156</v>
      </c>
      <c r="C192" s="190"/>
      <c r="D192" s="190"/>
      <c r="E192" s="190"/>
      <c r="F192" s="98">
        <v>1</v>
      </c>
      <c r="G192" s="71">
        <f>VLOOKUP(A192,Insumos!$A$2:$D$236,4, )</f>
        <v>3.28</v>
      </c>
      <c r="H192" s="71">
        <f t="shared" si="2"/>
        <v>3.28</v>
      </c>
      <c r="I192" s="1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</row>
    <row r="193" spans="1:55" ht="12.75" customHeight="1" x14ac:dyDescent="0.2">
      <c r="A193" s="98">
        <v>73</v>
      </c>
      <c r="B193" s="190" t="s">
        <v>157</v>
      </c>
      <c r="C193" s="190"/>
      <c r="D193" s="190"/>
      <c r="E193" s="190"/>
      <c r="F193" s="98">
        <v>0.1</v>
      </c>
      <c r="G193" s="71">
        <f>VLOOKUP(A193,Insumos!$A$2:$D$236,4, )</f>
        <v>60.22</v>
      </c>
      <c r="H193" s="71">
        <f t="shared" si="2"/>
        <v>6.02</v>
      </c>
      <c r="I193" s="1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</row>
    <row r="194" spans="1:55" ht="12.75" customHeight="1" x14ac:dyDescent="0.2">
      <c r="A194" s="98">
        <v>74</v>
      </c>
      <c r="B194" s="190" t="s">
        <v>158</v>
      </c>
      <c r="C194" s="190"/>
      <c r="D194" s="190"/>
      <c r="E194" s="190"/>
      <c r="F194" s="98">
        <v>0.1</v>
      </c>
      <c r="G194" s="71">
        <f>VLOOKUP(A194,Insumos!$A$2:$D$236,4, )</f>
        <v>147.12</v>
      </c>
      <c r="H194" s="71">
        <f t="shared" si="2"/>
        <v>14.71</v>
      </c>
      <c r="I194" s="1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</row>
    <row r="195" spans="1:55" ht="12.75" customHeight="1" x14ac:dyDescent="0.2">
      <c r="A195" s="98">
        <v>76</v>
      </c>
      <c r="B195" s="190" t="s">
        <v>160</v>
      </c>
      <c r="C195" s="190"/>
      <c r="D195" s="190"/>
      <c r="E195" s="190"/>
      <c r="F195" s="98">
        <v>1</v>
      </c>
      <c r="G195" s="71">
        <f>VLOOKUP(A195,Insumos!$A$2:$D$236,4, )</f>
        <v>13.9</v>
      </c>
      <c r="H195" s="71">
        <f t="shared" si="2"/>
        <v>13.9</v>
      </c>
      <c r="I195" s="1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</row>
    <row r="196" spans="1:55" ht="12.75" customHeight="1" x14ac:dyDescent="0.2">
      <c r="A196" s="98">
        <v>77</v>
      </c>
      <c r="B196" s="190" t="s">
        <v>161</v>
      </c>
      <c r="C196" s="190"/>
      <c r="D196" s="190"/>
      <c r="E196" s="190"/>
      <c r="F196" s="98">
        <v>0.2</v>
      </c>
      <c r="G196" s="71">
        <f>VLOOKUP(A196,Insumos!$A$2:$D$236,4, )</f>
        <v>1.83</v>
      </c>
      <c r="H196" s="71">
        <f t="shared" si="2"/>
        <v>0.37</v>
      </c>
      <c r="I196" s="1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</row>
    <row r="197" spans="1:55" ht="12.75" customHeight="1" x14ac:dyDescent="0.2">
      <c r="A197" s="98">
        <v>78</v>
      </c>
      <c r="B197" s="190" t="s">
        <v>162</v>
      </c>
      <c r="C197" s="190"/>
      <c r="D197" s="190"/>
      <c r="E197" s="190"/>
      <c r="F197" s="98">
        <v>4</v>
      </c>
      <c r="G197" s="71">
        <f>VLOOKUP(A197,Insumos!$A$2:$D$236,4, )</f>
        <v>0.8</v>
      </c>
      <c r="H197" s="71">
        <f t="shared" si="2"/>
        <v>3.2</v>
      </c>
      <c r="I197" s="1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</row>
    <row r="198" spans="1:55" ht="49.9" customHeight="1" x14ac:dyDescent="0.2">
      <c r="A198" s="98">
        <v>79</v>
      </c>
      <c r="B198" s="190" t="s">
        <v>163</v>
      </c>
      <c r="C198" s="190"/>
      <c r="D198" s="190"/>
      <c r="E198" s="190"/>
      <c r="F198" s="98">
        <v>0.1</v>
      </c>
      <c r="G198" s="71">
        <f>VLOOKUP(A198,Insumos!$A$2:$D$236,4, )</f>
        <v>10.01</v>
      </c>
      <c r="H198" s="71">
        <f t="shared" si="2"/>
        <v>1</v>
      </c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</row>
    <row r="199" spans="1:55" ht="20.85" customHeight="1" x14ac:dyDescent="0.2">
      <c r="A199" s="98">
        <v>85</v>
      </c>
      <c r="B199" s="190" t="s">
        <v>169</v>
      </c>
      <c r="C199" s="190"/>
      <c r="D199" s="190"/>
      <c r="E199" s="190"/>
      <c r="F199" s="98">
        <v>0.5</v>
      </c>
      <c r="G199" s="71">
        <f>VLOOKUP(A199,Insumos!$A$2:$D$236,4, )</f>
        <v>30.35</v>
      </c>
      <c r="H199" s="71">
        <f t="shared" si="2"/>
        <v>15.18</v>
      </c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</row>
    <row r="200" spans="1:55" ht="12.75" customHeight="1" x14ac:dyDescent="0.2">
      <c r="A200" s="98">
        <v>87</v>
      </c>
      <c r="B200" s="190" t="s">
        <v>171</v>
      </c>
      <c r="C200" s="190"/>
      <c r="D200" s="190"/>
      <c r="E200" s="190"/>
      <c r="F200" s="98">
        <v>0.5</v>
      </c>
      <c r="G200" s="71">
        <f>VLOOKUP(A200,Insumos!$A$2:$D$236,4, )</f>
        <v>2.71</v>
      </c>
      <c r="H200" s="71">
        <f t="shared" si="2"/>
        <v>1.36</v>
      </c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</row>
    <row r="201" spans="1:55" ht="12.75" customHeight="1" x14ac:dyDescent="0.2">
      <c r="A201" s="98">
        <v>108</v>
      </c>
      <c r="B201" s="190" t="s">
        <v>192</v>
      </c>
      <c r="C201" s="190"/>
      <c r="D201" s="190"/>
      <c r="E201" s="190"/>
      <c r="F201" s="98">
        <v>0.1</v>
      </c>
      <c r="G201" s="71">
        <f>VLOOKUP(A201,Insumos!$A$2:$D$236,4, )</f>
        <v>36.14</v>
      </c>
      <c r="H201" s="71">
        <f t="shared" ref="H201:H232" si="3">ROUND(F201*G201,2)</f>
        <v>3.61</v>
      </c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</row>
    <row r="202" spans="1:55" ht="12.75" customHeight="1" x14ac:dyDescent="0.2">
      <c r="A202" s="98">
        <v>113</v>
      </c>
      <c r="B202" s="190" t="s">
        <v>197</v>
      </c>
      <c r="C202" s="190"/>
      <c r="D202" s="190"/>
      <c r="E202" s="190"/>
      <c r="F202" s="98">
        <v>0.1</v>
      </c>
      <c r="G202" s="71">
        <f>VLOOKUP(A202,Insumos!$A$2:$D$236,4, )</f>
        <v>55</v>
      </c>
      <c r="H202" s="71">
        <f t="shared" si="3"/>
        <v>5.5</v>
      </c>
      <c r="I202" s="1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</row>
    <row r="203" spans="1:55" ht="12.75" customHeight="1" x14ac:dyDescent="0.2">
      <c r="A203" s="98">
        <v>114</v>
      </c>
      <c r="B203" s="190" t="s">
        <v>198</v>
      </c>
      <c r="C203" s="190"/>
      <c r="D203" s="190"/>
      <c r="E203" s="190"/>
      <c r="F203" s="98">
        <v>2</v>
      </c>
      <c r="G203" s="71">
        <f>VLOOKUP(A203,Insumos!$A$2:$D$236,4, )</f>
        <v>4.71</v>
      </c>
      <c r="H203" s="71">
        <f t="shared" si="3"/>
        <v>9.42</v>
      </c>
      <c r="I203" s="1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</row>
    <row r="204" spans="1:55" ht="12.75" customHeight="1" x14ac:dyDescent="0.2">
      <c r="A204" s="98">
        <v>115</v>
      </c>
      <c r="B204" s="190" t="s">
        <v>199</v>
      </c>
      <c r="C204" s="190"/>
      <c r="D204" s="190"/>
      <c r="E204" s="190"/>
      <c r="F204" s="98">
        <v>0.1</v>
      </c>
      <c r="G204" s="71">
        <f>VLOOKUP(A204,Insumos!$A$2:$D$236,4, )</f>
        <v>12.13</v>
      </c>
      <c r="H204" s="71">
        <f t="shared" si="3"/>
        <v>1.21</v>
      </c>
      <c r="I204" s="1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</row>
    <row r="205" spans="1:55" ht="12.75" customHeight="1" x14ac:dyDescent="0.2">
      <c r="A205" s="98">
        <v>116</v>
      </c>
      <c r="B205" s="190" t="s">
        <v>200</v>
      </c>
      <c r="C205" s="190"/>
      <c r="D205" s="190"/>
      <c r="E205" s="190"/>
      <c r="F205" s="98">
        <v>0.2</v>
      </c>
      <c r="G205" s="71">
        <f>VLOOKUP(A205,Insumos!$A$2:$D$236,4, )</f>
        <v>87.57</v>
      </c>
      <c r="H205" s="71">
        <f t="shared" si="3"/>
        <v>17.510000000000002</v>
      </c>
      <c r="I205" s="1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</row>
    <row r="206" spans="1:55" ht="12.75" customHeight="1" x14ac:dyDescent="0.2">
      <c r="A206" s="98">
        <v>117</v>
      </c>
      <c r="B206" s="190" t="s">
        <v>201</v>
      </c>
      <c r="C206" s="190"/>
      <c r="D206" s="190"/>
      <c r="E206" s="190"/>
      <c r="F206" s="98">
        <v>0.5</v>
      </c>
      <c r="G206" s="71">
        <f>VLOOKUP(A206,Insumos!$A$2:$D$236,4, )</f>
        <v>6.61</v>
      </c>
      <c r="H206" s="71">
        <f t="shared" si="3"/>
        <v>3.31</v>
      </c>
      <c r="I206" s="1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</row>
    <row r="207" spans="1:55" ht="12.75" customHeight="1" x14ac:dyDescent="0.2">
      <c r="A207" s="98">
        <v>118</v>
      </c>
      <c r="B207" s="190" t="s">
        <v>202</v>
      </c>
      <c r="C207" s="190"/>
      <c r="D207" s="190"/>
      <c r="E207" s="190"/>
      <c r="F207" s="98">
        <v>0.5</v>
      </c>
      <c r="G207" s="71">
        <f>VLOOKUP(A207,Insumos!$A$2:$D$236,4, )</f>
        <v>4.8</v>
      </c>
      <c r="H207" s="71">
        <f t="shared" si="3"/>
        <v>2.4</v>
      </c>
      <c r="I207" s="1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</row>
    <row r="208" spans="1:55" ht="12.75" customHeight="1" x14ac:dyDescent="0.2">
      <c r="A208" s="98">
        <v>119</v>
      </c>
      <c r="B208" s="190" t="s">
        <v>544</v>
      </c>
      <c r="C208" s="190"/>
      <c r="D208" s="190"/>
      <c r="E208" s="190"/>
      <c r="F208" s="98">
        <v>1.5</v>
      </c>
      <c r="G208" s="71">
        <f>VLOOKUP(A208,Insumos!$A$2:$D$236,4, )</f>
        <v>5.19</v>
      </c>
      <c r="H208" s="71">
        <f t="shared" si="3"/>
        <v>7.79</v>
      </c>
      <c r="I208" s="1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</row>
    <row r="209" spans="1:55" ht="12.75" customHeight="1" x14ac:dyDescent="0.2">
      <c r="A209" s="98">
        <v>130</v>
      </c>
      <c r="B209" s="190" t="s">
        <v>545</v>
      </c>
      <c r="C209" s="190"/>
      <c r="D209" s="190"/>
      <c r="E209" s="190"/>
      <c r="F209" s="98">
        <v>1.5</v>
      </c>
      <c r="G209" s="71">
        <f>VLOOKUP(A209,Insumos!$A$2:$D$236,4, )</f>
        <v>4.91</v>
      </c>
      <c r="H209" s="71">
        <f t="shared" si="3"/>
        <v>7.37</v>
      </c>
      <c r="I209" s="1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</row>
    <row r="210" spans="1:55" ht="12.75" customHeight="1" x14ac:dyDescent="0.2">
      <c r="A210" s="98">
        <v>132</v>
      </c>
      <c r="B210" s="190" t="s">
        <v>216</v>
      </c>
      <c r="C210" s="190"/>
      <c r="D210" s="190"/>
      <c r="E210" s="190"/>
      <c r="F210" s="98">
        <v>0.3</v>
      </c>
      <c r="G210" s="71">
        <f>VLOOKUP(A210,Insumos!$A$2:$D$236,4, )</f>
        <v>52.6</v>
      </c>
      <c r="H210" s="71">
        <f t="shared" si="3"/>
        <v>15.78</v>
      </c>
      <c r="I210" s="1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</row>
    <row r="211" spans="1:55" ht="12.75" customHeight="1" x14ac:dyDescent="0.2">
      <c r="A211" s="98">
        <v>137</v>
      </c>
      <c r="B211" s="190" t="s">
        <v>221</v>
      </c>
      <c r="C211" s="190"/>
      <c r="D211" s="190"/>
      <c r="E211" s="190"/>
      <c r="F211" s="98">
        <v>0.1</v>
      </c>
      <c r="G211" s="71">
        <f>VLOOKUP(A211,Insumos!$A$2:$D$236,4, )</f>
        <v>7.36</v>
      </c>
      <c r="H211" s="71">
        <f t="shared" si="3"/>
        <v>0.74</v>
      </c>
      <c r="I211" s="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</row>
    <row r="212" spans="1:55" ht="12.75" customHeight="1" x14ac:dyDescent="0.2">
      <c r="A212" s="98">
        <v>146</v>
      </c>
      <c r="B212" s="190" t="s">
        <v>230</v>
      </c>
      <c r="C212" s="190"/>
      <c r="D212" s="190"/>
      <c r="E212" s="190"/>
      <c r="F212" s="98">
        <v>1</v>
      </c>
      <c r="G212" s="71">
        <f>VLOOKUP(A212,Insumos!$A$2:$D$236,4, )</f>
        <v>16.100000000000001</v>
      </c>
      <c r="H212" s="71">
        <f t="shared" si="3"/>
        <v>16.100000000000001</v>
      </c>
      <c r="I212" s="1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</row>
    <row r="213" spans="1:55" ht="12.75" customHeight="1" x14ac:dyDescent="0.2">
      <c r="A213" s="98">
        <v>147</v>
      </c>
      <c r="B213" s="190" t="s">
        <v>231</v>
      </c>
      <c r="C213" s="190"/>
      <c r="D213" s="190"/>
      <c r="E213" s="190"/>
      <c r="F213" s="98">
        <v>1</v>
      </c>
      <c r="G213" s="71">
        <f>VLOOKUP(A213,Insumos!$A$2:$D$236,4, )</f>
        <v>2.35</v>
      </c>
      <c r="H213" s="71">
        <f t="shared" si="3"/>
        <v>2.35</v>
      </c>
      <c r="I213" s="1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</row>
    <row r="214" spans="1:55" ht="20.85" customHeight="1" x14ac:dyDescent="0.2">
      <c r="A214" s="98">
        <v>148</v>
      </c>
      <c r="B214" s="190" t="s">
        <v>232</v>
      </c>
      <c r="C214" s="190"/>
      <c r="D214" s="190"/>
      <c r="E214" s="190"/>
      <c r="F214" s="98">
        <v>1</v>
      </c>
      <c r="G214" s="71">
        <f>VLOOKUP(A214,Insumos!$A$2:$D$236,4, )</f>
        <v>7.54</v>
      </c>
      <c r="H214" s="71">
        <f t="shared" si="3"/>
        <v>7.54</v>
      </c>
      <c r="I214" s="1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</row>
    <row r="215" spans="1:55" ht="12.75" customHeight="1" x14ac:dyDescent="0.2">
      <c r="A215" s="98">
        <v>149</v>
      </c>
      <c r="B215" s="190" t="s">
        <v>233</v>
      </c>
      <c r="C215" s="190"/>
      <c r="D215" s="190"/>
      <c r="E215" s="190"/>
      <c r="F215" s="98">
        <v>1</v>
      </c>
      <c r="G215" s="71">
        <f>VLOOKUP(A215,Insumos!$A$2:$D$236,4, )</f>
        <v>3.37</v>
      </c>
      <c r="H215" s="71">
        <f t="shared" si="3"/>
        <v>3.37</v>
      </c>
      <c r="I215" s="1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</row>
    <row r="216" spans="1:55" ht="12.75" customHeight="1" x14ac:dyDescent="0.2">
      <c r="A216" s="98">
        <v>150</v>
      </c>
      <c r="B216" s="190" t="s">
        <v>234</v>
      </c>
      <c r="C216" s="190"/>
      <c r="D216" s="190"/>
      <c r="E216" s="190"/>
      <c r="F216" s="98">
        <v>1</v>
      </c>
      <c r="G216" s="71">
        <f>VLOOKUP(A216,Insumos!$A$2:$D$236,4, )</f>
        <v>41.97</v>
      </c>
      <c r="H216" s="71">
        <f t="shared" si="3"/>
        <v>41.97</v>
      </c>
      <c r="I216" s="1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</row>
    <row r="217" spans="1:55" ht="20.85" customHeight="1" x14ac:dyDescent="0.2">
      <c r="A217" s="98">
        <v>151</v>
      </c>
      <c r="B217" s="190" t="s">
        <v>235</v>
      </c>
      <c r="C217" s="190"/>
      <c r="D217" s="190"/>
      <c r="E217" s="190"/>
      <c r="F217" s="98">
        <v>1</v>
      </c>
      <c r="G217" s="71">
        <f>VLOOKUP(A217,Insumos!$A$2:$D$236,4, )</f>
        <v>86.13</v>
      </c>
      <c r="H217" s="71">
        <f t="shared" si="3"/>
        <v>86.13</v>
      </c>
      <c r="I217" s="1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</row>
    <row r="218" spans="1:55" ht="20.85" customHeight="1" x14ac:dyDescent="0.2">
      <c r="A218" s="98">
        <v>152</v>
      </c>
      <c r="B218" s="190" t="s">
        <v>236</v>
      </c>
      <c r="C218" s="190"/>
      <c r="D218" s="190"/>
      <c r="E218" s="190"/>
      <c r="F218" s="98">
        <v>1</v>
      </c>
      <c r="G218" s="71">
        <f>VLOOKUP(A218,Insumos!$A$2:$D$236,4, )</f>
        <v>6.14</v>
      </c>
      <c r="H218" s="71">
        <f t="shared" si="3"/>
        <v>6.14</v>
      </c>
      <c r="I218" s="1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</row>
    <row r="219" spans="1:55" ht="20.85" customHeight="1" x14ac:dyDescent="0.2">
      <c r="A219" s="98">
        <v>153</v>
      </c>
      <c r="B219" s="190" t="s">
        <v>237</v>
      </c>
      <c r="C219" s="190"/>
      <c r="D219" s="190"/>
      <c r="E219" s="190"/>
      <c r="F219" s="98">
        <v>1</v>
      </c>
      <c r="G219" s="71">
        <f>VLOOKUP(A219,Insumos!$A$2:$D$236,4, )</f>
        <v>65.23</v>
      </c>
      <c r="H219" s="71">
        <f t="shared" si="3"/>
        <v>65.23</v>
      </c>
      <c r="I219" s="1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</row>
    <row r="220" spans="1:55" ht="20.85" customHeight="1" x14ac:dyDescent="0.2">
      <c r="A220" s="98">
        <v>154</v>
      </c>
      <c r="B220" s="190" t="s">
        <v>238</v>
      </c>
      <c r="C220" s="190"/>
      <c r="D220" s="190"/>
      <c r="E220" s="190"/>
      <c r="F220" s="98">
        <v>1</v>
      </c>
      <c r="G220" s="71">
        <f>VLOOKUP(A220,Insumos!$A$2:$D$236,4, )</f>
        <v>20.3</v>
      </c>
      <c r="H220" s="71">
        <f t="shared" si="3"/>
        <v>20.3</v>
      </c>
      <c r="I220" s="1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</row>
    <row r="221" spans="1:55" ht="12.75" customHeight="1" x14ac:dyDescent="0.2">
      <c r="A221" s="98">
        <v>155</v>
      </c>
      <c r="B221" s="190" t="s">
        <v>239</v>
      </c>
      <c r="C221" s="190"/>
      <c r="D221" s="190"/>
      <c r="E221" s="190"/>
      <c r="F221" s="98">
        <v>0.1</v>
      </c>
      <c r="G221" s="71">
        <f>VLOOKUP(A221,Insumos!$A$2:$D$236,4, )</f>
        <v>4.7699999999999996</v>
      </c>
      <c r="H221" s="71">
        <f t="shared" si="3"/>
        <v>0.48</v>
      </c>
      <c r="I221" s="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</row>
    <row r="222" spans="1:55" ht="12.75" customHeight="1" x14ac:dyDescent="0.2">
      <c r="A222" s="98">
        <v>159</v>
      </c>
      <c r="B222" s="190" t="s">
        <v>243</v>
      </c>
      <c r="C222" s="190"/>
      <c r="D222" s="190"/>
      <c r="E222" s="190"/>
      <c r="F222" s="98">
        <v>0.1</v>
      </c>
      <c r="G222" s="71">
        <f>VLOOKUP(A222,Insumos!$A$2:$D$236,4, )</f>
        <v>1.83</v>
      </c>
      <c r="H222" s="71">
        <f t="shared" si="3"/>
        <v>0.18</v>
      </c>
      <c r="I222" s="1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</row>
    <row r="223" spans="1:55" ht="12.75" customHeight="1" x14ac:dyDescent="0.2">
      <c r="A223" s="98">
        <v>160</v>
      </c>
      <c r="B223" s="190" t="s">
        <v>244</v>
      </c>
      <c r="C223" s="190"/>
      <c r="D223" s="190"/>
      <c r="E223" s="190"/>
      <c r="F223" s="98">
        <v>0.1</v>
      </c>
      <c r="G223" s="71">
        <f>VLOOKUP(A223,Insumos!$A$2:$D$236,4, )</f>
        <v>36.18</v>
      </c>
      <c r="H223" s="71">
        <f t="shared" si="3"/>
        <v>3.62</v>
      </c>
      <c r="I223" s="1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</row>
    <row r="224" spans="1:55" ht="12.75" customHeight="1" x14ac:dyDescent="0.2">
      <c r="A224" s="98">
        <v>162</v>
      </c>
      <c r="B224" s="190" t="s">
        <v>246</v>
      </c>
      <c r="C224" s="190"/>
      <c r="D224" s="190"/>
      <c r="E224" s="190"/>
      <c r="F224" s="98">
        <v>0.1</v>
      </c>
      <c r="G224" s="71">
        <f>VLOOKUP(A224,Insumos!$A$2:$D$236,4, )</f>
        <v>3.94</v>
      </c>
      <c r="H224" s="71">
        <f t="shared" si="3"/>
        <v>0.39</v>
      </c>
      <c r="I224" s="1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</row>
    <row r="225" spans="1:55" ht="12.75" customHeight="1" x14ac:dyDescent="0.2">
      <c r="A225" s="98">
        <v>168</v>
      </c>
      <c r="B225" s="190" t="s">
        <v>252</v>
      </c>
      <c r="C225" s="190"/>
      <c r="D225" s="190"/>
      <c r="E225" s="190"/>
      <c r="F225" s="98">
        <v>0.1</v>
      </c>
      <c r="G225" s="71">
        <f>VLOOKUP(A225,Insumos!$A$2:$D$236,4, )</f>
        <v>11.97</v>
      </c>
      <c r="H225" s="71">
        <f t="shared" si="3"/>
        <v>1.2</v>
      </c>
      <c r="I225" s="1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</row>
    <row r="226" spans="1:55" ht="12.75" customHeight="1" x14ac:dyDescent="0.2">
      <c r="A226" s="98">
        <v>170</v>
      </c>
      <c r="B226" s="190" t="s">
        <v>254</v>
      </c>
      <c r="C226" s="190"/>
      <c r="D226" s="190"/>
      <c r="E226" s="190"/>
      <c r="F226" s="98">
        <v>0.1</v>
      </c>
      <c r="G226" s="71">
        <f>VLOOKUP(A226,Insumos!$A$2:$D$236,4, )</f>
        <v>36.15</v>
      </c>
      <c r="H226" s="71">
        <f t="shared" si="3"/>
        <v>3.62</v>
      </c>
      <c r="I226" s="1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</row>
    <row r="227" spans="1:55" ht="12.75" customHeight="1" x14ac:dyDescent="0.2">
      <c r="A227" s="98">
        <v>173</v>
      </c>
      <c r="B227" s="190" t="s">
        <v>257</v>
      </c>
      <c r="C227" s="190"/>
      <c r="D227" s="190"/>
      <c r="E227" s="190"/>
      <c r="F227" s="98">
        <v>1</v>
      </c>
      <c r="G227" s="71">
        <f>VLOOKUP(A227,Insumos!$A$2:$D$236,4, )</f>
        <v>9.9499999999999993</v>
      </c>
      <c r="H227" s="71">
        <f t="shared" si="3"/>
        <v>9.9499999999999993</v>
      </c>
      <c r="I227" s="1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</row>
    <row r="228" spans="1:55" ht="12.75" customHeight="1" x14ac:dyDescent="0.2">
      <c r="A228" s="98">
        <v>174</v>
      </c>
      <c r="B228" s="190" t="s">
        <v>258</v>
      </c>
      <c r="C228" s="190"/>
      <c r="D228" s="190"/>
      <c r="E228" s="190"/>
      <c r="F228" s="98">
        <v>0.2</v>
      </c>
      <c r="G228" s="71">
        <f>VLOOKUP(A228,Insumos!$A$2:$D$236,4, )</f>
        <v>32.44</v>
      </c>
      <c r="H228" s="71">
        <f t="shared" si="3"/>
        <v>6.49</v>
      </c>
      <c r="I228" s="1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</row>
    <row r="229" spans="1:55" ht="12.75" customHeight="1" x14ac:dyDescent="0.2">
      <c r="A229" s="98">
        <v>175</v>
      </c>
      <c r="B229" s="190" t="s">
        <v>259</v>
      </c>
      <c r="C229" s="190"/>
      <c r="D229" s="190"/>
      <c r="E229" s="190"/>
      <c r="F229" s="98">
        <v>0.2</v>
      </c>
      <c r="G229" s="71">
        <f>VLOOKUP(A229,Insumos!$A$2:$D$236,4, )</f>
        <v>26.3</v>
      </c>
      <c r="H229" s="71">
        <f t="shared" si="3"/>
        <v>5.26</v>
      </c>
      <c r="I229" s="1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</row>
    <row r="230" spans="1:55" ht="12.75" customHeight="1" x14ac:dyDescent="0.2">
      <c r="A230" s="98">
        <v>176</v>
      </c>
      <c r="B230" s="190" t="s">
        <v>260</v>
      </c>
      <c r="C230" s="190"/>
      <c r="D230" s="190"/>
      <c r="E230" s="190"/>
      <c r="F230" s="98">
        <v>0.2</v>
      </c>
      <c r="G230" s="71">
        <f>VLOOKUP(A230,Insumos!$A$2:$D$236,4, )</f>
        <v>25.15</v>
      </c>
      <c r="H230" s="71">
        <f t="shared" si="3"/>
        <v>5.03</v>
      </c>
      <c r="I230" s="1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</row>
    <row r="231" spans="1:55" ht="12.75" customHeight="1" x14ac:dyDescent="0.2">
      <c r="A231" s="98">
        <v>179</v>
      </c>
      <c r="B231" s="190" t="s">
        <v>263</v>
      </c>
      <c r="C231" s="190"/>
      <c r="D231" s="190"/>
      <c r="E231" s="190"/>
      <c r="F231" s="98">
        <v>0.2</v>
      </c>
      <c r="G231" s="71">
        <f>VLOOKUP(A231,Insumos!$A$2:$D$236,4, )</f>
        <v>19.41</v>
      </c>
      <c r="H231" s="71">
        <f t="shared" si="3"/>
        <v>3.88</v>
      </c>
      <c r="I231" s="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</row>
    <row r="232" spans="1:55" ht="12.75" customHeight="1" x14ac:dyDescent="0.2">
      <c r="A232" s="98">
        <v>180</v>
      </c>
      <c r="B232" s="190" t="s">
        <v>264</v>
      </c>
      <c r="C232" s="190"/>
      <c r="D232" s="190"/>
      <c r="E232" s="190"/>
      <c r="F232" s="98">
        <v>0.2</v>
      </c>
      <c r="G232" s="71">
        <f>VLOOKUP(A232,Insumos!$A$2:$D$236,4, )</f>
        <v>21.18</v>
      </c>
      <c r="H232" s="71">
        <f t="shared" si="3"/>
        <v>4.24</v>
      </c>
      <c r="I232" s="1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</row>
    <row r="233" spans="1:55" ht="12.75" customHeight="1" x14ac:dyDescent="0.2">
      <c r="A233" s="98">
        <v>181</v>
      </c>
      <c r="B233" s="190" t="s">
        <v>265</v>
      </c>
      <c r="C233" s="190"/>
      <c r="D233" s="190"/>
      <c r="E233" s="190"/>
      <c r="F233" s="98">
        <v>0.3</v>
      </c>
      <c r="G233" s="71">
        <f>VLOOKUP(A233,Insumos!$A$2:$D$236,4, )</f>
        <v>13.87</v>
      </c>
      <c r="H233" s="71">
        <f t="shared" ref="H233:H251" si="4">ROUND(F233*G233,2)</f>
        <v>4.16</v>
      </c>
      <c r="I233" s="1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</row>
    <row r="234" spans="1:55" ht="12.75" customHeight="1" x14ac:dyDescent="0.2">
      <c r="A234" s="98">
        <v>182</v>
      </c>
      <c r="B234" s="190" t="s">
        <v>266</v>
      </c>
      <c r="C234" s="190"/>
      <c r="D234" s="190"/>
      <c r="E234" s="190"/>
      <c r="F234" s="98">
        <v>0.2</v>
      </c>
      <c r="G234" s="71">
        <f>VLOOKUP(A234,Insumos!$A$2:$D$236,4, )</f>
        <v>32.81</v>
      </c>
      <c r="H234" s="71">
        <f t="shared" si="4"/>
        <v>6.56</v>
      </c>
      <c r="I234" s="1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</row>
    <row r="235" spans="1:55" ht="12.75" customHeight="1" x14ac:dyDescent="0.2">
      <c r="A235" s="98">
        <v>183</v>
      </c>
      <c r="B235" s="190" t="s">
        <v>267</v>
      </c>
      <c r="C235" s="190"/>
      <c r="D235" s="190"/>
      <c r="E235" s="190"/>
      <c r="F235" s="98">
        <v>1</v>
      </c>
      <c r="G235" s="71">
        <f>VLOOKUP(A235,Insumos!$A$2:$D$236,4, )</f>
        <v>0.74</v>
      </c>
      <c r="H235" s="71">
        <f t="shared" si="4"/>
        <v>0.74</v>
      </c>
      <c r="I235" s="1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</row>
    <row r="236" spans="1:55" ht="12.75" customHeight="1" x14ac:dyDescent="0.2">
      <c r="A236" s="98">
        <v>184</v>
      </c>
      <c r="B236" s="190" t="s">
        <v>268</v>
      </c>
      <c r="C236" s="190"/>
      <c r="D236" s="190"/>
      <c r="E236" s="190"/>
      <c r="F236" s="98">
        <v>1</v>
      </c>
      <c r="G236" s="71">
        <f>VLOOKUP(A236,Insumos!$A$2:$D$236,4, )</f>
        <v>12.18</v>
      </c>
      <c r="H236" s="71">
        <f t="shared" si="4"/>
        <v>12.18</v>
      </c>
      <c r="I236" s="1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</row>
    <row r="237" spans="1:55" ht="12.75" customHeight="1" x14ac:dyDescent="0.2">
      <c r="A237" s="98">
        <v>185</v>
      </c>
      <c r="B237" s="190" t="s">
        <v>269</v>
      </c>
      <c r="C237" s="190"/>
      <c r="D237" s="190"/>
      <c r="E237" s="190"/>
      <c r="F237" s="98">
        <v>1</v>
      </c>
      <c r="G237" s="71">
        <f>VLOOKUP(A237,Insumos!$A$2:$D$236,4, )</f>
        <v>21.35</v>
      </c>
      <c r="H237" s="71">
        <f t="shared" si="4"/>
        <v>21.35</v>
      </c>
      <c r="I237" s="1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</row>
    <row r="238" spans="1:55" ht="20.85" customHeight="1" x14ac:dyDescent="0.2">
      <c r="A238" s="98">
        <v>186</v>
      </c>
      <c r="B238" s="190" t="s">
        <v>270</v>
      </c>
      <c r="C238" s="190"/>
      <c r="D238" s="190"/>
      <c r="E238" s="190"/>
      <c r="F238" s="98">
        <v>1</v>
      </c>
      <c r="G238" s="71">
        <f>VLOOKUP(A238,Insumos!$A$2:$D$236,4, )</f>
        <v>33.03</v>
      </c>
      <c r="H238" s="71">
        <f t="shared" si="4"/>
        <v>33.03</v>
      </c>
      <c r="I238" s="1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</row>
    <row r="239" spans="1:55" ht="20.85" customHeight="1" x14ac:dyDescent="0.2">
      <c r="A239" s="98">
        <v>187</v>
      </c>
      <c r="B239" s="190" t="s">
        <v>271</v>
      </c>
      <c r="C239" s="190"/>
      <c r="D239" s="190"/>
      <c r="E239" s="190"/>
      <c r="F239" s="98">
        <v>1</v>
      </c>
      <c r="G239" s="71">
        <f>VLOOKUP(A239,Insumos!$A$2:$D$236,4, )</f>
        <v>11.27</v>
      </c>
      <c r="H239" s="71">
        <f t="shared" si="4"/>
        <v>11.27</v>
      </c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</row>
    <row r="240" spans="1:55" ht="20.85" customHeight="1" x14ac:dyDescent="0.2">
      <c r="A240" s="98">
        <v>188</v>
      </c>
      <c r="B240" s="190" t="s">
        <v>272</v>
      </c>
      <c r="C240" s="190"/>
      <c r="D240" s="190"/>
      <c r="E240" s="190"/>
      <c r="F240" s="98">
        <v>1</v>
      </c>
      <c r="G240" s="71">
        <f>VLOOKUP(A240,Insumos!$A$2:$D$236,4, )</f>
        <v>22.17</v>
      </c>
      <c r="H240" s="71">
        <f t="shared" si="4"/>
        <v>22.17</v>
      </c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</row>
    <row r="241" spans="1:55" ht="12.75" customHeight="1" x14ac:dyDescent="0.2">
      <c r="A241" s="98">
        <v>192</v>
      </c>
      <c r="B241" s="190" t="s">
        <v>276</v>
      </c>
      <c r="C241" s="190"/>
      <c r="D241" s="190"/>
      <c r="E241" s="190"/>
      <c r="F241" s="98">
        <v>1</v>
      </c>
      <c r="G241" s="71">
        <f>VLOOKUP(A241,Insumos!$A$2:$D$236,4, )</f>
        <v>2.65</v>
      </c>
      <c r="H241" s="71">
        <f t="shared" si="4"/>
        <v>2.65</v>
      </c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</row>
    <row r="242" spans="1:55" ht="12.75" customHeight="1" x14ac:dyDescent="0.2">
      <c r="A242" s="98">
        <v>217</v>
      </c>
      <c r="B242" s="190" t="s">
        <v>301</v>
      </c>
      <c r="C242" s="190"/>
      <c r="D242" s="190"/>
      <c r="E242" s="190"/>
      <c r="F242" s="98">
        <v>3</v>
      </c>
      <c r="G242" s="71">
        <f>VLOOKUP(A242,Insumos!$A$2:$D$236,4, )</f>
        <v>2.63</v>
      </c>
      <c r="H242" s="71">
        <f t="shared" si="4"/>
        <v>7.89</v>
      </c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</row>
    <row r="243" spans="1:55" ht="12.75" customHeight="1" x14ac:dyDescent="0.2">
      <c r="A243" s="98">
        <v>225</v>
      </c>
      <c r="B243" s="190" t="s">
        <v>309</v>
      </c>
      <c r="C243" s="190"/>
      <c r="D243" s="190"/>
      <c r="E243" s="190"/>
      <c r="F243" s="98">
        <v>0.5</v>
      </c>
      <c r="G243" s="71">
        <f>VLOOKUP(A243,Insumos!$A$2:$D$236,4, )</f>
        <v>27.71</v>
      </c>
      <c r="H243" s="71">
        <f t="shared" si="4"/>
        <v>13.86</v>
      </c>
      <c r="I243" s="1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</row>
    <row r="244" spans="1:55" ht="12.75" customHeight="1" x14ac:dyDescent="0.2">
      <c r="A244" s="98">
        <v>226</v>
      </c>
      <c r="B244" s="190" t="s">
        <v>310</v>
      </c>
      <c r="C244" s="190"/>
      <c r="D244" s="190"/>
      <c r="E244" s="190"/>
      <c r="F244" s="98">
        <v>0.5</v>
      </c>
      <c r="G244" s="71">
        <f>VLOOKUP(A244,Insumos!$A$2:$D$236,4, )</f>
        <v>7.85</v>
      </c>
      <c r="H244" s="71">
        <f t="shared" si="4"/>
        <v>3.93</v>
      </c>
      <c r="I244" s="1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</row>
    <row r="245" spans="1:55" ht="12.75" customHeight="1" x14ac:dyDescent="0.2">
      <c r="A245" s="98">
        <v>227</v>
      </c>
      <c r="B245" s="190" t="s">
        <v>311</v>
      </c>
      <c r="C245" s="190"/>
      <c r="D245" s="190"/>
      <c r="E245" s="190"/>
      <c r="F245" s="98">
        <v>0.3</v>
      </c>
      <c r="G245" s="71">
        <f>VLOOKUP(A245,Insumos!$A$2:$D$236,4, )</f>
        <v>11.57</v>
      </c>
      <c r="H245" s="71">
        <f t="shared" si="4"/>
        <v>3.47</v>
      </c>
      <c r="I245" s="1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</row>
    <row r="246" spans="1:55" ht="12.75" customHeight="1" x14ac:dyDescent="0.2">
      <c r="A246" s="98">
        <v>228</v>
      </c>
      <c r="B246" s="190" t="s">
        <v>312</v>
      </c>
      <c r="C246" s="190"/>
      <c r="D246" s="190"/>
      <c r="E246" s="190"/>
      <c r="F246" s="98">
        <v>0.3</v>
      </c>
      <c r="G246" s="71">
        <f>VLOOKUP(A246,Insumos!$A$2:$D$236,4, )</f>
        <v>15.3</v>
      </c>
      <c r="H246" s="71">
        <f t="shared" si="4"/>
        <v>4.59</v>
      </c>
      <c r="I246" s="1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</row>
    <row r="247" spans="1:55" ht="12.75" customHeight="1" x14ac:dyDescent="0.2">
      <c r="A247" s="98">
        <v>229</v>
      </c>
      <c r="B247" s="190" t="s">
        <v>313</v>
      </c>
      <c r="C247" s="190"/>
      <c r="D247" s="190"/>
      <c r="E247" s="190"/>
      <c r="F247" s="98">
        <v>0.2</v>
      </c>
      <c r="G247" s="71">
        <f>VLOOKUP(A247,Insumos!$A$2:$D$236,4, )</f>
        <v>77.540000000000006</v>
      </c>
      <c r="H247" s="71">
        <f t="shared" si="4"/>
        <v>15.51</v>
      </c>
      <c r="I247" s="1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</row>
    <row r="248" spans="1:55" ht="12.75" customHeight="1" x14ac:dyDescent="0.2">
      <c r="A248" s="98">
        <v>230</v>
      </c>
      <c r="B248" s="190" t="s">
        <v>314</v>
      </c>
      <c r="C248" s="190"/>
      <c r="D248" s="190"/>
      <c r="E248" s="190"/>
      <c r="F248" s="98">
        <v>0.2</v>
      </c>
      <c r="G248" s="71">
        <f>VLOOKUP(A248,Insumos!$A$2:$D$236,4, )</f>
        <v>69.25</v>
      </c>
      <c r="H248" s="71">
        <f t="shared" si="4"/>
        <v>13.85</v>
      </c>
      <c r="I248" s="1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</row>
    <row r="249" spans="1:55" ht="12.75" customHeight="1" x14ac:dyDescent="0.2">
      <c r="A249" s="98">
        <v>232</v>
      </c>
      <c r="B249" s="190" t="s">
        <v>316</v>
      </c>
      <c r="C249" s="190"/>
      <c r="D249" s="190"/>
      <c r="E249" s="190"/>
      <c r="F249" s="98">
        <v>0.2</v>
      </c>
      <c r="G249" s="71">
        <f>VLOOKUP(A249,Insumos!$A$2:$D$236,4, )</f>
        <v>24.49</v>
      </c>
      <c r="H249" s="71">
        <f t="shared" si="4"/>
        <v>4.9000000000000004</v>
      </c>
      <c r="I249" s="1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</row>
    <row r="250" spans="1:55" ht="12.75" customHeight="1" x14ac:dyDescent="0.2">
      <c r="A250" s="98">
        <v>233</v>
      </c>
      <c r="B250" s="190" t="s">
        <v>317</v>
      </c>
      <c r="C250" s="190"/>
      <c r="D250" s="190"/>
      <c r="E250" s="190"/>
      <c r="F250" s="98">
        <v>0.1</v>
      </c>
      <c r="G250" s="71">
        <f>VLOOKUP(A250,Insumos!$A$2:$D$236,4, )</f>
        <v>12.91</v>
      </c>
      <c r="H250" s="71">
        <f t="shared" si="4"/>
        <v>1.29</v>
      </c>
      <c r="I250" s="1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</row>
    <row r="251" spans="1:55" ht="12.75" customHeight="1" x14ac:dyDescent="0.2">
      <c r="A251" s="98">
        <v>234</v>
      </c>
      <c r="B251" s="190" t="s">
        <v>318</v>
      </c>
      <c r="C251" s="190"/>
      <c r="D251" s="190"/>
      <c r="E251" s="190"/>
      <c r="F251" s="98">
        <v>0.2</v>
      </c>
      <c r="G251" s="71">
        <f>VLOOKUP(A251,Insumos!$A$2:$D$236,4, )</f>
        <v>7.02</v>
      </c>
      <c r="H251" s="71">
        <f t="shared" si="4"/>
        <v>1.4</v>
      </c>
      <c r="I251" s="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</row>
    <row r="252" spans="1:55" x14ac:dyDescent="0.2">
      <c r="A252" s="193" t="s">
        <v>516</v>
      </c>
      <c r="B252" s="193"/>
      <c r="C252" s="193"/>
      <c r="D252" s="193"/>
      <c r="E252" s="193"/>
      <c r="F252" s="193"/>
      <c r="G252" s="193"/>
      <c r="H252" s="118">
        <f>SUM(H169:H251)</f>
        <v>837.14999999999986</v>
      </c>
      <c r="I252" s="1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</row>
    <row r="253" spans="1:55" x14ac:dyDescent="0.2">
      <c r="A253" s="193" t="s">
        <v>522</v>
      </c>
      <c r="B253" s="193"/>
      <c r="C253" s="193"/>
      <c r="D253" s="193"/>
      <c r="E253" s="193"/>
      <c r="F253" s="193"/>
      <c r="G253" s="193"/>
      <c r="H253" s="98" t="str">
        <f>G21</f>
        <v>1</v>
      </c>
      <c r="I253" s="1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</row>
    <row r="254" spans="1:55" x14ac:dyDescent="0.2">
      <c r="A254" s="193" t="s">
        <v>20</v>
      </c>
      <c r="B254" s="193"/>
      <c r="C254" s="193"/>
      <c r="D254" s="193"/>
      <c r="E254" s="193"/>
      <c r="F254" s="193"/>
      <c r="G254" s="193"/>
      <c r="H254" s="98">
        <f>G20</f>
        <v>13</v>
      </c>
      <c r="I254" s="1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</row>
    <row r="255" spans="1:55" x14ac:dyDescent="0.2">
      <c r="A255" s="193" t="s">
        <v>546</v>
      </c>
      <c r="B255" s="193"/>
      <c r="C255" s="193"/>
      <c r="D255" s="193"/>
      <c r="E255" s="193"/>
      <c r="F255" s="193"/>
      <c r="G255" s="193"/>
      <c r="H255" s="71">
        <f>H252*H253*H254</f>
        <v>10882.949999999999</v>
      </c>
      <c r="I255" s="1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</row>
    <row r="256" spans="1:55" x14ac:dyDescent="0.2">
      <c r="A256" s="171"/>
      <c r="B256" s="171"/>
      <c r="C256" s="171"/>
      <c r="D256" s="171"/>
      <c r="E256" s="171"/>
      <c r="F256" s="171"/>
      <c r="G256" s="171"/>
      <c r="H256" s="171"/>
      <c r="I256" s="1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</row>
    <row r="257" spans="1:55" x14ac:dyDescent="0.2">
      <c r="A257" s="175" t="s">
        <v>517</v>
      </c>
      <c r="B257" s="175"/>
      <c r="C257" s="175"/>
      <c r="D257" s="175"/>
      <c r="E257" s="175"/>
      <c r="F257" s="175"/>
      <c r="G257" s="175"/>
      <c r="H257" s="175"/>
      <c r="I257" s="1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</row>
    <row r="258" spans="1:55" ht="25.5" x14ac:dyDescent="0.2">
      <c r="A258" s="79" t="s">
        <v>18</v>
      </c>
      <c r="B258" s="156" t="s">
        <v>80</v>
      </c>
      <c r="C258" s="156"/>
      <c r="D258" s="79" t="s">
        <v>508</v>
      </c>
      <c r="E258" s="79" t="s">
        <v>493</v>
      </c>
      <c r="F258" s="79" t="s">
        <v>518</v>
      </c>
      <c r="G258" s="97" t="s">
        <v>519</v>
      </c>
      <c r="H258" s="79" t="s">
        <v>520</v>
      </c>
      <c r="I258" s="1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</row>
    <row r="259" spans="1:55" ht="20.85" customHeight="1" x14ac:dyDescent="0.2">
      <c r="A259" s="98">
        <v>12</v>
      </c>
      <c r="B259" s="190" t="s">
        <v>96</v>
      </c>
      <c r="C259" s="190"/>
      <c r="D259" s="98">
        <v>2</v>
      </c>
      <c r="E259" s="71">
        <f>VLOOKUP(A259,Insumos!$A$2:$D$236,4, )</f>
        <v>352.08</v>
      </c>
      <c r="F259" s="98">
        <v>120</v>
      </c>
      <c r="G259" s="71">
        <f t="shared" ref="G259:G271" si="5">ROUND((D259*E259*$H$277)/12,2)</f>
        <v>2</v>
      </c>
      <c r="H259" s="71">
        <f t="shared" ref="H259:H271" si="6">ROUND((E259/F259*D259)+G259,2)</f>
        <v>7.87</v>
      </c>
      <c r="I259" s="1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</row>
    <row r="260" spans="1:55" ht="30.6" customHeight="1" x14ac:dyDescent="0.2">
      <c r="A260" s="98">
        <v>18</v>
      </c>
      <c r="B260" s="190" t="s">
        <v>102</v>
      </c>
      <c r="C260" s="190"/>
      <c r="D260" s="98">
        <v>3</v>
      </c>
      <c r="E260" s="71">
        <f>VLOOKUP(A260,Insumos!$A$2:$D$236,4, )</f>
        <v>158.94999999999999</v>
      </c>
      <c r="F260" s="98">
        <v>120</v>
      </c>
      <c r="G260" s="71">
        <f t="shared" si="5"/>
        <v>1.35</v>
      </c>
      <c r="H260" s="71">
        <f t="shared" si="6"/>
        <v>5.32</v>
      </c>
      <c r="I260" s="1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</row>
    <row r="261" spans="1:55" ht="40.35" customHeight="1" x14ac:dyDescent="0.2">
      <c r="A261" s="98">
        <v>34</v>
      </c>
      <c r="B261" s="190" t="s">
        <v>118</v>
      </c>
      <c r="C261" s="190"/>
      <c r="D261" s="98">
        <v>7</v>
      </c>
      <c r="E261" s="71">
        <f>VLOOKUP(A261,Insumos!$A$2:$D$236,4, )</f>
        <v>903.9</v>
      </c>
      <c r="F261" s="98">
        <v>120</v>
      </c>
      <c r="G261" s="71">
        <f t="shared" si="5"/>
        <v>17.93</v>
      </c>
      <c r="H261" s="71">
        <f t="shared" si="6"/>
        <v>70.66</v>
      </c>
      <c r="I261" s="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</row>
    <row r="262" spans="1:55" ht="20.85" customHeight="1" x14ac:dyDescent="0.2">
      <c r="A262" s="98">
        <v>35</v>
      </c>
      <c r="B262" s="190" t="s">
        <v>119</v>
      </c>
      <c r="C262" s="190"/>
      <c r="D262" s="98">
        <v>3</v>
      </c>
      <c r="E262" s="71">
        <f>VLOOKUP(A262,Insumos!$A$2:$D$236,4, )</f>
        <v>1499.67</v>
      </c>
      <c r="F262" s="98">
        <v>120</v>
      </c>
      <c r="G262" s="71">
        <f t="shared" si="5"/>
        <v>12.75</v>
      </c>
      <c r="H262" s="71">
        <f t="shared" si="6"/>
        <v>50.24</v>
      </c>
      <c r="I262" s="1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</row>
    <row r="263" spans="1:55" ht="20.85" customHeight="1" x14ac:dyDescent="0.2">
      <c r="A263" s="98">
        <v>64</v>
      </c>
      <c r="B263" s="190" t="s">
        <v>148</v>
      </c>
      <c r="C263" s="190"/>
      <c r="D263" s="98">
        <v>1</v>
      </c>
      <c r="E263" s="71">
        <f>VLOOKUP(A263,Insumos!$A$2:$D$236,4, )</f>
        <v>1385.01</v>
      </c>
      <c r="F263" s="98">
        <v>120</v>
      </c>
      <c r="G263" s="71">
        <f t="shared" si="5"/>
        <v>3.92</v>
      </c>
      <c r="H263" s="71">
        <f t="shared" si="6"/>
        <v>15.46</v>
      </c>
      <c r="I263" s="1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</row>
    <row r="264" spans="1:55" ht="20.85" customHeight="1" x14ac:dyDescent="0.2">
      <c r="A264" s="98">
        <v>65</v>
      </c>
      <c r="B264" s="190" t="s">
        <v>149</v>
      </c>
      <c r="C264" s="190"/>
      <c r="D264" s="98">
        <v>0</v>
      </c>
      <c r="E264" s="71">
        <f>VLOOKUP(A264,Insumos!$A$2:$D$236,4, )</f>
        <v>1839.63</v>
      </c>
      <c r="F264" s="98">
        <v>120</v>
      </c>
      <c r="G264" s="71">
        <f t="shared" si="5"/>
        <v>0</v>
      </c>
      <c r="H264" s="71">
        <f t="shared" si="6"/>
        <v>0</v>
      </c>
      <c r="I264" s="1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</row>
    <row r="265" spans="1:55" ht="12.75" customHeight="1" x14ac:dyDescent="0.2">
      <c r="A265" s="98">
        <v>66</v>
      </c>
      <c r="B265" s="190" t="s">
        <v>150</v>
      </c>
      <c r="C265" s="190"/>
      <c r="D265" s="98">
        <v>1</v>
      </c>
      <c r="E265" s="71">
        <f>VLOOKUP(A265,Insumos!$A$2:$D$236,4, )</f>
        <v>109.59</v>
      </c>
      <c r="F265" s="98">
        <v>120</v>
      </c>
      <c r="G265" s="71">
        <f t="shared" si="5"/>
        <v>0.31</v>
      </c>
      <c r="H265" s="71">
        <f t="shared" si="6"/>
        <v>1.22</v>
      </c>
      <c r="I265" s="1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</row>
    <row r="266" spans="1:55" ht="20.85" customHeight="1" x14ac:dyDescent="0.2">
      <c r="A266" s="98">
        <v>71</v>
      </c>
      <c r="B266" s="190" t="s">
        <v>155</v>
      </c>
      <c r="C266" s="190"/>
      <c r="D266" s="98">
        <v>3</v>
      </c>
      <c r="E266" s="71">
        <f>VLOOKUP(A266,Insumos!$A$2:$D$236,4, )</f>
        <v>430.34</v>
      </c>
      <c r="F266" s="98">
        <v>120</v>
      </c>
      <c r="G266" s="71">
        <f t="shared" si="5"/>
        <v>3.66</v>
      </c>
      <c r="H266" s="71">
        <f t="shared" si="6"/>
        <v>14.42</v>
      </c>
      <c r="I266" s="1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</row>
    <row r="267" spans="1:55" ht="20.85" customHeight="1" x14ac:dyDescent="0.2">
      <c r="A267" s="98">
        <v>81</v>
      </c>
      <c r="B267" s="190" t="s">
        <v>165</v>
      </c>
      <c r="C267" s="190"/>
      <c r="D267" s="98">
        <v>6</v>
      </c>
      <c r="E267" s="71">
        <f>VLOOKUP(A267,Insumos!$A$2:$D$236,4, )</f>
        <v>289.5</v>
      </c>
      <c r="F267" s="98">
        <v>120</v>
      </c>
      <c r="G267" s="71">
        <f t="shared" si="5"/>
        <v>4.92</v>
      </c>
      <c r="H267" s="71">
        <f t="shared" si="6"/>
        <v>19.399999999999999</v>
      </c>
      <c r="I267" s="1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</row>
    <row r="268" spans="1:55" ht="20.85" customHeight="1" x14ac:dyDescent="0.2">
      <c r="A268" s="98">
        <v>109</v>
      </c>
      <c r="B268" s="190" t="s">
        <v>193</v>
      </c>
      <c r="C268" s="190"/>
      <c r="D268" s="98">
        <v>1</v>
      </c>
      <c r="E268" s="71">
        <f>VLOOKUP(A268,Insumos!$A$2:$D$236,4, )</f>
        <v>1543.73</v>
      </c>
      <c r="F268" s="98">
        <v>120</v>
      </c>
      <c r="G268" s="71">
        <f t="shared" si="5"/>
        <v>4.37</v>
      </c>
      <c r="H268" s="71">
        <f t="shared" si="6"/>
        <v>17.23</v>
      </c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</row>
    <row r="269" spans="1:55" ht="20.85" customHeight="1" x14ac:dyDescent="0.2">
      <c r="A269" s="98">
        <v>124</v>
      </c>
      <c r="B269" s="190" t="s">
        <v>208</v>
      </c>
      <c r="C269" s="190" t="s">
        <v>208</v>
      </c>
      <c r="D269" s="98">
        <v>3</v>
      </c>
      <c r="E269" s="71">
        <f>VLOOKUP(A269,Insumos!$A$2:$D$236,4, )</f>
        <v>61.24</v>
      </c>
      <c r="F269" s="98">
        <v>120</v>
      </c>
      <c r="G269" s="71">
        <f t="shared" si="5"/>
        <v>0.52</v>
      </c>
      <c r="H269" s="71">
        <f t="shared" si="6"/>
        <v>2.0499999999999998</v>
      </c>
      <c r="I269" s="1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</row>
    <row r="270" spans="1:55" ht="20.85" customHeight="1" x14ac:dyDescent="0.2">
      <c r="A270" s="98">
        <v>125</v>
      </c>
      <c r="B270" s="190" t="s">
        <v>209</v>
      </c>
      <c r="C270" s="190"/>
      <c r="D270" s="98">
        <v>3</v>
      </c>
      <c r="E270" s="71">
        <f>VLOOKUP(A270,Insumos!$A$2:$D$236,4, )</f>
        <v>115.64</v>
      </c>
      <c r="F270" s="98">
        <v>120</v>
      </c>
      <c r="G270" s="71">
        <f t="shared" si="5"/>
        <v>0.98</v>
      </c>
      <c r="H270" s="71">
        <f t="shared" si="6"/>
        <v>3.87</v>
      </c>
      <c r="I270" s="1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</row>
    <row r="271" spans="1:55" ht="40.35" customHeight="1" x14ac:dyDescent="0.2">
      <c r="A271" s="98">
        <v>126</v>
      </c>
      <c r="B271" s="190" t="s">
        <v>210</v>
      </c>
      <c r="C271" s="190"/>
      <c r="D271" s="98">
        <v>3</v>
      </c>
      <c r="E271" s="71">
        <f>VLOOKUP(A271,Insumos!$A$2:$D$236,4, )</f>
        <v>772.07</v>
      </c>
      <c r="F271" s="98">
        <v>120</v>
      </c>
      <c r="G271" s="71">
        <f t="shared" si="5"/>
        <v>6.56</v>
      </c>
      <c r="H271" s="71">
        <f t="shared" si="6"/>
        <v>25.86</v>
      </c>
      <c r="I271" s="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</row>
    <row r="272" spans="1:55" x14ac:dyDescent="0.2">
      <c r="A272" s="156" t="s">
        <v>521</v>
      </c>
      <c r="B272" s="156"/>
      <c r="C272" s="156"/>
      <c r="D272" s="156"/>
      <c r="E272" s="156"/>
      <c r="F272" s="156"/>
      <c r="G272" s="156"/>
      <c r="H272" s="118">
        <f>SUM(H259:H271)</f>
        <v>233.60000000000002</v>
      </c>
      <c r="I272" s="1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</row>
    <row r="273" spans="1:55" x14ac:dyDescent="0.2">
      <c r="A273" s="156" t="s">
        <v>522</v>
      </c>
      <c r="B273" s="156"/>
      <c r="C273" s="156"/>
      <c r="D273" s="156"/>
      <c r="E273" s="156"/>
      <c r="F273" s="156"/>
      <c r="G273" s="156"/>
      <c r="H273" s="79" t="str">
        <f>G21</f>
        <v>1</v>
      </c>
      <c r="I273" s="1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</row>
    <row r="274" spans="1:55" x14ac:dyDescent="0.2">
      <c r="A274" s="156" t="s">
        <v>20</v>
      </c>
      <c r="B274" s="156"/>
      <c r="C274" s="156"/>
      <c r="D274" s="156"/>
      <c r="E274" s="156"/>
      <c r="F274" s="156"/>
      <c r="G274" s="156"/>
      <c r="H274" s="79">
        <f>G20</f>
        <v>13</v>
      </c>
      <c r="I274" s="1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</row>
    <row r="275" spans="1:55" x14ac:dyDescent="0.2">
      <c r="A275" s="156" t="s">
        <v>516</v>
      </c>
      <c r="B275" s="156"/>
      <c r="C275" s="156"/>
      <c r="D275" s="156"/>
      <c r="E275" s="156"/>
      <c r="F275" s="156"/>
      <c r="G275" s="156"/>
      <c r="H275" s="118">
        <f>ROUND(H272/H273/H274,2)</f>
        <v>17.97</v>
      </c>
      <c r="I275" s="53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</row>
    <row r="276" spans="1:55" x14ac:dyDescent="0.2">
      <c r="I276" s="1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</row>
    <row r="277" spans="1:55" ht="23.85" customHeight="1" x14ac:dyDescent="0.2">
      <c r="A277" s="191" t="s">
        <v>523</v>
      </c>
      <c r="B277" s="191"/>
      <c r="C277" s="191"/>
      <c r="D277" s="191"/>
      <c r="E277" s="191"/>
      <c r="F277" s="191"/>
      <c r="G277" s="99" t="s">
        <v>524</v>
      </c>
      <c r="H277" s="100">
        <v>3.4000000000000002E-2</v>
      </c>
      <c r="I277" s="1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</row>
    <row r="278" spans="1:55" x14ac:dyDescent="0.2">
      <c r="I278" s="1"/>
    </row>
    <row r="279" spans="1:55" x14ac:dyDescent="0.2">
      <c r="A279"/>
      <c r="B279"/>
      <c r="C279"/>
      <c r="D279"/>
      <c r="E279"/>
      <c r="F279"/>
      <c r="G279"/>
      <c r="H279"/>
    </row>
    <row r="280" spans="1:55" x14ac:dyDescent="0.2">
      <c r="A280"/>
      <c r="B280"/>
      <c r="C280"/>
      <c r="D280"/>
      <c r="E280"/>
      <c r="F280"/>
      <c r="G280"/>
      <c r="H280"/>
    </row>
    <row r="281" spans="1:55" x14ac:dyDescent="0.2">
      <c r="A281"/>
      <c r="B281"/>
      <c r="C281"/>
      <c r="D281"/>
      <c r="E281"/>
      <c r="F281"/>
      <c r="G281"/>
      <c r="H281"/>
    </row>
    <row r="282" spans="1:55" x14ac:dyDescent="0.2">
      <c r="A282"/>
      <c r="B282"/>
      <c r="C282"/>
      <c r="D282"/>
      <c r="E282"/>
      <c r="F282"/>
      <c r="G282"/>
      <c r="H282"/>
    </row>
    <row r="283" spans="1:55" x14ac:dyDescent="0.2">
      <c r="A283"/>
      <c r="B283"/>
      <c r="C283"/>
      <c r="D283"/>
      <c r="E283"/>
      <c r="F283"/>
      <c r="G283"/>
      <c r="H283"/>
    </row>
    <row r="284" spans="1:55" x14ac:dyDescent="0.2">
      <c r="A284"/>
      <c r="B284"/>
      <c r="C284"/>
      <c r="D284"/>
      <c r="E284"/>
      <c r="F284"/>
      <c r="G284"/>
      <c r="H284"/>
    </row>
    <row r="285" spans="1:55" x14ac:dyDescent="0.2">
      <c r="A285"/>
      <c r="B285"/>
      <c r="C285"/>
      <c r="D285"/>
      <c r="E285"/>
      <c r="F285"/>
      <c r="G285"/>
      <c r="H285"/>
    </row>
    <row r="286" spans="1:55" x14ac:dyDescent="0.2">
      <c r="A286"/>
      <c r="B286"/>
      <c r="C286"/>
      <c r="D286"/>
      <c r="E286"/>
      <c r="F286"/>
      <c r="G286"/>
      <c r="H286"/>
    </row>
    <row r="287" spans="1:55" x14ac:dyDescent="0.2">
      <c r="A287"/>
      <c r="B287"/>
      <c r="C287"/>
      <c r="D287"/>
      <c r="E287"/>
      <c r="F287"/>
      <c r="G287"/>
      <c r="H287"/>
    </row>
    <row r="288" spans="1:55" x14ac:dyDescent="0.2">
      <c r="A288"/>
      <c r="B288"/>
      <c r="C288"/>
      <c r="D288"/>
      <c r="E288"/>
      <c r="F288"/>
      <c r="G288"/>
      <c r="H288"/>
    </row>
    <row r="289" spans="1:8" x14ac:dyDescent="0.2">
      <c r="A289"/>
      <c r="B289"/>
      <c r="C289"/>
      <c r="D289"/>
      <c r="E289"/>
      <c r="F289"/>
      <c r="G289"/>
      <c r="H289"/>
    </row>
    <row r="290" spans="1:8" x14ac:dyDescent="0.2">
      <c r="A290"/>
      <c r="B290"/>
      <c r="C290"/>
      <c r="D290"/>
      <c r="E290"/>
      <c r="F290"/>
      <c r="G290"/>
      <c r="H290"/>
    </row>
    <row r="291" spans="1:8" x14ac:dyDescent="0.2">
      <c r="A291"/>
      <c r="B291"/>
      <c r="C291"/>
      <c r="D291"/>
      <c r="E291"/>
      <c r="F291"/>
      <c r="G291"/>
      <c r="H291"/>
    </row>
    <row r="292" spans="1:8" x14ac:dyDescent="0.2">
      <c r="A292"/>
      <c r="B292"/>
      <c r="C292"/>
      <c r="D292"/>
      <c r="E292"/>
      <c r="F292"/>
      <c r="G292"/>
      <c r="H292"/>
    </row>
    <row r="293" spans="1:8" x14ac:dyDescent="0.2">
      <c r="A293"/>
      <c r="B293"/>
      <c r="C293"/>
      <c r="D293"/>
      <c r="E293"/>
      <c r="F293"/>
      <c r="G293"/>
      <c r="H293"/>
    </row>
    <row r="294" spans="1:8" x14ac:dyDescent="0.2">
      <c r="A294"/>
      <c r="B294"/>
      <c r="C294"/>
      <c r="D294"/>
      <c r="E294"/>
      <c r="F294"/>
      <c r="G294"/>
      <c r="H294"/>
    </row>
    <row r="295" spans="1:8" x14ac:dyDescent="0.2">
      <c r="A295"/>
      <c r="B295"/>
      <c r="C295"/>
      <c r="D295"/>
      <c r="E295"/>
      <c r="F295"/>
      <c r="G295"/>
      <c r="H295"/>
    </row>
    <row r="296" spans="1:8" x14ac:dyDescent="0.2">
      <c r="A296"/>
      <c r="B296"/>
      <c r="C296"/>
      <c r="D296"/>
      <c r="E296"/>
      <c r="F296"/>
      <c r="G296"/>
      <c r="H296"/>
    </row>
    <row r="297" spans="1:8" x14ac:dyDescent="0.2">
      <c r="A297"/>
      <c r="B297"/>
      <c r="C297"/>
      <c r="D297"/>
      <c r="E297"/>
      <c r="F297"/>
      <c r="G297"/>
      <c r="H297"/>
    </row>
    <row r="298" spans="1:8" x14ac:dyDescent="0.2">
      <c r="A298"/>
      <c r="B298"/>
      <c r="C298"/>
      <c r="D298"/>
      <c r="E298"/>
      <c r="F298"/>
      <c r="G298"/>
      <c r="H298"/>
    </row>
    <row r="299" spans="1:8" x14ac:dyDescent="0.2">
      <c r="A299"/>
      <c r="B299"/>
      <c r="C299"/>
      <c r="D299"/>
      <c r="E299"/>
      <c r="F299"/>
      <c r="G299"/>
      <c r="H299"/>
    </row>
    <row r="300" spans="1:8" x14ac:dyDescent="0.2">
      <c r="A300"/>
      <c r="B300"/>
      <c r="C300"/>
      <c r="D300"/>
      <c r="E300"/>
      <c r="F300"/>
      <c r="G300"/>
      <c r="H300"/>
    </row>
    <row r="301" spans="1:8" x14ac:dyDescent="0.2">
      <c r="A301"/>
      <c r="B301"/>
      <c r="C301"/>
      <c r="D301"/>
      <c r="E301"/>
      <c r="F301"/>
      <c r="G301"/>
      <c r="H301"/>
    </row>
    <row r="302" spans="1:8" x14ac:dyDescent="0.2">
      <c r="A302"/>
      <c r="B302"/>
      <c r="C302"/>
      <c r="D302"/>
      <c r="E302"/>
      <c r="F302"/>
      <c r="G302"/>
      <c r="H302"/>
    </row>
    <row r="303" spans="1:8" x14ac:dyDescent="0.2">
      <c r="A303"/>
      <c r="B303"/>
      <c r="C303"/>
      <c r="D303"/>
      <c r="E303"/>
      <c r="F303"/>
      <c r="G303"/>
      <c r="H303"/>
    </row>
    <row r="304" spans="1:8" x14ac:dyDescent="0.2">
      <c r="A304"/>
      <c r="B304"/>
      <c r="C304"/>
      <c r="D304"/>
      <c r="E304"/>
      <c r="F304"/>
      <c r="G304"/>
      <c r="H304"/>
    </row>
    <row r="305" spans="1:8" x14ac:dyDescent="0.2">
      <c r="A305"/>
      <c r="B305"/>
      <c r="C305"/>
      <c r="D305"/>
      <c r="E305"/>
      <c r="F305"/>
      <c r="G305"/>
      <c r="H305"/>
    </row>
    <row r="306" spans="1:8" x14ac:dyDescent="0.2">
      <c r="A306"/>
      <c r="B306"/>
      <c r="C306"/>
      <c r="D306"/>
      <c r="E306"/>
      <c r="F306"/>
      <c r="G306"/>
      <c r="H306"/>
    </row>
    <row r="307" spans="1:8" x14ac:dyDescent="0.2">
      <c r="A307"/>
      <c r="B307"/>
      <c r="C307"/>
      <c r="D307"/>
      <c r="E307"/>
      <c r="F307"/>
      <c r="G307"/>
      <c r="H307"/>
    </row>
    <row r="308" spans="1:8" x14ac:dyDescent="0.2">
      <c r="A308"/>
      <c r="B308"/>
      <c r="C308"/>
      <c r="D308"/>
      <c r="E308"/>
      <c r="F308"/>
      <c r="G308"/>
      <c r="H308"/>
    </row>
    <row r="309" spans="1:8" x14ac:dyDescent="0.2">
      <c r="A309"/>
      <c r="B309"/>
      <c r="C309"/>
      <c r="D309"/>
      <c r="E309"/>
      <c r="F309"/>
      <c r="G309"/>
      <c r="H309"/>
    </row>
    <row r="310" spans="1:8" x14ac:dyDescent="0.2">
      <c r="A310"/>
      <c r="B310"/>
      <c r="C310"/>
      <c r="D310"/>
      <c r="E310"/>
      <c r="F310"/>
      <c r="G310"/>
      <c r="H310"/>
    </row>
    <row r="311" spans="1:8" x14ac:dyDescent="0.2">
      <c r="A311"/>
      <c r="B311"/>
      <c r="C311"/>
      <c r="D311"/>
      <c r="E311"/>
      <c r="F311"/>
      <c r="G311"/>
      <c r="H311"/>
    </row>
  </sheetData>
  <mergeCells count="306">
    <mergeCell ref="B270:C270"/>
    <mergeCell ref="B271:C271"/>
    <mergeCell ref="A272:G272"/>
    <mergeCell ref="A273:G273"/>
    <mergeCell ref="A274:G274"/>
    <mergeCell ref="A275:G275"/>
    <mergeCell ref="A277:F277"/>
    <mergeCell ref="B261:C261"/>
    <mergeCell ref="B262:C262"/>
    <mergeCell ref="B263:C263"/>
    <mergeCell ref="B264:C264"/>
    <mergeCell ref="B265:C265"/>
    <mergeCell ref="B266:C266"/>
    <mergeCell ref="B267:C267"/>
    <mergeCell ref="B268:C268"/>
    <mergeCell ref="B269:C269"/>
    <mergeCell ref="A252:G252"/>
    <mergeCell ref="A253:G253"/>
    <mergeCell ref="A254:G254"/>
    <mergeCell ref="A255:G255"/>
    <mergeCell ref="A256:H256"/>
    <mergeCell ref="A257:H257"/>
    <mergeCell ref="B258:C258"/>
    <mergeCell ref="B259:C259"/>
    <mergeCell ref="B260:C260"/>
    <mergeCell ref="B243:E243"/>
    <mergeCell ref="B244:E244"/>
    <mergeCell ref="B245:E245"/>
    <mergeCell ref="B246:E246"/>
    <mergeCell ref="B247:E247"/>
    <mergeCell ref="B248:E248"/>
    <mergeCell ref="B249:E249"/>
    <mergeCell ref="B250:E250"/>
    <mergeCell ref="B251:E251"/>
    <mergeCell ref="B234:E234"/>
    <mergeCell ref="B235:E235"/>
    <mergeCell ref="B236:E236"/>
    <mergeCell ref="B237:E237"/>
    <mergeCell ref="B238:E238"/>
    <mergeCell ref="B239:E239"/>
    <mergeCell ref="B240:E240"/>
    <mergeCell ref="B241:E241"/>
    <mergeCell ref="B242:E242"/>
    <mergeCell ref="B225:E225"/>
    <mergeCell ref="B226:E226"/>
    <mergeCell ref="B227:E227"/>
    <mergeCell ref="B228:E228"/>
    <mergeCell ref="B229:E229"/>
    <mergeCell ref="B230:E230"/>
    <mergeCell ref="B231:E231"/>
    <mergeCell ref="B232:E232"/>
    <mergeCell ref="B233:E233"/>
    <mergeCell ref="B216:E216"/>
    <mergeCell ref="B217:E217"/>
    <mergeCell ref="B218:E218"/>
    <mergeCell ref="B219:E219"/>
    <mergeCell ref="B220:E220"/>
    <mergeCell ref="B221:E221"/>
    <mergeCell ref="B222:E222"/>
    <mergeCell ref="B223:E223"/>
    <mergeCell ref="B224:E224"/>
    <mergeCell ref="B207:E207"/>
    <mergeCell ref="B208:E208"/>
    <mergeCell ref="B209:E209"/>
    <mergeCell ref="B210:E210"/>
    <mergeCell ref="B211:E211"/>
    <mergeCell ref="B212:E212"/>
    <mergeCell ref="B213:E213"/>
    <mergeCell ref="B214:E214"/>
    <mergeCell ref="B215:E215"/>
    <mergeCell ref="B198:E198"/>
    <mergeCell ref="B199:E199"/>
    <mergeCell ref="B200:E200"/>
    <mergeCell ref="B201:E201"/>
    <mergeCell ref="B202:E202"/>
    <mergeCell ref="B203:E203"/>
    <mergeCell ref="B204:E204"/>
    <mergeCell ref="B205:E205"/>
    <mergeCell ref="B206:E206"/>
    <mergeCell ref="B189:E189"/>
    <mergeCell ref="B190:E190"/>
    <mergeCell ref="B191:E191"/>
    <mergeCell ref="B192:E192"/>
    <mergeCell ref="B193:E193"/>
    <mergeCell ref="B194:E194"/>
    <mergeCell ref="B195:E195"/>
    <mergeCell ref="B196:E196"/>
    <mergeCell ref="B197:E197"/>
    <mergeCell ref="B180:E180"/>
    <mergeCell ref="B181:E181"/>
    <mergeCell ref="B182:E182"/>
    <mergeCell ref="B183:E183"/>
    <mergeCell ref="B184:E184"/>
    <mergeCell ref="B185:E185"/>
    <mergeCell ref="B186:E186"/>
    <mergeCell ref="B187:E187"/>
    <mergeCell ref="B188:E188"/>
    <mergeCell ref="B171:E171"/>
    <mergeCell ref="B172:E172"/>
    <mergeCell ref="B173:E173"/>
    <mergeCell ref="B174:E174"/>
    <mergeCell ref="B175:E175"/>
    <mergeCell ref="B176:E176"/>
    <mergeCell ref="B177:E177"/>
    <mergeCell ref="B178:E178"/>
    <mergeCell ref="B179:E179"/>
    <mergeCell ref="B162:D162"/>
    <mergeCell ref="B163:D163"/>
    <mergeCell ref="B164:D164"/>
    <mergeCell ref="A165:G165"/>
    <mergeCell ref="A166:H166"/>
    <mergeCell ref="A167:H167"/>
    <mergeCell ref="B168:E168"/>
    <mergeCell ref="B169:E169"/>
    <mergeCell ref="B170:E170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77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3" manualBreakCount="3">
    <brk id="65" max="16383" man="1"/>
    <brk id="131" max="16383" man="1"/>
    <brk id="256" max="16383" man="1"/>
  </rowBreaks>
  <drawing r:id="rId3"/>
  <legacyDrawing r:id="rId4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972F"/>
    <pageSetUpPr fitToPage="1"/>
  </sheetPr>
  <dimension ref="A1:BD270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547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658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659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668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669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548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44593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1428.88</v>
      </c>
      <c r="I25" s="27" t="s">
        <v>678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G27*1100</f>
        <v>0</v>
      </c>
      <c r="I27" s="54"/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1428.88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119.07333333333334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39.691111111111113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158.76444444444445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1587.6444444444446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317.52888888888896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39.69111111111112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55.885084444444452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23.814666666666668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15.876444444444447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9.5258666666666674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3.1752888888888893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127.01155555555557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592.5089066666668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90.27</v>
      </c>
      <c r="I52" s="27" t="s">
        <v>406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360</v>
      </c>
      <c r="I53" s="27" t="s">
        <v>616</v>
      </c>
      <c r="AZ53"/>
      <c r="BA53"/>
      <c r="BB53"/>
      <c r="BC53"/>
      <c r="BD53"/>
    </row>
    <row r="54" spans="1:56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98" t="s">
        <v>334</v>
      </c>
      <c r="B55" s="164" t="s">
        <v>672</v>
      </c>
      <c r="C55" s="164"/>
      <c r="D55" s="164"/>
      <c r="E55" s="164"/>
      <c r="F55" s="164"/>
      <c r="G55" s="164"/>
      <c r="H55" s="77">
        <v>64</v>
      </c>
      <c r="I55" s="27" t="s">
        <v>673</v>
      </c>
      <c r="AZ55"/>
      <c r="BA55"/>
      <c r="BB55"/>
      <c r="BC55"/>
      <c r="BD55"/>
    </row>
    <row r="56" spans="1:56" x14ac:dyDescent="0.2">
      <c r="A56" s="98" t="s">
        <v>337</v>
      </c>
      <c r="B56" s="164" t="s">
        <v>674</v>
      </c>
      <c r="C56" s="164"/>
      <c r="D56" s="164"/>
      <c r="E56" s="164"/>
      <c r="F56" s="164"/>
      <c r="G56" s="164"/>
      <c r="H56" s="77">
        <v>21</v>
      </c>
      <c r="I56" s="27" t="s">
        <v>675</v>
      </c>
      <c r="AZ56"/>
      <c r="BA56"/>
      <c r="BB56"/>
      <c r="BC56"/>
      <c r="BD56"/>
    </row>
    <row r="57" spans="1:56" x14ac:dyDescent="0.2">
      <c r="A57" s="98" t="s">
        <v>340</v>
      </c>
      <c r="B57" s="164" t="s">
        <v>676</v>
      </c>
      <c r="C57" s="164"/>
      <c r="D57" s="164"/>
      <c r="E57" s="164"/>
      <c r="F57" s="164"/>
      <c r="G57" s="164"/>
      <c r="H57" s="77">
        <v>21</v>
      </c>
      <c r="I57" s="27" t="s">
        <v>677</v>
      </c>
      <c r="AZ57"/>
      <c r="BA57"/>
      <c r="BB57"/>
      <c r="BC57"/>
      <c r="BD57"/>
    </row>
    <row r="58" spans="1:56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557.27</v>
      </c>
      <c r="AZ58"/>
      <c r="BA58"/>
      <c r="BB58"/>
      <c r="BC58"/>
      <c r="BD58"/>
    </row>
    <row r="59" spans="1:56" x14ac:dyDescent="0.2">
      <c r="A59" s="178"/>
      <c r="B59" s="178"/>
      <c r="C59" s="178"/>
      <c r="D59" s="178"/>
      <c r="E59" s="178"/>
      <c r="F59" s="178"/>
      <c r="G59" s="178"/>
      <c r="H59" s="178"/>
      <c r="AZ59"/>
      <c r="BA59"/>
      <c r="BB59"/>
      <c r="BC59"/>
      <c r="BD59"/>
    </row>
    <row r="60" spans="1:56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Z60"/>
      <c r="BA60"/>
      <c r="BB60"/>
      <c r="BC60"/>
      <c r="BD60"/>
    </row>
    <row r="61" spans="1:56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158.76</v>
      </c>
      <c r="AZ61"/>
      <c r="BA61"/>
      <c r="BB61"/>
      <c r="BC61"/>
      <c r="BD61"/>
    </row>
    <row r="62" spans="1:56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592.51</v>
      </c>
      <c r="AZ62"/>
      <c r="BA62"/>
      <c r="BB62"/>
      <c r="BC62"/>
      <c r="BD62"/>
    </row>
    <row r="63" spans="1:56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557.27</v>
      </c>
      <c r="AZ63"/>
      <c r="BA63"/>
      <c r="BB63"/>
      <c r="BC63"/>
      <c r="BD63"/>
    </row>
    <row r="64" spans="1:56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1308.54</v>
      </c>
      <c r="AZ64"/>
      <c r="BA64"/>
      <c r="BB64"/>
      <c r="BC64"/>
      <c r="BD64"/>
    </row>
    <row r="65" spans="1:56" x14ac:dyDescent="0.2">
      <c r="A65" s="178"/>
      <c r="B65" s="178"/>
      <c r="C65" s="178"/>
      <c r="D65" s="178"/>
      <c r="E65" s="178"/>
      <c r="F65" s="178"/>
      <c r="G65" s="178"/>
      <c r="H65" s="178"/>
      <c r="AZ65"/>
      <c r="BA65"/>
      <c r="BB65"/>
      <c r="BC65"/>
      <c r="BD65"/>
    </row>
    <row r="66" spans="1:56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Z66"/>
      <c r="BA66"/>
      <c r="BB66"/>
      <c r="BC66"/>
      <c r="BD66"/>
    </row>
    <row r="67" spans="1:56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1729.8709259259258</v>
      </c>
      <c r="AZ67"/>
      <c r="BA67"/>
      <c r="BB67"/>
      <c r="BC67"/>
      <c r="BD67"/>
    </row>
    <row r="68" spans="1:56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Z68"/>
      <c r="BA68"/>
      <c r="BB68"/>
      <c r="BC68"/>
      <c r="BD68"/>
    </row>
    <row r="69" spans="1:56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7.207795524691357</v>
      </c>
      <c r="AZ69"/>
      <c r="BA69"/>
      <c r="BB69"/>
      <c r="BC69"/>
      <c r="BD69"/>
    </row>
    <row r="70" spans="1:56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0.57662364197530858</v>
      </c>
      <c r="AZ70"/>
      <c r="BA70"/>
      <c r="BB70"/>
      <c r="BC70"/>
      <c r="BD70"/>
    </row>
    <row r="71" spans="1:56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2.7677934814814815</v>
      </c>
      <c r="AZ71"/>
      <c r="BA71"/>
      <c r="BB71"/>
      <c r="BC71"/>
      <c r="BD71"/>
    </row>
    <row r="72" spans="1:56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10.55</v>
      </c>
      <c r="AZ72"/>
      <c r="BA72"/>
      <c r="BB72"/>
      <c r="BC72"/>
      <c r="BD72"/>
    </row>
    <row r="73" spans="1:56" x14ac:dyDescent="0.2">
      <c r="A73" s="178"/>
      <c r="B73" s="178"/>
      <c r="C73" s="178"/>
      <c r="D73" s="178"/>
      <c r="E73" s="178"/>
      <c r="F73" s="178"/>
      <c r="G73" s="178"/>
      <c r="H73" s="178"/>
      <c r="AZ73"/>
      <c r="BA73"/>
      <c r="BB73"/>
      <c r="BC73"/>
      <c r="BD73"/>
    </row>
    <row r="74" spans="1:56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1428.88</v>
      </c>
      <c r="AZ74"/>
      <c r="BA74"/>
      <c r="BB74"/>
      <c r="BC74"/>
      <c r="BD74"/>
    </row>
    <row r="75" spans="1:56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1729.8709259259258</v>
      </c>
      <c r="AZ75"/>
      <c r="BA75"/>
      <c r="BB75"/>
      <c r="BC75"/>
      <c r="BD75"/>
    </row>
    <row r="76" spans="1:56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Z76"/>
      <c r="BA76"/>
      <c r="BB76"/>
      <c r="BC76"/>
      <c r="BD76"/>
    </row>
    <row r="77" spans="1:56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27.783777777777779</v>
      </c>
      <c r="AZ77"/>
      <c r="BA77"/>
      <c r="BB77"/>
      <c r="BC77"/>
      <c r="BD77"/>
    </row>
    <row r="78" spans="1:56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10.368905866666667</v>
      </c>
      <c r="AZ78"/>
      <c r="BA78"/>
      <c r="BB78"/>
      <c r="BC78"/>
      <c r="BD78"/>
    </row>
    <row r="79" spans="1:56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55.355869629629623</v>
      </c>
      <c r="AZ79"/>
      <c r="BA79"/>
      <c r="BB79"/>
      <c r="BC79"/>
      <c r="BD79"/>
    </row>
    <row r="80" spans="1:56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93.51</v>
      </c>
      <c r="AZ80"/>
      <c r="BA80"/>
      <c r="BB80"/>
      <c r="BC80"/>
      <c r="BD80"/>
    </row>
    <row r="81" spans="1:56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104.06</v>
      </c>
      <c r="AZ81"/>
      <c r="BA81"/>
      <c r="BB81"/>
      <c r="BC81"/>
      <c r="BD81"/>
    </row>
    <row r="82" spans="1:56" x14ac:dyDescent="0.2">
      <c r="A82" s="178"/>
      <c r="B82" s="178"/>
      <c r="C82" s="178"/>
      <c r="D82" s="178"/>
      <c r="E82" s="178"/>
      <c r="F82" s="178"/>
      <c r="G82" s="178"/>
      <c r="H82" s="178"/>
      <c r="AZ82"/>
      <c r="BA82"/>
      <c r="BB82"/>
      <c r="BC82"/>
      <c r="BD82"/>
    </row>
    <row r="83" spans="1:56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Z83"/>
      <c r="BA83"/>
      <c r="BB83"/>
      <c r="BC83"/>
      <c r="BD83"/>
    </row>
    <row r="84" spans="1:56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1706.7177777777779</v>
      </c>
      <c r="AZ84"/>
      <c r="BA84"/>
      <c r="BB84"/>
      <c r="BC84"/>
      <c r="BD84"/>
    </row>
    <row r="85" spans="1:56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Z85"/>
      <c r="BA85"/>
      <c r="BB85"/>
      <c r="BC85"/>
      <c r="BD85"/>
    </row>
    <row r="86" spans="1:56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142.22648148148147</v>
      </c>
      <c r="AZ86"/>
      <c r="BA86"/>
      <c r="BB86"/>
      <c r="BC86"/>
      <c r="BD86"/>
    </row>
    <row r="87" spans="1:56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14.033012839506174</v>
      </c>
      <c r="AZ87"/>
      <c r="BA87"/>
      <c r="BB87"/>
      <c r="BC87"/>
      <c r="BD87"/>
    </row>
    <row r="88" spans="1:56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0.35556620370370368</v>
      </c>
      <c r="AZ88"/>
      <c r="BA88"/>
      <c r="BB88"/>
      <c r="BC88"/>
      <c r="BD88"/>
    </row>
    <row r="89" spans="1:56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0.55468327777777782</v>
      </c>
      <c r="AZ89"/>
      <c r="BA89"/>
      <c r="BB89"/>
      <c r="BC89"/>
      <c r="BD89"/>
    </row>
    <row r="90" spans="1:56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0.88202469135802475</v>
      </c>
      <c r="AZ90"/>
      <c r="BA90"/>
      <c r="BB90"/>
      <c r="BC90"/>
      <c r="BD90"/>
    </row>
    <row r="91" spans="1:56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Z91"/>
      <c r="BA91"/>
      <c r="BB91"/>
      <c r="BC91"/>
      <c r="BD91"/>
    </row>
    <row r="92" spans="1:56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158.05176849382715</v>
      </c>
      <c r="AZ92"/>
      <c r="BA92"/>
      <c r="BB92"/>
      <c r="BC92"/>
      <c r="BD92"/>
    </row>
    <row r="93" spans="1:56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58.984920001896299</v>
      </c>
      <c r="AZ93"/>
      <c r="BA93"/>
      <c r="BB93"/>
      <c r="BC93"/>
      <c r="BD93"/>
    </row>
    <row r="94" spans="1:56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217.04</v>
      </c>
      <c r="AZ94"/>
      <c r="BA94"/>
      <c r="BB94"/>
      <c r="BC94"/>
      <c r="BD94"/>
    </row>
    <row r="95" spans="1:56" x14ac:dyDescent="0.2">
      <c r="A95" s="178"/>
      <c r="B95" s="178"/>
      <c r="C95" s="178"/>
      <c r="D95" s="178"/>
      <c r="E95" s="178"/>
      <c r="F95" s="178"/>
      <c r="G95" s="178"/>
      <c r="H95" s="178"/>
      <c r="AZ95"/>
      <c r="BA95"/>
      <c r="BB95"/>
      <c r="BC95"/>
      <c r="BD95"/>
    </row>
    <row r="96" spans="1:56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Z96"/>
      <c r="BA96"/>
      <c r="BB96"/>
      <c r="BC96"/>
      <c r="BD96"/>
    </row>
    <row r="97" spans="1:56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Z97"/>
      <c r="BA97"/>
      <c r="BB97"/>
      <c r="BC97"/>
      <c r="BD97"/>
    </row>
    <row r="98" spans="1:56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H179</f>
        <v>122.79000000000002</v>
      </c>
      <c r="AZ98"/>
      <c r="BA98"/>
      <c r="BB98"/>
      <c r="BC98"/>
      <c r="BD98"/>
    </row>
    <row r="99" spans="1:56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f>H216</f>
        <v>740.06</v>
      </c>
      <c r="AZ99"/>
      <c r="BA99"/>
      <c r="BB99"/>
      <c r="BC99"/>
      <c r="BD99"/>
    </row>
    <row r="100" spans="1:56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f>H268</f>
        <v>126.35</v>
      </c>
      <c r="AZ100"/>
      <c r="BA100"/>
      <c r="BB100"/>
      <c r="BC100"/>
      <c r="BD100"/>
    </row>
    <row r="101" spans="1:56" x14ac:dyDescent="0.2">
      <c r="A101" s="95" t="s">
        <v>334</v>
      </c>
      <c r="B101" s="164" t="s">
        <v>551</v>
      </c>
      <c r="C101" s="164"/>
      <c r="D101" s="164"/>
      <c r="E101" s="164"/>
      <c r="F101" s="164"/>
      <c r="G101" s="164"/>
      <c r="H101" s="77">
        <f>H157</f>
        <v>3.39</v>
      </c>
      <c r="AZ101"/>
      <c r="BA101"/>
      <c r="BB101"/>
      <c r="BC101"/>
      <c r="BD101"/>
    </row>
    <row r="102" spans="1:56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992.58999999999992</v>
      </c>
      <c r="AZ102"/>
      <c r="BA102"/>
      <c r="BB102"/>
      <c r="BC102"/>
      <c r="BD102"/>
    </row>
    <row r="103" spans="1:56" x14ac:dyDescent="0.2">
      <c r="A103" s="178"/>
      <c r="B103" s="178"/>
      <c r="C103" s="178"/>
      <c r="D103" s="178"/>
      <c r="E103" s="178"/>
      <c r="F103" s="178"/>
      <c r="G103" s="178"/>
      <c r="H103" s="178"/>
      <c r="AZ103"/>
      <c r="BA103"/>
      <c r="BB103"/>
      <c r="BC103"/>
      <c r="BD103"/>
    </row>
    <row r="104" spans="1:56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Z104"/>
      <c r="BA104"/>
      <c r="BB104"/>
      <c r="BC104"/>
      <c r="BD104"/>
    </row>
    <row r="105" spans="1:56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Z105"/>
      <c r="BA105"/>
      <c r="BB105"/>
      <c r="BC105"/>
      <c r="BD105"/>
    </row>
    <row r="106" spans="1:56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4051.1099999999997</v>
      </c>
      <c r="G106" s="84">
        <v>0.03</v>
      </c>
      <c r="H106" s="47">
        <f>ROUND(F106*G106,2)</f>
        <v>121.53</v>
      </c>
      <c r="AZ106"/>
      <c r="BA106"/>
      <c r="BB106"/>
      <c r="BC106"/>
      <c r="BD106"/>
    </row>
    <row r="107" spans="1:56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4172.6399999999994</v>
      </c>
      <c r="G107" s="84">
        <v>6.7900000000000002E-2</v>
      </c>
      <c r="H107" s="47">
        <f>ROUND(F107*G107,2)</f>
        <v>283.32</v>
      </c>
      <c r="AZ107"/>
      <c r="BA107"/>
      <c r="BB107"/>
      <c r="BC107"/>
      <c r="BD107"/>
    </row>
    <row r="108" spans="1:56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Z108"/>
      <c r="BA108"/>
      <c r="BB108"/>
      <c r="BC108"/>
      <c r="BD108"/>
    </row>
    <row r="109" spans="1:56" x14ac:dyDescent="0.2">
      <c r="A109" s="98"/>
      <c r="B109" s="158" t="s">
        <v>455</v>
      </c>
      <c r="C109" s="158"/>
      <c r="D109" s="158"/>
      <c r="E109" s="158"/>
      <c r="F109" s="66">
        <f>SUM(F107,H107)</f>
        <v>4455.9599999999991</v>
      </c>
      <c r="G109" s="84">
        <v>9.2499999999999999E-2</v>
      </c>
      <c r="H109" s="47">
        <f>ROUND(F109*G109,2)</f>
        <v>412.18</v>
      </c>
      <c r="AZ109"/>
      <c r="BA109"/>
      <c r="BB109"/>
      <c r="BC109"/>
      <c r="BD109"/>
    </row>
    <row r="110" spans="1:56" x14ac:dyDescent="0.2">
      <c r="A110" s="98"/>
      <c r="B110" s="158" t="s">
        <v>666</v>
      </c>
      <c r="C110" s="158"/>
      <c r="D110" s="158"/>
      <c r="E110" s="158"/>
      <c r="F110" s="66">
        <f>SUM(F109,H109)</f>
        <v>4868.1399999999994</v>
      </c>
      <c r="G110" s="84">
        <v>0.05</v>
      </c>
      <c r="H110" s="47">
        <f>ROUND(F110*G110,2)</f>
        <v>243.41</v>
      </c>
      <c r="AZ110"/>
      <c r="BA110"/>
      <c r="BB110"/>
      <c r="BC110"/>
      <c r="BD110"/>
    </row>
    <row r="111" spans="1:56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1060.44</v>
      </c>
      <c r="AZ111"/>
      <c r="BA111"/>
      <c r="BB111"/>
      <c r="BC111"/>
      <c r="BD111"/>
    </row>
    <row r="112" spans="1:56" x14ac:dyDescent="0.2">
      <c r="A112" s="178"/>
      <c r="B112" s="178"/>
      <c r="C112" s="178"/>
      <c r="D112" s="178"/>
      <c r="E112" s="178"/>
      <c r="F112" s="178"/>
      <c r="G112" s="178"/>
      <c r="H112" s="178"/>
      <c r="AZ112"/>
      <c r="BA112"/>
      <c r="BB112"/>
      <c r="BC112"/>
      <c r="BD112"/>
    </row>
    <row r="113" spans="1:56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Z113"/>
      <c r="BA113"/>
      <c r="BB113"/>
      <c r="BC113"/>
      <c r="BD113"/>
    </row>
    <row r="114" spans="1:56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1428.88</v>
      </c>
      <c r="AZ114"/>
      <c r="BA114"/>
      <c r="BB114"/>
      <c r="BC114"/>
      <c r="BD114"/>
    </row>
    <row r="115" spans="1:56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1308.54</v>
      </c>
      <c r="AZ115"/>
      <c r="BA115"/>
      <c r="BB115"/>
      <c r="BC115"/>
      <c r="BD115"/>
    </row>
    <row r="116" spans="1:56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104.06</v>
      </c>
      <c r="AZ116"/>
      <c r="BA116"/>
      <c r="BB116"/>
      <c r="BC116"/>
      <c r="BD116"/>
    </row>
    <row r="117" spans="1:56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217.04</v>
      </c>
      <c r="AZ117"/>
      <c r="BA117"/>
      <c r="BB117"/>
      <c r="BC117"/>
      <c r="BD117"/>
    </row>
    <row r="118" spans="1:56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992.59</v>
      </c>
      <c r="AZ118"/>
      <c r="BA118"/>
      <c r="BB118"/>
      <c r="BC118"/>
      <c r="BD118"/>
    </row>
    <row r="119" spans="1:56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1060.44</v>
      </c>
      <c r="AZ119"/>
      <c r="BA119"/>
      <c r="BB119"/>
      <c r="BC119"/>
      <c r="BD119"/>
    </row>
    <row r="120" spans="1:56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5111.55</v>
      </c>
      <c r="AZ120"/>
      <c r="BA120"/>
      <c r="BB120"/>
      <c r="BC120"/>
      <c r="BD120"/>
    </row>
    <row r="121" spans="1:56" x14ac:dyDescent="0.2">
      <c r="A121" s="171"/>
      <c r="B121" s="171"/>
      <c r="C121" s="171"/>
      <c r="D121" s="171"/>
      <c r="E121" s="171"/>
      <c r="F121" s="171"/>
      <c r="G121" s="171"/>
      <c r="H121" s="171"/>
      <c r="AZ121"/>
      <c r="BA121"/>
      <c r="BB121"/>
      <c r="BC121"/>
      <c r="BD121"/>
    </row>
    <row r="122" spans="1:56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Z122"/>
      <c r="BA122"/>
      <c r="BB122"/>
      <c r="BC122"/>
      <c r="BD122"/>
    </row>
    <row r="123" spans="1:56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5111.55</v>
      </c>
      <c r="AZ123"/>
      <c r="BA123"/>
      <c r="BB123"/>
      <c r="BC123"/>
      <c r="BD123"/>
    </row>
    <row r="124" spans="1:56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AZ124"/>
      <c r="BA124"/>
      <c r="BB124"/>
      <c r="BC124"/>
      <c r="BD124"/>
    </row>
    <row r="125" spans="1:56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5111.55</v>
      </c>
      <c r="AZ125"/>
      <c r="BA125"/>
      <c r="BB125"/>
      <c r="BC125"/>
      <c r="BD125"/>
    </row>
    <row r="126" spans="1:56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1</v>
      </c>
      <c r="AZ126"/>
      <c r="BA126"/>
      <c r="BB126"/>
      <c r="BC126"/>
      <c r="BD126"/>
    </row>
    <row r="127" spans="1:56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5111.55</v>
      </c>
      <c r="AZ127"/>
      <c r="BA127"/>
      <c r="BB127"/>
      <c r="BC127"/>
      <c r="BD127"/>
    </row>
    <row r="128" spans="1:56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61338.600000000006</v>
      </c>
      <c r="AZ128"/>
      <c r="BA128"/>
      <c r="BB128"/>
      <c r="BC128"/>
      <c r="BD128"/>
    </row>
    <row r="129" spans="1:56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AZ129"/>
      <c r="BA129"/>
      <c r="BB129"/>
      <c r="BC129"/>
      <c r="BD129"/>
    </row>
    <row r="130" spans="1:56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153346.5</v>
      </c>
      <c r="AZ130"/>
      <c r="BA130"/>
      <c r="BB130"/>
      <c r="BC130"/>
      <c r="BD130"/>
    </row>
    <row r="131" spans="1:56" x14ac:dyDescent="0.2">
      <c r="A131" s="171"/>
      <c r="B131" s="171"/>
      <c r="C131" s="171"/>
      <c r="D131" s="171"/>
      <c r="E131" s="171"/>
      <c r="F131" s="171"/>
      <c r="G131" s="171"/>
      <c r="H131" s="171"/>
      <c r="AZ131"/>
      <c r="BA131"/>
      <c r="BB131"/>
      <c r="BC131"/>
      <c r="BD131"/>
    </row>
    <row r="132" spans="1:56" x14ac:dyDescent="0.2">
      <c r="A132" s="185"/>
      <c r="B132" s="185"/>
      <c r="C132" s="185"/>
      <c r="D132" s="185"/>
      <c r="E132" s="185"/>
      <c r="F132" s="185"/>
      <c r="G132" s="185"/>
      <c r="H132" s="185"/>
      <c r="AZ132"/>
      <c r="BA132"/>
      <c r="BB132"/>
      <c r="BC132"/>
      <c r="BD132"/>
    </row>
    <row r="133" spans="1:56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6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6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6" x14ac:dyDescent="0.2">
      <c r="A136" s="186">
        <v>4</v>
      </c>
      <c r="B136" s="186"/>
      <c r="C136" s="186"/>
      <c r="D136" s="187">
        <v>2</v>
      </c>
      <c r="E136" s="187"/>
      <c r="F136" s="188">
        <v>22</v>
      </c>
      <c r="G136" s="188"/>
      <c r="H136" s="94">
        <f>ROUND(A136*D136*F136,2)</f>
        <v>176</v>
      </c>
      <c r="I136" s="27" t="s">
        <v>667</v>
      </c>
    </row>
    <row r="137" spans="1:56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6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6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6" x14ac:dyDescent="0.2">
      <c r="A140" s="186">
        <f>H25</f>
        <v>1428.88</v>
      </c>
      <c r="B140" s="186"/>
      <c r="C140" s="186"/>
      <c r="D140" s="189">
        <v>1</v>
      </c>
      <c r="E140" s="189"/>
      <c r="F140" s="189">
        <v>0.06</v>
      </c>
      <c r="G140" s="189"/>
      <c r="H140" s="94">
        <f>ROUND(A140*D140*F140,2)</f>
        <v>85.73</v>
      </c>
    </row>
    <row r="141" spans="1:56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6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90.27</v>
      </c>
    </row>
    <row r="143" spans="1:56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6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8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8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8" x14ac:dyDescent="0.2">
      <c r="A147" s="186">
        <v>20.454499999999999</v>
      </c>
      <c r="B147" s="186"/>
      <c r="C147" s="186"/>
      <c r="D147" s="188">
        <v>22</v>
      </c>
      <c r="E147" s="188"/>
      <c r="F147" s="188"/>
      <c r="G147" s="186">
        <f>ROUND(A147*D147,2)</f>
        <v>450</v>
      </c>
      <c r="H147" s="186"/>
    </row>
    <row r="148" spans="1:8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8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8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8" x14ac:dyDescent="0.2">
      <c r="A151" s="186">
        <f>G147</f>
        <v>450</v>
      </c>
      <c r="B151" s="186"/>
      <c r="C151" s="186"/>
      <c r="D151" s="189">
        <v>0.2</v>
      </c>
      <c r="E151" s="189"/>
      <c r="F151" s="189"/>
      <c r="G151" s="186">
        <f>ROUND(A151*D151,2)</f>
        <v>90</v>
      </c>
      <c r="H151" s="186"/>
    </row>
    <row r="152" spans="1:8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8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360</v>
      </c>
    </row>
    <row r="154" spans="1:8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8" x14ac:dyDescent="0.2">
      <c r="A155" s="175" t="s">
        <v>552</v>
      </c>
      <c r="B155" s="175"/>
      <c r="C155" s="175"/>
      <c r="D155" s="175"/>
      <c r="E155" s="175"/>
      <c r="F155" s="175"/>
      <c r="G155" s="175"/>
      <c r="H155" s="175"/>
    </row>
    <row r="156" spans="1:8" ht="25.5" x14ac:dyDescent="0.2">
      <c r="A156" s="156" t="s">
        <v>80</v>
      </c>
      <c r="B156" s="156"/>
      <c r="C156" s="156"/>
      <c r="D156" s="156"/>
      <c r="E156" s="79" t="s">
        <v>508</v>
      </c>
      <c r="F156" s="79" t="s">
        <v>553</v>
      </c>
      <c r="G156" s="97" t="s">
        <v>554</v>
      </c>
      <c r="H156" s="79" t="s">
        <v>520</v>
      </c>
    </row>
    <row r="157" spans="1:8" x14ac:dyDescent="0.2">
      <c r="A157" s="193" t="s">
        <v>555</v>
      </c>
      <c r="B157" s="193"/>
      <c r="C157" s="193"/>
      <c r="D157" s="193"/>
      <c r="E157" s="98">
        <v>1</v>
      </c>
      <c r="F157" s="71">
        <v>81.400000000000006</v>
      </c>
      <c r="G157" s="98">
        <v>24</v>
      </c>
      <c r="H157" s="118">
        <f>ROUND((E157*F157)/G157,2)</f>
        <v>3.39</v>
      </c>
    </row>
    <row r="158" spans="1:8" x14ac:dyDescent="0.2">
      <c r="A158" s="171"/>
      <c r="B158" s="171"/>
      <c r="C158" s="171"/>
      <c r="D158" s="171"/>
      <c r="E158" s="171"/>
      <c r="F158" s="171"/>
      <c r="G158" s="171"/>
      <c r="H158" s="171"/>
    </row>
    <row r="159" spans="1:8" x14ac:dyDescent="0.2">
      <c r="A159" s="175" t="s">
        <v>507</v>
      </c>
      <c r="B159" s="175"/>
      <c r="C159" s="175"/>
      <c r="D159" s="175"/>
      <c r="E159" s="175"/>
      <c r="F159" s="175"/>
      <c r="G159" s="175"/>
      <c r="H159" s="175"/>
    </row>
    <row r="160" spans="1:8" ht="25.5" x14ac:dyDescent="0.2">
      <c r="A160" s="79" t="s">
        <v>18</v>
      </c>
      <c r="B160" s="156" t="s">
        <v>80</v>
      </c>
      <c r="C160" s="156"/>
      <c r="D160" s="156"/>
      <c r="E160" s="79" t="s">
        <v>508</v>
      </c>
      <c r="F160" s="79" t="s">
        <v>493</v>
      </c>
      <c r="G160" s="97" t="s">
        <v>509</v>
      </c>
      <c r="H160" s="79" t="s">
        <v>510</v>
      </c>
    </row>
    <row r="161" spans="1:8" ht="20.85" customHeight="1" x14ac:dyDescent="0.2">
      <c r="A161" s="98">
        <v>1</v>
      </c>
      <c r="B161" s="190" t="s">
        <v>83</v>
      </c>
      <c r="C161" s="190"/>
      <c r="D161" s="190"/>
      <c r="E161" s="98">
        <v>1</v>
      </c>
      <c r="F161" s="71">
        <f>VLOOKUP(A161,Insumos!$A$2:$D$236,4, )</f>
        <v>138.06</v>
      </c>
      <c r="G161" s="98">
        <v>12</v>
      </c>
      <c r="H161" s="71">
        <f t="shared" ref="H161:H178" si="1">ROUND(E161*F161/G161,2)</f>
        <v>11.51</v>
      </c>
    </row>
    <row r="162" spans="1:8" ht="12.75" customHeight="1" x14ac:dyDescent="0.2">
      <c r="A162" s="98">
        <v>13</v>
      </c>
      <c r="B162" s="190" t="s">
        <v>97</v>
      </c>
      <c r="C162" s="190"/>
      <c r="D162" s="190"/>
      <c r="E162" s="98">
        <v>1</v>
      </c>
      <c r="F162" s="71">
        <f>VLOOKUP(A162,Insumos!$A$2:$D$236,4, )</f>
        <v>25.18</v>
      </c>
      <c r="G162" s="98">
        <v>12</v>
      </c>
      <c r="H162" s="71">
        <f t="shared" si="1"/>
        <v>2.1</v>
      </c>
    </row>
    <row r="163" spans="1:8" ht="30.6" customHeight="1" x14ac:dyDescent="0.2">
      <c r="A163" s="98">
        <v>17</v>
      </c>
      <c r="B163" s="190" t="s">
        <v>101</v>
      </c>
      <c r="C163" s="190"/>
      <c r="D163" s="190"/>
      <c r="E163" s="98">
        <v>2</v>
      </c>
      <c r="F163" s="71">
        <f>VLOOKUP(A163,Insumos!$A$2:$D$236,4, )</f>
        <v>36.99</v>
      </c>
      <c r="G163" s="98">
        <v>12</v>
      </c>
      <c r="H163" s="71">
        <f t="shared" si="1"/>
        <v>6.17</v>
      </c>
    </row>
    <row r="164" spans="1:8" ht="12.75" customHeight="1" x14ac:dyDescent="0.2">
      <c r="A164" s="98">
        <v>26</v>
      </c>
      <c r="B164" s="190" t="s">
        <v>110</v>
      </c>
      <c r="C164" s="190"/>
      <c r="D164" s="190"/>
      <c r="E164" s="98">
        <v>4</v>
      </c>
      <c r="F164" s="71">
        <f>VLOOKUP(A164,Insumos!$A$2:$D$236,4, )</f>
        <v>33.229999999999997</v>
      </c>
      <c r="G164" s="98">
        <v>12</v>
      </c>
      <c r="H164" s="71">
        <f t="shared" si="1"/>
        <v>11.08</v>
      </c>
    </row>
    <row r="165" spans="1:8" ht="20.85" customHeight="1" x14ac:dyDescent="0.2">
      <c r="A165" s="98">
        <v>27</v>
      </c>
      <c r="B165" s="190" t="s">
        <v>111</v>
      </c>
      <c r="C165" s="190"/>
      <c r="D165" s="190"/>
      <c r="E165" s="98">
        <v>4</v>
      </c>
      <c r="F165" s="71">
        <f>VLOOKUP(A165,Insumos!$A$2:$D$236,4, )</f>
        <v>47.4</v>
      </c>
      <c r="G165" s="98">
        <v>12</v>
      </c>
      <c r="H165" s="71">
        <f t="shared" si="1"/>
        <v>15.8</v>
      </c>
    </row>
    <row r="166" spans="1:8" ht="20.85" customHeight="1" x14ac:dyDescent="0.2">
      <c r="A166" s="98">
        <v>31</v>
      </c>
      <c r="B166" s="190" t="s">
        <v>115</v>
      </c>
      <c r="C166" s="190"/>
      <c r="D166" s="190"/>
      <c r="E166" s="98">
        <v>2</v>
      </c>
      <c r="F166" s="71">
        <f>VLOOKUP(A166,Insumos!$A$2:$D$236,4, )</f>
        <v>17.64</v>
      </c>
      <c r="G166" s="98">
        <v>12</v>
      </c>
      <c r="H166" s="71">
        <f t="shared" si="1"/>
        <v>2.94</v>
      </c>
    </row>
    <row r="167" spans="1:8" ht="20.85" customHeight="1" x14ac:dyDescent="0.2">
      <c r="A167" s="98">
        <v>32</v>
      </c>
      <c r="B167" s="190" t="s">
        <v>116</v>
      </c>
      <c r="C167" s="190"/>
      <c r="D167" s="190"/>
      <c r="E167" s="98">
        <v>2</v>
      </c>
      <c r="F167" s="71">
        <f>VLOOKUP(A167,Insumos!$A$2:$D$236,4, )</f>
        <v>26.27</v>
      </c>
      <c r="G167" s="98">
        <v>12</v>
      </c>
      <c r="H167" s="71">
        <f t="shared" si="1"/>
        <v>4.38</v>
      </c>
    </row>
    <row r="168" spans="1:8" ht="12.75" customHeight="1" x14ac:dyDescent="0.2">
      <c r="A168" s="98">
        <v>40</v>
      </c>
      <c r="B168" s="190" t="s">
        <v>556</v>
      </c>
      <c r="C168" s="190"/>
      <c r="D168" s="190"/>
      <c r="E168" s="98">
        <v>1</v>
      </c>
      <c r="F168" s="71">
        <f>VLOOKUP(A168,Insumos!$A$2:$D$236,4, )</f>
        <v>17.170000000000002</v>
      </c>
      <c r="G168" s="98">
        <v>12</v>
      </c>
      <c r="H168" s="71">
        <f t="shared" si="1"/>
        <v>1.43</v>
      </c>
    </row>
    <row r="169" spans="1:8" ht="12.75" customHeight="1" x14ac:dyDescent="0.2">
      <c r="A169" s="98">
        <v>42</v>
      </c>
      <c r="B169" s="190" t="s">
        <v>557</v>
      </c>
      <c r="C169" s="190"/>
      <c r="D169" s="190"/>
      <c r="E169" s="98">
        <v>1</v>
      </c>
      <c r="F169" s="71">
        <f>VLOOKUP(A169,Insumos!$A$2:$D$236,4, )</f>
        <v>19.12</v>
      </c>
      <c r="G169" s="98">
        <v>12</v>
      </c>
      <c r="H169" s="71">
        <f t="shared" si="1"/>
        <v>1.59</v>
      </c>
    </row>
    <row r="170" spans="1:8" ht="20.85" customHeight="1" x14ac:dyDescent="0.2">
      <c r="A170" s="98">
        <v>46</v>
      </c>
      <c r="B170" s="190" t="s">
        <v>130</v>
      </c>
      <c r="C170" s="190"/>
      <c r="D170" s="190"/>
      <c r="E170" s="98">
        <v>1</v>
      </c>
      <c r="F170" s="71">
        <f>VLOOKUP(A170,Insumos!$A$2:$D$236,4, )</f>
        <v>77.11</v>
      </c>
      <c r="G170" s="98">
        <v>12</v>
      </c>
      <c r="H170" s="71">
        <f t="shared" si="1"/>
        <v>6.43</v>
      </c>
    </row>
    <row r="171" spans="1:8" ht="12.75" customHeight="1" x14ac:dyDescent="0.2">
      <c r="A171" s="98">
        <v>120</v>
      </c>
      <c r="B171" s="190" t="s">
        <v>204</v>
      </c>
      <c r="C171" s="190"/>
      <c r="D171" s="190"/>
      <c r="E171" s="98">
        <v>6</v>
      </c>
      <c r="F171" s="71">
        <f>VLOOKUP(A171,Insumos!$A$2:$D$236,4, )</f>
        <v>3.77</v>
      </c>
      <c r="G171" s="98">
        <v>12</v>
      </c>
      <c r="H171" s="71">
        <f t="shared" si="1"/>
        <v>1.89</v>
      </c>
    </row>
    <row r="172" spans="1:8" ht="12.75" customHeight="1" x14ac:dyDescent="0.2">
      <c r="A172" s="98">
        <v>121</v>
      </c>
      <c r="B172" s="190" t="s">
        <v>205</v>
      </c>
      <c r="C172" s="190"/>
      <c r="D172" s="190"/>
      <c r="E172" s="98">
        <v>2</v>
      </c>
      <c r="F172" s="71">
        <f>VLOOKUP(A172,Insumos!$A$2:$D$236,4, )</f>
        <v>11.52</v>
      </c>
      <c r="G172" s="98">
        <v>12</v>
      </c>
      <c r="H172" s="71">
        <f t="shared" si="1"/>
        <v>1.92</v>
      </c>
    </row>
    <row r="173" spans="1:8" ht="12.75" customHeight="1" x14ac:dyDescent="0.2">
      <c r="A173" s="98">
        <v>136</v>
      </c>
      <c r="B173" s="190" t="s">
        <v>558</v>
      </c>
      <c r="C173" s="190"/>
      <c r="D173" s="190"/>
      <c r="E173" s="98">
        <v>6</v>
      </c>
      <c r="F173" s="71">
        <f>VLOOKUP(A173,Insumos!$A$2:$D$236,4, )</f>
        <v>4.3499999999999996</v>
      </c>
      <c r="G173" s="98">
        <v>12</v>
      </c>
      <c r="H173" s="71">
        <f t="shared" si="1"/>
        <v>2.1800000000000002</v>
      </c>
    </row>
    <row r="174" spans="1:8" ht="12.75" customHeight="1" x14ac:dyDescent="0.2">
      <c r="A174" s="98">
        <v>157</v>
      </c>
      <c r="B174" s="190" t="s">
        <v>559</v>
      </c>
      <c r="C174" s="190"/>
      <c r="D174" s="190"/>
      <c r="E174" s="98">
        <v>2</v>
      </c>
      <c r="F174" s="71">
        <f>VLOOKUP(A174,Insumos!$A$2:$D$236,4, )</f>
        <v>24.6</v>
      </c>
      <c r="G174" s="98">
        <v>12</v>
      </c>
      <c r="H174" s="71">
        <f t="shared" si="1"/>
        <v>4.0999999999999996</v>
      </c>
    </row>
    <row r="175" spans="1:8" ht="12.75" customHeight="1" x14ac:dyDescent="0.2">
      <c r="A175" s="98">
        <v>165</v>
      </c>
      <c r="B175" s="190" t="s">
        <v>249</v>
      </c>
      <c r="C175" s="190"/>
      <c r="D175" s="190"/>
      <c r="E175" s="98">
        <v>2</v>
      </c>
      <c r="F175" s="71">
        <f>VLOOKUP(A175,Insumos!$A$2:$D$236,4, )</f>
        <v>51.73</v>
      </c>
      <c r="G175" s="98">
        <v>12</v>
      </c>
      <c r="H175" s="71">
        <f t="shared" si="1"/>
        <v>8.6199999999999992</v>
      </c>
    </row>
    <row r="176" spans="1:8" ht="12.75" customHeight="1" x14ac:dyDescent="0.2">
      <c r="A176" s="98">
        <v>166</v>
      </c>
      <c r="B176" s="190" t="s">
        <v>250</v>
      </c>
      <c r="C176" s="190"/>
      <c r="D176" s="190"/>
      <c r="E176" s="98">
        <v>2</v>
      </c>
      <c r="F176" s="71">
        <f>VLOOKUP(A176,Insumos!$A$2:$D$236,4, )</f>
        <v>14.57</v>
      </c>
      <c r="G176" s="98">
        <v>12</v>
      </c>
      <c r="H176" s="71">
        <f t="shared" si="1"/>
        <v>2.4300000000000002</v>
      </c>
    </row>
    <row r="177" spans="1:56" ht="20.85" customHeight="1" x14ac:dyDescent="0.2">
      <c r="A177" s="98">
        <v>167</v>
      </c>
      <c r="B177" s="192" t="s">
        <v>539</v>
      </c>
      <c r="C177" s="192"/>
      <c r="D177" s="192"/>
      <c r="E177" s="98">
        <v>4</v>
      </c>
      <c r="F177" s="71">
        <f>VLOOKUP(A177,Insumos!$A$2:$D$236,4, )</f>
        <v>38.1</v>
      </c>
      <c r="G177" s="98">
        <v>4</v>
      </c>
      <c r="H177" s="71">
        <f t="shared" si="1"/>
        <v>38.1</v>
      </c>
    </row>
    <row r="178" spans="1:56" ht="12.75" customHeight="1" x14ac:dyDescent="0.2">
      <c r="A178" s="98">
        <v>47</v>
      </c>
      <c r="B178" s="190" t="s">
        <v>131</v>
      </c>
      <c r="C178" s="190"/>
      <c r="D178" s="190"/>
      <c r="E178" s="98">
        <v>1</v>
      </c>
      <c r="F178" s="71">
        <f>VLOOKUP(A178,Insumos!$A$2:$D$236,4, )</f>
        <v>3.6</v>
      </c>
      <c r="G178" s="98">
        <v>30</v>
      </c>
      <c r="H178" s="71">
        <f t="shared" si="1"/>
        <v>0.12</v>
      </c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</row>
    <row r="179" spans="1:56" x14ac:dyDescent="0.2">
      <c r="A179" s="193" t="s">
        <v>516</v>
      </c>
      <c r="B179" s="193"/>
      <c r="C179" s="193"/>
      <c r="D179" s="193"/>
      <c r="E179" s="193"/>
      <c r="F179" s="193"/>
      <c r="G179" s="193"/>
      <c r="H179" s="118">
        <f>SUM(H161:H178)</f>
        <v>122.79000000000002</v>
      </c>
    </row>
    <row r="180" spans="1:56" x14ac:dyDescent="0.2">
      <c r="A180" s="171"/>
      <c r="B180" s="171"/>
      <c r="C180" s="171"/>
      <c r="D180" s="171"/>
      <c r="E180" s="171"/>
      <c r="F180" s="171"/>
      <c r="G180" s="171"/>
      <c r="H180" s="171"/>
    </row>
    <row r="181" spans="1:56" x14ac:dyDescent="0.2">
      <c r="A181" s="175" t="s">
        <v>560</v>
      </c>
      <c r="B181" s="175"/>
      <c r="C181" s="175"/>
      <c r="D181" s="175"/>
      <c r="E181" s="175"/>
      <c r="F181" s="175"/>
      <c r="G181" s="175"/>
      <c r="H181" s="175"/>
    </row>
    <row r="182" spans="1:56" x14ac:dyDescent="0.2">
      <c r="A182" s="79" t="s">
        <v>18</v>
      </c>
      <c r="B182" s="156" t="s">
        <v>80</v>
      </c>
      <c r="C182" s="156"/>
      <c r="D182" s="156"/>
      <c r="E182" s="156"/>
      <c r="F182" s="79" t="s">
        <v>508</v>
      </c>
      <c r="G182" s="79" t="s">
        <v>493</v>
      </c>
      <c r="H182" s="79" t="s">
        <v>510</v>
      </c>
    </row>
    <row r="183" spans="1:56" ht="12.75" customHeight="1" x14ac:dyDescent="0.2">
      <c r="A183" s="98">
        <v>20</v>
      </c>
      <c r="B183" s="190" t="s">
        <v>104</v>
      </c>
      <c r="C183" s="190"/>
      <c r="D183" s="190"/>
      <c r="E183" s="190"/>
      <c r="F183" s="98">
        <v>0.5</v>
      </c>
      <c r="G183" s="71">
        <f>VLOOKUP(A183,Insumos!$A$2:$D$236,4, )</f>
        <v>19.329999999999998</v>
      </c>
      <c r="H183" s="71">
        <f t="shared" ref="H183:H215" si="2">ROUND(F183*G183,2)</f>
        <v>9.67</v>
      </c>
    </row>
    <row r="184" spans="1:56" ht="12.75" customHeight="1" x14ac:dyDescent="0.2">
      <c r="A184" s="98">
        <v>21</v>
      </c>
      <c r="B184" s="190" t="s">
        <v>105</v>
      </c>
      <c r="C184" s="190"/>
      <c r="D184" s="190"/>
      <c r="E184" s="190"/>
      <c r="F184" s="98">
        <v>0.5</v>
      </c>
      <c r="G184" s="71">
        <f>VLOOKUP(A184,Insumos!$A$2:$D$236,4, )</f>
        <v>19.329999999999998</v>
      </c>
      <c r="H184" s="71">
        <f t="shared" si="2"/>
        <v>9.67</v>
      </c>
    </row>
    <row r="185" spans="1:56" ht="12.75" customHeight="1" x14ac:dyDescent="0.2">
      <c r="A185" s="98">
        <v>22</v>
      </c>
      <c r="B185" s="190" t="s">
        <v>106</v>
      </c>
      <c r="C185" s="190"/>
      <c r="D185" s="190"/>
      <c r="E185" s="190"/>
      <c r="F185" s="98">
        <v>0.5</v>
      </c>
      <c r="G185" s="71">
        <f>VLOOKUP(A185,Insumos!$A$2:$D$236,4, )</f>
        <v>19.329999999999998</v>
      </c>
      <c r="H185" s="71">
        <f t="shared" si="2"/>
        <v>9.67</v>
      </c>
    </row>
    <row r="186" spans="1:56" ht="12.75" customHeight="1" x14ac:dyDescent="0.2">
      <c r="A186" s="98">
        <v>23</v>
      </c>
      <c r="B186" s="190" t="s">
        <v>107</v>
      </c>
      <c r="C186" s="190"/>
      <c r="D186" s="190"/>
      <c r="E186" s="190"/>
      <c r="F186" s="98">
        <v>0.5</v>
      </c>
      <c r="G186" s="71">
        <f>VLOOKUP(A186,Insumos!$A$2:$D$236,4, )</f>
        <v>24.33</v>
      </c>
      <c r="H186" s="71">
        <f t="shared" si="2"/>
        <v>12.17</v>
      </c>
    </row>
    <row r="187" spans="1:56" ht="12.75" customHeight="1" x14ac:dyDescent="0.2">
      <c r="A187" s="98">
        <v>24</v>
      </c>
      <c r="B187" s="190" t="s">
        <v>108</v>
      </c>
      <c r="C187" s="190"/>
      <c r="D187" s="190"/>
      <c r="E187" s="190"/>
      <c r="F187" s="98">
        <v>0.5</v>
      </c>
      <c r="G187" s="71">
        <f>VLOOKUP(A187,Insumos!$A$2:$D$236,4, )</f>
        <v>19.329999999999998</v>
      </c>
      <c r="H187" s="71">
        <f t="shared" si="2"/>
        <v>9.67</v>
      </c>
    </row>
    <row r="188" spans="1:56" ht="12.75" customHeight="1" x14ac:dyDescent="0.2">
      <c r="A188" s="98">
        <v>28</v>
      </c>
      <c r="B188" s="190" t="s">
        <v>112</v>
      </c>
      <c r="C188" s="190"/>
      <c r="D188" s="190"/>
      <c r="E188" s="190"/>
      <c r="F188" s="98">
        <v>0.5</v>
      </c>
      <c r="G188" s="71">
        <f>VLOOKUP(A188,Insumos!$A$2:$D$236,4, )</f>
        <v>36.82</v>
      </c>
      <c r="H188" s="71">
        <f t="shared" si="2"/>
        <v>18.41</v>
      </c>
    </row>
    <row r="189" spans="1:56" ht="12.75" customHeight="1" x14ac:dyDescent="0.2">
      <c r="A189" s="98">
        <v>44</v>
      </c>
      <c r="B189" s="190" t="s">
        <v>128</v>
      </c>
      <c r="C189" s="190"/>
      <c r="D189" s="190"/>
      <c r="E189" s="190"/>
      <c r="F189" s="98">
        <v>0.5</v>
      </c>
      <c r="G189" s="71">
        <f>VLOOKUP(A189,Insumos!$A$2:$D$236,4, )</f>
        <v>23.8</v>
      </c>
      <c r="H189" s="71">
        <f t="shared" si="2"/>
        <v>11.9</v>
      </c>
    </row>
    <row r="190" spans="1:56" ht="12.75" customHeight="1" x14ac:dyDescent="0.2">
      <c r="A190" s="98">
        <v>80</v>
      </c>
      <c r="B190" s="190" t="s">
        <v>164</v>
      </c>
      <c r="C190" s="190"/>
      <c r="D190" s="190"/>
      <c r="E190" s="190"/>
      <c r="F190" s="98">
        <v>0.5</v>
      </c>
      <c r="G190" s="71">
        <f>VLOOKUP(A190,Insumos!$A$2:$D$236,4, )</f>
        <v>1.97</v>
      </c>
      <c r="H190" s="71">
        <f t="shared" si="2"/>
        <v>0.99</v>
      </c>
    </row>
    <row r="191" spans="1:56" ht="12.75" customHeight="1" x14ac:dyDescent="0.2">
      <c r="A191" s="98">
        <v>83</v>
      </c>
      <c r="B191" s="190" t="s">
        <v>167</v>
      </c>
      <c r="C191" s="190"/>
      <c r="D191" s="190"/>
      <c r="E191" s="190"/>
      <c r="F191" s="98">
        <v>0.5</v>
      </c>
      <c r="G191" s="71">
        <f>VLOOKUP(A191,Insumos!$A$2:$D$236,4, )</f>
        <v>189.34</v>
      </c>
      <c r="H191" s="71">
        <f t="shared" si="2"/>
        <v>94.67</v>
      </c>
    </row>
    <row r="192" spans="1:56" ht="12.75" customHeight="1" x14ac:dyDescent="0.2">
      <c r="A192" s="98">
        <v>84</v>
      </c>
      <c r="B192" s="190" t="s">
        <v>168</v>
      </c>
      <c r="C192" s="190"/>
      <c r="D192" s="190"/>
      <c r="E192" s="190"/>
      <c r="F192" s="98">
        <v>0.5</v>
      </c>
      <c r="G192" s="71">
        <f>VLOOKUP(A192,Insumos!$A$2:$D$236,4, )</f>
        <v>126.33</v>
      </c>
      <c r="H192" s="71">
        <f t="shared" si="2"/>
        <v>63.17</v>
      </c>
    </row>
    <row r="193" spans="1:8" ht="12.75" customHeight="1" x14ac:dyDescent="0.2">
      <c r="A193" s="98">
        <v>86</v>
      </c>
      <c r="B193" s="190" t="s">
        <v>170</v>
      </c>
      <c r="C193" s="190"/>
      <c r="D193" s="190"/>
      <c r="E193" s="190"/>
      <c r="F193" s="98">
        <v>0.5</v>
      </c>
      <c r="G193" s="71">
        <f>VLOOKUP(A193,Insumos!$A$2:$D$236,4, )</f>
        <v>90.18</v>
      </c>
      <c r="H193" s="71">
        <f t="shared" si="2"/>
        <v>45.09</v>
      </c>
    </row>
    <row r="194" spans="1:8" ht="12.75" customHeight="1" x14ac:dyDescent="0.2">
      <c r="A194" s="98">
        <v>89</v>
      </c>
      <c r="B194" s="190" t="s">
        <v>173</v>
      </c>
      <c r="C194" s="190"/>
      <c r="D194" s="190"/>
      <c r="E194" s="190"/>
      <c r="F194" s="98">
        <v>0.5</v>
      </c>
      <c r="G194" s="71">
        <f>VLOOKUP(A194,Insumos!$A$2:$D$236,4, )</f>
        <v>20.010000000000002</v>
      </c>
      <c r="H194" s="71">
        <f t="shared" si="2"/>
        <v>10.01</v>
      </c>
    </row>
    <row r="195" spans="1:8" ht="12.75" customHeight="1" x14ac:dyDescent="0.2">
      <c r="A195" s="98">
        <v>91</v>
      </c>
      <c r="B195" s="190" t="s">
        <v>175</v>
      </c>
      <c r="C195" s="190"/>
      <c r="D195" s="190"/>
      <c r="E195" s="190"/>
      <c r="F195" s="98">
        <v>30</v>
      </c>
      <c r="G195" s="71">
        <f>VLOOKUP(A195,Insumos!$A$2:$D$236,4, )</f>
        <v>5.39</v>
      </c>
      <c r="H195" s="71">
        <f t="shared" si="2"/>
        <v>161.69999999999999</v>
      </c>
    </row>
    <row r="196" spans="1:8" ht="12.75" customHeight="1" x14ac:dyDescent="0.2">
      <c r="A196" s="98">
        <v>93</v>
      </c>
      <c r="B196" s="190" t="s">
        <v>177</v>
      </c>
      <c r="C196" s="190"/>
      <c r="D196" s="190"/>
      <c r="E196" s="190"/>
      <c r="F196" s="98">
        <v>0.5</v>
      </c>
      <c r="G196" s="71">
        <f>VLOOKUP(A196,Insumos!$A$2:$D$236,4, )</f>
        <v>16.13</v>
      </c>
      <c r="H196" s="71">
        <f t="shared" si="2"/>
        <v>8.07</v>
      </c>
    </row>
    <row r="197" spans="1:8" ht="12.75" customHeight="1" x14ac:dyDescent="0.2">
      <c r="A197" s="98">
        <v>96</v>
      </c>
      <c r="B197" s="190" t="s">
        <v>180</v>
      </c>
      <c r="C197" s="190"/>
      <c r="D197" s="190"/>
      <c r="E197" s="190"/>
      <c r="F197" s="98">
        <v>0.5</v>
      </c>
      <c r="G197" s="71">
        <f>VLOOKUP(A197,Insumos!$A$2:$D$236,4, )</f>
        <v>23.15</v>
      </c>
      <c r="H197" s="71">
        <f t="shared" si="2"/>
        <v>11.58</v>
      </c>
    </row>
    <row r="198" spans="1:8" ht="12.75" customHeight="1" x14ac:dyDescent="0.2">
      <c r="A198" s="98">
        <v>97</v>
      </c>
      <c r="B198" s="190" t="s">
        <v>181</v>
      </c>
      <c r="C198" s="190"/>
      <c r="D198" s="190"/>
      <c r="E198" s="190"/>
      <c r="F198" s="98">
        <v>0.5</v>
      </c>
      <c r="G198" s="71">
        <f>VLOOKUP(A198,Insumos!$A$2:$D$236,4, )</f>
        <v>12.59</v>
      </c>
      <c r="H198" s="71">
        <f t="shared" si="2"/>
        <v>6.3</v>
      </c>
    </row>
    <row r="199" spans="1:8" ht="12.75" customHeight="1" x14ac:dyDescent="0.2">
      <c r="A199" s="98">
        <v>98</v>
      </c>
      <c r="B199" s="190" t="s">
        <v>561</v>
      </c>
      <c r="C199" s="190"/>
      <c r="D199" s="190"/>
      <c r="E199" s="190"/>
      <c r="F199" s="98">
        <v>0.5</v>
      </c>
      <c r="G199" s="71">
        <f>VLOOKUP(A199,Insumos!$A$2:$D$236,4, )</f>
        <v>112.29</v>
      </c>
      <c r="H199" s="71">
        <f t="shared" si="2"/>
        <v>56.15</v>
      </c>
    </row>
    <row r="200" spans="1:8" ht="12.75" customHeight="1" x14ac:dyDescent="0.2">
      <c r="A200" s="98">
        <v>99</v>
      </c>
      <c r="B200" s="190" t="s">
        <v>183</v>
      </c>
      <c r="C200" s="190"/>
      <c r="D200" s="190"/>
      <c r="E200" s="190"/>
      <c r="F200" s="98">
        <v>0.5</v>
      </c>
      <c r="G200" s="71">
        <f>VLOOKUP(A200,Insumos!$A$2:$D$236,4, )</f>
        <v>13.59</v>
      </c>
      <c r="H200" s="71">
        <f t="shared" si="2"/>
        <v>6.8</v>
      </c>
    </row>
    <row r="201" spans="1:8" ht="12.75" customHeight="1" x14ac:dyDescent="0.2">
      <c r="A201" s="98">
        <v>131</v>
      </c>
      <c r="B201" s="190" t="s">
        <v>215</v>
      </c>
      <c r="C201" s="190"/>
      <c r="D201" s="190"/>
      <c r="E201" s="190"/>
      <c r="F201" s="98">
        <v>0.5</v>
      </c>
      <c r="G201" s="71">
        <f>VLOOKUP(A201,Insumos!$A$2:$D$236,4, )</f>
        <v>7.03</v>
      </c>
      <c r="H201" s="71">
        <f t="shared" si="2"/>
        <v>3.52</v>
      </c>
    </row>
    <row r="202" spans="1:8" ht="12.75" customHeight="1" x14ac:dyDescent="0.2">
      <c r="A202" s="98">
        <v>138</v>
      </c>
      <c r="B202" s="190" t="s">
        <v>222</v>
      </c>
      <c r="C202" s="190"/>
      <c r="D202" s="190"/>
      <c r="E202" s="190"/>
      <c r="F202" s="98">
        <v>0.5</v>
      </c>
      <c r="G202" s="71">
        <f>VLOOKUP(A202,Insumos!$A$2:$D$236,4, )</f>
        <v>10.9</v>
      </c>
      <c r="H202" s="71">
        <f t="shared" si="2"/>
        <v>5.45</v>
      </c>
    </row>
    <row r="203" spans="1:8" ht="12.75" customHeight="1" x14ac:dyDescent="0.2">
      <c r="A203" s="98">
        <v>140</v>
      </c>
      <c r="B203" s="190" t="s">
        <v>224</v>
      </c>
      <c r="C203" s="190"/>
      <c r="D203" s="190"/>
      <c r="E203" s="190"/>
      <c r="F203" s="98">
        <v>0.5</v>
      </c>
      <c r="G203" s="71">
        <f>VLOOKUP(A203,Insumos!$A$2:$D$236,4, )</f>
        <v>22.94</v>
      </c>
      <c r="H203" s="71">
        <f t="shared" si="2"/>
        <v>11.47</v>
      </c>
    </row>
    <row r="204" spans="1:8" ht="12.75" customHeight="1" x14ac:dyDescent="0.2">
      <c r="A204" s="98">
        <v>171</v>
      </c>
      <c r="B204" s="190" t="s">
        <v>255</v>
      </c>
      <c r="C204" s="190"/>
      <c r="D204" s="190"/>
      <c r="E204" s="190"/>
      <c r="F204" s="98">
        <v>0.5</v>
      </c>
      <c r="G204" s="71">
        <f>VLOOKUP(A204,Insumos!$A$2:$D$236,4, )</f>
        <v>70.56</v>
      </c>
      <c r="H204" s="71">
        <f t="shared" si="2"/>
        <v>35.28</v>
      </c>
    </row>
    <row r="205" spans="1:8" ht="12.75" customHeight="1" x14ac:dyDescent="0.2">
      <c r="A205" s="98">
        <v>172</v>
      </c>
      <c r="B205" s="190" t="s">
        <v>256</v>
      </c>
      <c r="C205" s="190"/>
      <c r="D205" s="190"/>
      <c r="E205" s="190"/>
      <c r="F205" s="98">
        <v>0.5</v>
      </c>
      <c r="G205" s="71">
        <f>VLOOKUP(A205,Insumos!$A$2:$D$236,4, )</f>
        <v>39.950000000000003</v>
      </c>
      <c r="H205" s="71">
        <f t="shared" si="2"/>
        <v>19.98</v>
      </c>
    </row>
    <row r="206" spans="1:8" ht="12.75" customHeight="1" x14ac:dyDescent="0.2">
      <c r="A206" s="98">
        <v>189</v>
      </c>
      <c r="B206" s="190" t="s">
        <v>273</v>
      </c>
      <c r="C206" s="190"/>
      <c r="D206" s="190"/>
      <c r="E206" s="190"/>
      <c r="F206" s="98">
        <v>0.5</v>
      </c>
      <c r="G206" s="71">
        <f>VLOOKUP(A206,Insumos!$A$2:$D$236,4, )</f>
        <v>3.37</v>
      </c>
      <c r="H206" s="71">
        <f t="shared" si="2"/>
        <v>1.69</v>
      </c>
    </row>
    <row r="207" spans="1:8" ht="12.75" customHeight="1" x14ac:dyDescent="0.2">
      <c r="A207" s="98">
        <v>190</v>
      </c>
      <c r="B207" s="190" t="s">
        <v>274</v>
      </c>
      <c r="C207" s="190"/>
      <c r="D207" s="190"/>
      <c r="E207" s="190"/>
      <c r="F207" s="98">
        <v>0.5</v>
      </c>
      <c r="G207" s="71">
        <f>VLOOKUP(A207,Insumos!$A$2:$D$236,4, )</f>
        <v>23.79</v>
      </c>
      <c r="H207" s="71">
        <f t="shared" si="2"/>
        <v>11.9</v>
      </c>
    </row>
    <row r="208" spans="1:8" ht="12.75" customHeight="1" x14ac:dyDescent="0.2">
      <c r="A208" s="98">
        <v>193</v>
      </c>
      <c r="B208" s="190" t="s">
        <v>277</v>
      </c>
      <c r="C208" s="190"/>
      <c r="D208" s="190"/>
      <c r="E208" s="190"/>
      <c r="F208" s="98">
        <v>0.5</v>
      </c>
      <c r="G208" s="71">
        <f>VLOOKUP(A208,Insumos!$A$2:$D$236,4, )</f>
        <v>2.33</v>
      </c>
      <c r="H208" s="71">
        <f t="shared" si="2"/>
        <v>1.17</v>
      </c>
    </row>
    <row r="209" spans="1:56" ht="12.75" customHeight="1" x14ac:dyDescent="0.2">
      <c r="A209" s="98">
        <v>194</v>
      </c>
      <c r="B209" s="190" t="s">
        <v>278</v>
      </c>
      <c r="C209" s="190"/>
      <c r="D209" s="190"/>
      <c r="E209" s="190"/>
      <c r="F209" s="98">
        <v>0.5</v>
      </c>
      <c r="G209" s="71">
        <f>VLOOKUP(A209,Insumos!$A$2:$D$236,4, )</f>
        <v>2.11</v>
      </c>
      <c r="H209" s="71">
        <f t="shared" si="2"/>
        <v>1.06</v>
      </c>
    </row>
    <row r="210" spans="1:56" ht="12.75" customHeight="1" x14ac:dyDescent="0.2">
      <c r="A210" s="98">
        <v>195</v>
      </c>
      <c r="B210" s="190" t="s">
        <v>279</v>
      </c>
      <c r="C210" s="190"/>
      <c r="D210" s="190"/>
      <c r="E210" s="190"/>
      <c r="F210" s="98">
        <v>0.5</v>
      </c>
      <c r="G210" s="71">
        <f>VLOOKUP(A210,Insumos!$A$2:$D$236,4, )</f>
        <v>1.98</v>
      </c>
      <c r="H210" s="71">
        <f t="shared" si="2"/>
        <v>0.99</v>
      </c>
    </row>
    <row r="211" spans="1:56" ht="12.75" customHeight="1" x14ac:dyDescent="0.2">
      <c r="A211" s="98">
        <v>196</v>
      </c>
      <c r="B211" s="190" t="s">
        <v>280</v>
      </c>
      <c r="C211" s="190"/>
      <c r="D211" s="190"/>
      <c r="E211" s="190"/>
      <c r="F211" s="98">
        <v>0.5</v>
      </c>
      <c r="G211" s="71">
        <f>VLOOKUP(A211,Insumos!$A$2:$D$236,4, )</f>
        <v>2.35</v>
      </c>
      <c r="H211" s="71">
        <f t="shared" si="2"/>
        <v>1.18</v>
      </c>
    </row>
    <row r="212" spans="1:56" ht="12.75" customHeight="1" x14ac:dyDescent="0.2">
      <c r="A212" s="98">
        <v>197</v>
      </c>
      <c r="B212" s="190" t="s">
        <v>281</v>
      </c>
      <c r="C212" s="190"/>
      <c r="D212" s="190"/>
      <c r="E212" s="190"/>
      <c r="F212" s="98">
        <v>0.5</v>
      </c>
      <c r="G212" s="71">
        <f>VLOOKUP(A212,Insumos!$A$2:$D$236,4, )</f>
        <v>2.46</v>
      </c>
      <c r="H212" s="71">
        <f t="shared" si="2"/>
        <v>1.23</v>
      </c>
    </row>
    <row r="213" spans="1:56" ht="12.75" customHeight="1" x14ac:dyDescent="0.2">
      <c r="A213" s="98">
        <v>215</v>
      </c>
      <c r="B213" s="190" t="s">
        <v>299</v>
      </c>
      <c r="C213" s="190"/>
      <c r="D213" s="190"/>
      <c r="E213" s="190"/>
      <c r="F213" s="98">
        <v>0.5</v>
      </c>
      <c r="G213" s="71">
        <f>VLOOKUP(A213,Insumos!$A$2:$D$236,4, )</f>
        <v>15.51</v>
      </c>
      <c r="H213" s="71">
        <f t="shared" si="2"/>
        <v>7.76</v>
      </c>
    </row>
    <row r="214" spans="1:56" ht="12.75" customHeight="1" x14ac:dyDescent="0.2">
      <c r="A214" s="98">
        <v>224</v>
      </c>
      <c r="B214" s="190" t="s">
        <v>308</v>
      </c>
      <c r="C214" s="190"/>
      <c r="D214" s="190"/>
      <c r="E214" s="190"/>
      <c r="F214" s="98">
        <v>0.5</v>
      </c>
      <c r="G214" s="71">
        <f>VLOOKUP(A214,Insumos!$A$2:$D$236,4, )</f>
        <v>168.36</v>
      </c>
      <c r="H214" s="71">
        <f t="shared" si="2"/>
        <v>84.18</v>
      </c>
    </row>
    <row r="215" spans="1:56" ht="12.75" customHeight="1" x14ac:dyDescent="0.2">
      <c r="A215" s="98">
        <v>235</v>
      </c>
      <c r="B215" s="190" t="s">
        <v>319</v>
      </c>
      <c r="C215" s="190"/>
      <c r="D215" s="190"/>
      <c r="E215" s="190"/>
      <c r="F215" s="98">
        <v>0.5</v>
      </c>
      <c r="G215" s="71">
        <f>VLOOKUP(A215,Insumos!$A$2:$D$236,4, )</f>
        <v>15.02</v>
      </c>
      <c r="H215" s="71">
        <f t="shared" si="2"/>
        <v>7.51</v>
      </c>
    </row>
    <row r="216" spans="1:56" x14ac:dyDescent="0.2">
      <c r="A216" s="193" t="s">
        <v>516</v>
      </c>
      <c r="B216" s="193"/>
      <c r="C216" s="193"/>
      <c r="D216" s="193"/>
      <c r="E216" s="193"/>
      <c r="F216" s="193"/>
      <c r="G216" s="193"/>
      <c r="H216" s="118">
        <f>SUM(H183:H215)</f>
        <v>740.06</v>
      </c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</row>
    <row r="217" spans="1:56" x14ac:dyDescent="0.2">
      <c r="A217" s="193" t="s">
        <v>522</v>
      </c>
      <c r="B217" s="193"/>
      <c r="C217" s="193"/>
      <c r="D217" s="193"/>
      <c r="E217" s="193"/>
      <c r="F217" s="193"/>
      <c r="G217" s="193"/>
      <c r="H217" s="98" t="str">
        <f>G21</f>
        <v>1</v>
      </c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</row>
    <row r="218" spans="1:56" x14ac:dyDescent="0.2">
      <c r="A218" s="193" t="s">
        <v>20</v>
      </c>
      <c r="B218" s="193"/>
      <c r="C218" s="193"/>
      <c r="D218" s="193"/>
      <c r="E218" s="193"/>
      <c r="F218" s="193"/>
      <c r="G218" s="193"/>
      <c r="H218" s="98">
        <f>G20</f>
        <v>1</v>
      </c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</row>
    <row r="219" spans="1:56" x14ac:dyDescent="0.2">
      <c r="A219" s="193" t="s">
        <v>546</v>
      </c>
      <c r="B219" s="193"/>
      <c r="C219" s="193"/>
      <c r="D219" s="193"/>
      <c r="E219" s="193"/>
      <c r="F219" s="193"/>
      <c r="G219" s="193"/>
      <c r="H219" s="71">
        <f>H216*H217*H218</f>
        <v>740.06</v>
      </c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</row>
    <row r="220" spans="1:56" x14ac:dyDescent="0.2">
      <c r="A220" s="171"/>
      <c r="B220" s="171"/>
      <c r="C220" s="171"/>
      <c r="D220" s="171"/>
      <c r="E220" s="171"/>
      <c r="F220" s="171"/>
      <c r="G220" s="171"/>
      <c r="H220" s="171"/>
    </row>
    <row r="221" spans="1:56" x14ac:dyDescent="0.2">
      <c r="A221" s="175" t="s">
        <v>517</v>
      </c>
      <c r="B221" s="175"/>
      <c r="C221" s="175"/>
      <c r="D221" s="175"/>
      <c r="E221" s="175"/>
      <c r="F221" s="175"/>
      <c r="G221" s="175"/>
      <c r="H221" s="175"/>
    </row>
    <row r="222" spans="1:56" ht="25.5" x14ac:dyDescent="0.2">
      <c r="A222" s="79" t="s">
        <v>18</v>
      </c>
      <c r="B222" s="156" t="s">
        <v>80</v>
      </c>
      <c r="C222" s="156"/>
      <c r="D222" s="79" t="s">
        <v>508</v>
      </c>
      <c r="E222" s="79" t="s">
        <v>493</v>
      </c>
      <c r="F222" s="79" t="s">
        <v>518</v>
      </c>
      <c r="G222" s="97" t="s">
        <v>519</v>
      </c>
      <c r="H222" s="79" t="s">
        <v>520</v>
      </c>
    </row>
    <row r="223" spans="1:56" ht="20.85" customHeight="1" x14ac:dyDescent="0.2">
      <c r="A223" s="98">
        <v>10</v>
      </c>
      <c r="B223" s="190" t="s">
        <v>94</v>
      </c>
      <c r="C223" s="190"/>
      <c r="D223" s="124">
        <v>1</v>
      </c>
      <c r="E223" s="71">
        <f>VLOOKUP(A223,Insumos!$A$2:$D$236,4, )</f>
        <v>16.59</v>
      </c>
      <c r="F223" s="98">
        <v>120</v>
      </c>
      <c r="G223" s="71">
        <f t="shared" ref="G223:G264" si="3">ROUND((D223*E223*$H$270)/12,2)</f>
        <v>0.05</v>
      </c>
      <c r="H223" s="71">
        <f t="shared" ref="H223:H264" si="4">ROUND((E223/F223*D223)+G223,2)</f>
        <v>0.19</v>
      </c>
    </row>
    <row r="224" spans="1:56" ht="20.85" customHeight="1" x14ac:dyDescent="0.2">
      <c r="A224" s="98">
        <v>11</v>
      </c>
      <c r="B224" s="190" t="s">
        <v>95</v>
      </c>
      <c r="C224" s="190"/>
      <c r="D224" s="124">
        <v>1</v>
      </c>
      <c r="E224" s="71">
        <f>VLOOKUP(A224,Insumos!$A$2:$D$236,4, )</f>
        <v>77.17</v>
      </c>
      <c r="F224" s="98">
        <v>120</v>
      </c>
      <c r="G224" s="71">
        <f t="shared" si="3"/>
        <v>0.22</v>
      </c>
      <c r="H224" s="71">
        <f t="shared" si="4"/>
        <v>0.86</v>
      </c>
    </row>
    <row r="225" spans="1:8" ht="20.85" customHeight="1" x14ac:dyDescent="0.2">
      <c r="A225" s="98">
        <v>36</v>
      </c>
      <c r="B225" s="190" t="s">
        <v>120</v>
      </c>
      <c r="C225" s="190"/>
      <c r="D225" s="124">
        <v>1</v>
      </c>
      <c r="E225" s="71">
        <f>VLOOKUP(A225,Insumos!$A$2:$D$236,4, )</f>
        <v>127.37</v>
      </c>
      <c r="F225" s="98">
        <v>120</v>
      </c>
      <c r="G225" s="71">
        <f t="shared" si="3"/>
        <v>0.36</v>
      </c>
      <c r="H225" s="71">
        <f t="shared" si="4"/>
        <v>1.42</v>
      </c>
    </row>
    <row r="226" spans="1:8" ht="40.35" customHeight="1" x14ac:dyDescent="0.2">
      <c r="A226" s="98">
        <v>37</v>
      </c>
      <c r="B226" s="190" t="s">
        <v>562</v>
      </c>
      <c r="C226" s="190"/>
      <c r="D226" s="124">
        <v>1</v>
      </c>
      <c r="E226" s="71">
        <f>VLOOKUP(A226,Insumos!$A$2:$D$236,4, )</f>
        <v>46.9</v>
      </c>
      <c r="F226" s="98">
        <v>120</v>
      </c>
      <c r="G226" s="71">
        <f t="shared" si="3"/>
        <v>0.13</v>
      </c>
      <c r="H226" s="71">
        <f t="shared" si="4"/>
        <v>0.52</v>
      </c>
    </row>
    <row r="227" spans="1:8" ht="20.85" customHeight="1" x14ac:dyDescent="0.2">
      <c r="A227" s="98">
        <v>38</v>
      </c>
      <c r="B227" s="190" t="s">
        <v>122</v>
      </c>
      <c r="C227" s="190" t="s">
        <v>563</v>
      </c>
      <c r="D227" s="124">
        <v>1</v>
      </c>
      <c r="E227" s="71">
        <f>VLOOKUP(A227,Insumos!$A$2:$D$236,4, )</f>
        <v>39.25</v>
      </c>
      <c r="F227" s="98">
        <v>120</v>
      </c>
      <c r="G227" s="71">
        <f t="shared" si="3"/>
        <v>0.11</v>
      </c>
      <c r="H227" s="71">
        <f t="shared" si="4"/>
        <v>0.44</v>
      </c>
    </row>
    <row r="228" spans="1:8" ht="30.6" customHeight="1" x14ac:dyDescent="0.2">
      <c r="A228" s="98">
        <v>45</v>
      </c>
      <c r="B228" s="190" t="s">
        <v>129</v>
      </c>
      <c r="C228" s="190"/>
      <c r="D228" s="124">
        <v>1</v>
      </c>
      <c r="E228" s="71">
        <f>VLOOKUP(A228,Insumos!$A$2:$D$236,4, )</f>
        <v>31.35</v>
      </c>
      <c r="F228" s="98">
        <v>120</v>
      </c>
      <c r="G228" s="71">
        <f t="shared" si="3"/>
        <v>0.09</v>
      </c>
      <c r="H228" s="71">
        <f t="shared" si="4"/>
        <v>0.35</v>
      </c>
    </row>
    <row r="229" spans="1:8" ht="20.85" customHeight="1" x14ac:dyDescent="0.2">
      <c r="A229" s="98">
        <v>67</v>
      </c>
      <c r="B229" s="190" t="s">
        <v>151</v>
      </c>
      <c r="C229" s="190"/>
      <c r="D229" s="124">
        <v>1</v>
      </c>
      <c r="E229" s="71">
        <f>VLOOKUP(A229,Insumos!$A$2:$D$236,4, )</f>
        <v>29.27</v>
      </c>
      <c r="F229" s="98">
        <v>120</v>
      </c>
      <c r="G229" s="71">
        <f t="shared" si="3"/>
        <v>0.08</v>
      </c>
      <c r="H229" s="71">
        <f t="shared" si="4"/>
        <v>0.32</v>
      </c>
    </row>
    <row r="230" spans="1:8" ht="30.6" customHeight="1" x14ac:dyDescent="0.2">
      <c r="A230" s="98">
        <v>68</v>
      </c>
      <c r="B230" s="190" t="s">
        <v>152</v>
      </c>
      <c r="C230" s="190"/>
      <c r="D230" s="124">
        <v>1</v>
      </c>
      <c r="E230" s="71">
        <f>VLOOKUP(A230,Insumos!$A$2:$D$236,4, )</f>
        <v>32.58</v>
      </c>
      <c r="F230" s="98">
        <v>120</v>
      </c>
      <c r="G230" s="71">
        <f t="shared" si="3"/>
        <v>0.09</v>
      </c>
      <c r="H230" s="71">
        <f t="shared" si="4"/>
        <v>0.36</v>
      </c>
    </row>
    <row r="231" spans="1:8" ht="30.6" customHeight="1" x14ac:dyDescent="0.2">
      <c r="A231" s="98">
        <v>69</v>
      </c>
      <c r="B231" s="190" t="s">
        <v>153</v>
      </c>
      <c r="C231" s="190" t="s">
        <v>564</v>
      </c>
      <c r="D231" s="124">
        <v>1</v>
      </c>
      <c r="E231" s="71">
        <f>VLOOKUP(A231,Insumos!$A$2:$D$236,4, )</f>
        <v>28.36</v>
      </c>
      <c r="F231" s="98">
        <v>120</v>
      </c>
      <c r="G231" s="71">
        <f t="shared" si="3"/>
        <v>0.08</v>
      </c>
      <c r="H231" s="71">
        <f t="shared" si="4"/>
        <v>0.32</v>
      </c>
    </row>
    <row r="232" spans="1:8" ht="30.6" customHeight="1" x14ac:dyDescent="0.2">
      <c r="A232" s="98">
        <v>75</v>
      </c>
      <c r="B232" s="190" t="s">
        <v>159</v>
      </c>
      <c r="C232" s="190"/>
      <c r="D232" s="124">
        <v>2</v>
      </c>
      <c r="E232" s="71">
        <f>VLOOKUP(A232,Insumos!$A$2:$D$236,4, )</f>
        <v>65.349999999999994</v>
      </c>
      <c r="F232" s="98">
        <v>120</v>
      </c>
      <c r="G232" s="71">
        <f t="shared" si="3"/>
        <v>0.37</v>
      </c>
      <c r="H232" s="71">
        <f t="shared" si="4"/>
        <v>1.46</v>
      </c>
    </row>
    <row r="233" spans="1:8" ht="20.85" customHeight="1" x14ac:dyDescent="0.2">
      <c r="A233" s="98">
        <v>82</v>
      </c>
      <c r="B233" s="190" t="s">
        <v>166</v>
      </c>
      <c r="C233" s="190"/>
      <c r="D233" s="124">
        <v>1</v>
      </c>
      <c r="E233" s="71">
        <f>VLOOKUP(A233,Insumos!$A$2:$D$236,4, )</f>
        <v>28.91</v>
      </c>
      <c r="F233" s="98">
        <v>120</v>
      </c>
      <c r="G233" s="71">
        <f t="shared" si="3"/>
        <v>0.08</v>
      </c>
      <c r="H233" s="71">
        <f t="shared" si="4"/>
        <v>0.32</v>
      </c>
    </row>
    <row r="234" spans="1:8" ht="20.85" customHeight="1" x14ac:dyDescent="0.2">
      <c r="A234" s="98">
        <v>88</v>
      </c>
      <c r="B234" s="190" t="s">
        <v>172</v>
      </c>
      <c r="C234" s="190"/>
      <c r="D234" s="124">
        <v>1</v>
      </c>
      <c r="E234" s="71">
        <f>VLOOKUP(A234,Insumos!$A$2:$D$236,4, )</f>
        <v>39.270000000000003</v>
      </c>
      <c r="F234" s="98">
        <v>120</v>
      </c>
      <c r="G234" s="71">
        <f t="shared" si="3"/>
        <v>0.11</v>
      </c>
      <c r="H234" s="71">
        <f t="shared" si="4"/>
        <v>0.44</v>
      </c>
    </row>
    <row r="235" spans="1:8" ht="20.85" customHeight="1" x14ac:dyDescent="0.2">
      <c r="A235" s="98">
        <v>90</v>
      </c>
      <c r="B235" s="190" t="s">
        <v>174</v>
      </c>
      <c r="C235" s="190"/>
      <c r="D235" s="124">
        <v>1</v>
      </c>
      <c r="E235" s="71">
        <f>VLOOKUP(A235,Insumos!$A$2:$D$236,4, )</f>
        <v>63.6</v>
      </c>
      <c r="F235" s="98">
        <v>120</v>
      </c>
      <c r="G235" s="71">
        <f t="shared" si="3"/>
        <v>0.18</v>
      </c>
      <c r="H235" s="71">
        <f t="shared" si="4"/>
        <v>0.71</v>
      </c>
    </row>
    <row r="236" spans="1:8" ht="12.75" customHeight="1" x14ac:dyDescent="0.2">
      <c r="A236" s="98">
        <v>110</v>
      </c>
      <c r="B236" s="190" t="s">
        <v>194</v>
      </c>
      <c r="C236" s="190"/>
      <c r="D236" s="124">
        <v>1</v>
      </c>
      <c r="E236" s="71">
        <f>VLOOKUP(A236,Insumos!$A$2:$D$236,4, )</f>
        <v>16.32</v>
      </c>
      <c r="F236" s="98">
        <v>120</v>
      </c>
      <c r="G236" s="71">
        <f t="shared" si="3"/>
        <v>0.05</v>
      </c>
      <c r="H236" s="71">
        <f t="shared" si="4"/>
        <v>0.19</v>
      </c>
    </row>
    <row r="237" spans="1:8" ht="12.75" customHeight="1" x14ac:dyDescent="0.2">
      <c r="A237" s="98">
        <v>111</v>
      </c>
      <c r="B237" s="190" t="s">
        <v>195</v>
      </c>
      <c r="C237" s="190"/>
      <c r="D237" s="124">
        <v>1</v>
      </c>
      <c r="E237" s="71">
        <f>VLOOKUP(A237,Insumos!$A$2:$D$236,4, )</f>
        <v>39.22</v>
      </c>
      <c r="F237" s="98">
        <v>120</v>
      </c>
      <c r="G237" s="71">
        <f t="shared" si="3"/>
        <v>0.11</v>
      </c>
      <c r="H237" s="71">
        <f t="shared" si="4"/>
        <v>0.44</v>
      </c>
    </row>
    <row r="238" spans="1:8" ht="12.75" customHeight="1" x14ac:dyDescent="0.2">
      <c r="A238" s="98">
        <v>122</v>
      </c>
      <c r="B238" s="190" t="s">
        <v>206</v>
      </c>
      <c r="C238" s="190"/>
      <c r="D238" s="124">
        <v>1</v>
      </c>
      <c r="E238" s="71">
        <f>VLOOKUP(A238,Insumos!$A$2:$D$236,4, )</f>
        <v>31.37</v>
      </c>
      <c r="F238" s="98">
        <v>120</v>
      </c>
      <c r="G238" s="71">
        <f t="shared" si="3"/>
        <v>0.09</v>
      </c>
      <c r="H238" s="71">
        <f t="shared" si="4"/>
        <v>0.35</v>
      </c>
    </row>
    <row r="239" spans="1:8" ht="12.75" customHeight="1" x14ac:dyDescent="0.2">
      <c r="A239" s="98">
        <v>123</v>
      </c>
      <c r="B239" s="190" t="s">
        <v>565</v>
      </c>
      <c r="C239" s="190"/>
      <c r="D239" s="124">
        <v>1</v>
      </c>
      <c r="E239" s="71">
        <f>VLOOKUP(A239,Insumos!$A$2:$D$236,4, )</f>
        <v>53.44</v>
      </c>
      <c r="F239" s="98">
        <v>120</v>
      </c>
      <c r="G239" s="71">
        <f t="shared" si="3"/>
        <v>0.15</v>
      </c>
      <c r="H239" s="71">
        <f t="shared" si="4"/>
        <v>0.6</v>
      </c>
    </row>
    <row r="240" spans="1:8" ht="20.85" customHeight="1" x14ac:dyDescent="0.2">
      <c r="A240" s="98">
        <v>125</v>
      </c>
      <c r="B240" s="190" t="s">
        <v>209</v>
      </c>
      <c r="C240" s="190"/>
      <c r="D240" s="124">
        <v>1</v>
      </c>
      <c r="E240" s="71">
        <f>VLOOKUP(A240,Insumos!$A$2:$D$236,4, )</f>
        <v>115.64</v>
      </c>
      <c r="F240" s="98">
        <v>120</v>
      </c>
      <c r="G240" s="71">
        <f t="shared" si="3"/>
        <v>0.33</v>
      </c>
      <c r="H240" s="71">
        <f t="shared" si="4"/>
        <v>1.29</v>
      </c>
    </row>
    <row r="241" spans="1:8" ht="40.35" customHeight="1" x14ac:dyDescent="0.2">
      <c r="A241" s="98">
        <v>127</v>
      </c>
      <c r="B241" s="190" t="s">
        <v>211</v>
      </c>
      <c r="C241" s="190"/>
      <c r="D241" s="124">
        <v>1</v>
      </c>
      <c r="E241" s="71">
        <f>VLOOKUP(A241,Insumos!$A$2:$D$236,4, )</f>
        <v>1865.29</v>
      </c>
      <c r="F241" s="98">
        <v>120</v>
      </c>
      <c r="G241" s="71">
        <f t="shared" si="3"/>
        <v>5.28</v>
      </c>
      <c r="H241" s="71">
        <f t="shared" si="4"/>
        <v>20.82</v>
      </c>
    </row>
    <row r="242" spans="1:8" ht="40.35" customHeight="1" x14ac:dyDescent="0.2">
      <c r="A242" s="98">
        <v>128</v>
      </c>
      <c r="B242" s="190" t="s">
        <v>212</v>
      </c>
      <c r="C242" s="190"/>
      <c r="D242" s="124">
        <v>1</v>
      </c>
      <c r="E242" s="71">
        <f>VLOOKUP(A242,Insumos!$A$2:$D$236,4, )</f>
        <v>42.45</v>
      </c>
      <c r="F242" s="98">
        <v>120</v>
      </c>
      <c r="G242" s="71">
        <f t="shared" si="3"/>
        <v>0.12</v>
      </c>
      <c r="H242" s="71">
        <f t="shared" si="4"/>
        <v>0.47</v>
      </c>
    </row>
    <row r="243" spans="1:8" ht="127.7" customHeight="1" x14ac:dyDescent="0.2">
      <c r="A243" s="98">
        <v>133</v>
      </c>
      <c r="B243" s="190" t="s">
        <v>217</v>
      </c>
      <c r="C243" s="190"/>
      <c r="D243" s="124">
        <v>1</v>
      </c>
      <c r="E243" s="71">
        <f>VLOOKUP(A243,Insumos!$A$2:$D$236,4, )</f>
        <v>1160.22</v>
      </c>
      <c r="F243" s="98">
        <v>120</v>
      </c>
      <c r="G243" s="71">
        <f t="shared" si="3"/>
        <v>3.29</v>
      </c>
      <c r="H243" s="71">
        <f t="shared" si="4"/>
        <v>12.96</v>
      </c>
    </row>
    <row r="244" spans="1:8" ht="49.9" customHeight="1" x14ac:dyDescent="0.2">
      <c r="A244" s="98">
        <v>134</v>
      </c>
      <c r="B244" s="190" t="s">
        <v>218</v>
      </c>
      <c r="C244" s="190"/>
      <c r="D244" s="124">
        <v>1</v>
      </c>
      <c r="E244" s="71">
        <f>VLOOKUP(A244,Insumos!$A$2:$D$236,4, )</f>
        <v>3507.66</v>
      </c>
      <c r="F244" s="98">
        <v>120</v>
      </c>
      <c r="G244" s="71">
        <f t="shared" si="3"/>
        <v>9.94</v>
      </c>
      <c r="H244" s="71">
        <f t="shared" si="4"/>
        <v>39.17</v>
      </c>
    </row>
    <row r="245" spans="1:8" ht="59.65" customHeight="1" x14ac:dyDescent="0.2">
      <c r="A245" s="98">
        <v>135</v>
      </c>
      <c r="B245" s="190" t="s">
        <v>219</v>
      </c>
      <c r="C245" s="190"/>
      <c r="D245" s="124">
        <v>0</v>
      </c>
      <c r="E245" s="71">
        <f>VLOOKUP(A245,Insumos!$A$2:$D$236,4, )</f>
        <v>1299.5999999999999</v>
      </c>
      <c r="F245" s="98">
        <v>120</v>
      </c>
      <c r="G245" s="71">
        <f t="shared" si="3"/>
        <v>0</v>
      </c>
      <c r="H245" s="71">
        <f t="shared" si="4"/>
        <v>0</v>
      </c>
    </row>
    <row r="246" spans="1:8" ht="12.75" customHeight="1" x14ac:dyDescent="0.2">
      <c r="A246" s="98">
        <v>142</v>
      </c>
      <c r="B246" s="190" t="s">
        <v>226</v>
      </c>
      <c r="C246" s="190"/>
      <c r="D246" s="124">
        <v>1</v>
      </c>
      <c r="E246" s="71">
        <f>VLOOKUP(A246,Insumos!$A$2:$D$236,4, )</f>
        <v>24.11</v>
      </c>
      <c r="F246" s="98">
        <v>120</v>
      </c>
      <c r="G246" s="71">
        <f t="shared" si="3"/>
        <v>7.0000000000000007E-2</v>
      </c>
      <c r="H246" s="71">
        <f t="shared" si="4"/>
        <v>0.27</v>
      </c>
    </row>
    <row r="247" spans="1:8" ht="20.85" customHeight="1" x14ac:dyDescent="0.2">
      <c r="A247" s="98">
        <v>143</v>
      </c>
      <c r="B247" s="190" t="s">
        <v>227</v>
      </c>
      <c r="C247" s="190"/>
      <c r="D247" s="124">
        <v>1</v>
      </c>
      <c r="E247" s="71">
        <f>VLOOKUP(A247,Insumos!$A$2:$D$236,4, )</f>
        <v>53.47</v>
      </c>
      <c r="F247" s="98">
        <v>120</v>
      </c>
      <c r="G247" s="71">
        <f t="shared" si="3"/>
        <v>0.15</v>
      </c>
      <c r="H247" s="71">
        <f t="shared" si="4"/>
        <v>0.6</v>
      </c>
    </row>
    <row r="248" spans="1:8" ht="20.85" customHeight="1" x14ac:dyDescent="0.2">
      <c r="A248" s="98">
        <v>144</v>
      </c>
      <c r="B248" s="190" t="s">
        <v>228</v>
      </c>
      <c r="C248" s="190"/>
      <c r="D248" s="124">
        <v>1</v>
      </c>
      <c r="E248" s="71">
        <f>VLOOKUP(A248,Insumos!$A$2:$D$236,4, )</f>
        <v>45.53</v>
      </c>
      <c r="F248" s="98">
        <v>120</v>
      </c>
      <c r="G248" s="71">
        <f t="shared" si="3"/>
        <v>0.13</v>
      </c>
      <c r="H248" s="71">
        <f t="shared" si="4"/>
        <v>0.51</v>
      </c>
    </row>
    <row r="249" spans="1:8" ht="12.75" customHeight="1" x14ac:dyDescent="0.2">
      <c r="A249" s="98">
        <v>158</v>
      </c>
      <c r="B249" s="190" t="s">
        <v>242</v>
      </c>
      <c r="C249" s="190"/>
      <c r="D249" s="124">
        <v>1</v>
      </c>
      <c r="E249" s="71">
        <f>VLOOKUP(A249,Insumos!$A$2:$D$236,4, )</f>
        <v>56.31</v>
      </c>
      <c r="F249" s="98">
        <v>120</v>
      </c>
      <c r="G249" s="71">
        <f t="shared" si="3"/>
        <v>0.16</v>
      </c>
      <c r="H249" s="71">
        <f t="shared" si="4"/>
        <v>0.63</v>
      </c>
    </row>
    <row r="250" spans="1:8" ht="20.85" customHeight="1" x14ac:dyDescent="0.2">
      <c r="A250" s="98">
        <v>161</v>
      </c>
      <c r="B250" s="190" t="s">
        <v>245</v>
      </c>
      <c r="C250" s="190"/>
      <c r="D250" s="124">
        <v>1</v>
      </c>
      <c r="E250" s="71">
        <f>VLOOKUP(A250,Insumos!$A$2:$D$236,4, )</f>
        <v>237.65</v>
      </c>
      <c r="F250" s="98">
        <v>120</v>
      </c>
      <c r="G250" s="71">
        <f t="shared" si="3"/>
        <v>0.67</v>
      </c>
      <c r="H250" s="71">
        <f t="shared" si="4"/>
        <v>2.65</v>
      </c>
    </row>
    <row r="251" spans="1:8" ht="88.9" customHeight="1" x14ac:dyDescent="0.2">
      <c r="A251" s="98">
        <v>163</v>
      </c>
      <c r="B251" s="190" t="s">
        <v>566</v>
      </c>
      <c r="C251" s="190"/>
      <c r="D251" s="124">
        <v>2</v>
      </c>
      <c r="E251" s="71">
        <f>VLOOKUP(A251,Insumos!$A$2:$D$236,4, )</f>
        <v>32.869999999999997</v>
      </c>
      <c r="F251" s="98">
        <v>120</v>
      </c>
      <c r="G251" s="71">
        <f t="shared" si="3"/>
        <v>0.19</v>
      </c>
      <c r="H251" s="71">
        <f t="shared" si="4"/>
        <v>0.74</v>
      </c>
    </row>
    <row r="252" spans="1:8" ht="12.75" customHeight="1" x14ac:dyDescent="0.2">
      <c r="A252" s="98">
        <v>169</v>
      </c>
      <c r="B252" s="190" t="s">
        <v>253</v>
      </c>
      <c r="C252" s="190"/>
      <c r="D252" s="124">
        <v>1</v>
      </c>
      <c r="E252" s="71">
        <f>VLOOKUP(A252,Insumos!$A$2:$D$236,4, )</f>
        <v>153.02000000000001</v>
      </c>
      <c r="F252" s="98">
        <v>120</v>
      </c>
      <c r="G252" s="71">
        <f t="shared" si="3"/>
        <v>0.43</v>
      </c>
      <c r="H252" s="71">
        <f t="shared" si="4"/>
        <v>1.71</v>
      </c>
    </row>
    <row r="253" spans="1:8" ht="12.75" customHeight="1" x14ac:dyDescent="0.2">
      <c r="A253" s="98">
        <v>177</v>
      </c>
      <c r="B253" s="190" t="s">
        <v>261</v>
      </c>
      <c r="C253" s="190"/>
      <c r="D253" s="124">
        <v>1</v>
      </c>
      <c r="E253" s="71">
        <f>VLOOKUP(A253,Insumos!$A$2:$D$236,4, )</f>
        <v>26.05</v>
      </c>
      <c r="F253" s="98">
        <v>120</v>
      </c>
      <c r="G253" s="71">
        <f t="shared" si="3"/>
        <v>7.0000000000000007E-2</v>
      </c>
      <c r="H253" s="71">
        <f t="shared" si="4"/>
        <v>0.28999999999999998</v>
      </c>
    </row>
    <row r="254" spans="1:8" ht="40.35" customHeight="1" x14ac:dyDescent="0.2">
      <c r="A254" s="98">
        <v>178</v>
      </c>
      <c r="B254" s="190" t="s">
        <v>262</v>
      </c>
      <c r="C254" s="190"/>
      <c r="D254" s="124">
        <v>1</v>
      </c>
      <c r="E254" s="71">
        <f>VLOOKUP(A254,Insumos!$A$2:$D$236,4, )</f>
        <v>750.58</v>
      </c>
      <c r="F254" s="98">
        <v>120</v>
      </c>
      <c r="G254" s="71">
        <f t="shared" si="3"/>
        <v>2.13</v>
      </c>
      <c r="H254" s="71">
        <f t="shared" si="4"/>
        <v>8.3800000000000008</v>
      </c>
    </row>
    <row r="255" spans="1:8" ht="12.75" customHeight="1" x14ac:dyDescent="0.2">
      <c r="A255" s="98">
        <v>211</v>
      </c>
      <c r="B255" s="190" t="s">
        <v>567</v>
      </c>
      <c r="C255" s="190"/>
      <c r="D255" s="124">
        <v>1</v>
      </c>
      <c r="E255" s="71">
        <f>VLOOKUP(A255,Insumos!$A$2:$D$236,4, )</f>
        <v>39.03</v>
      </c>
      <c r="F255" s="98">
        <v>120</v>
      </c>
      <c r="G255" s="71">
        <f t="shared" si="3"/>
        <v>0.11</v>
      </c>
      <c r="H255" s="71">
        <f t="shared" si="4"/>
        <v>0.44</v>
      </c>
    </row>
    <row r="256" spans="1:8" ht="20.85" customHeight="1" x14ac:dyDescent="0.2">
      <c r="A256" s="98">
        <v>212</v>
      </c>
      <c r="B256" s="190" t="s">
        <v>296</v>
      </c>
      <c r="C256" s="190"/>
      <c r="D256" s="124">
        <v>1</v>
      </c>
      <c r="E256" s="71">
        <f>VLOOKUP(A256,Insumos!$A$2:$D$236,4, )</f>
        <v>37.78</v>
      </c>
      <c r="F256" s="98">
        <v>120</v>
      </c>
      <c r="G256" s="71">
        <f t="shared" si="3"/>
        <v>0.11</v>
      </c>
      <c r="H256" s="71">
        <f t="shared" si="4"/>
        <v>0.42</v>
      </c>
    </row>
    <row r="257" spans="1:56" ht="20.85" customHeight="1" x14ac:dyDescent="0.2">
      <c r="A257" s="98">
        <v>214</v>
      </c>
      <c r="B257" s="190" t="s">
        <v>298</v>
      </c>
      <c r="C257" s="190"/>
      <c r="D257" s="124">
        <v>1</v>
      </c>
      <c r="E257" s="71">
        <f>VLOOKUP(A257,Insumos!$A$2:$D$236,4, )</f>
        <v>1132.97</v>
      </c>
      <c r="F257" s="98">
        <v>120</v>
      </c>
      <c r="G257" s="71">
        <f t="shared" si="3"/>
        <v>3.21</v>
      </c>
      <c r="H257" s="71">
        <f t="shared" si="4"/>
        <v>12.65</v>
      </c>
    </row>
    <row r="258" spans="1:56" ht="12.75" customHeight="1" x14ac:dyDescent="0.2">
      <c r="A258" s="98">
        <v>216</v>
      </c>
      <c r="B258" s="190" t="s">
        <v>300</v>
      </c>
      <c r="C258" s="190"/>
      <c r="D258" s="124">
        <v>1</v>
      </c>
      <c r="E258" s="71">
        <f>VLOOKUP(A258,Insumos!$A$2:$D$236,4, )</f>
        <v>8.73</v>
      </c>
      <c r="F258" s="98">
        <v>120</v>
      </c>
      <c r="G258" s="71">
        <f t="shared" si="3"/>
        <v>0.02</v>
      </c>
      <c r="H258" s="71">
        <f t="shared" si="4"/>
        <v>0.09</v>
      </c>
    </row>
    <row r="259" spans="1:56" ht="40.35" customHeight="1" x14ac:dyDescent="0.2">
      <c r="A259" s="98">
        <v>218</v>
      </c>
      <c r="B259" s="190" t="s">
        <v>302</v>
      </c>
      <c r="C259" s="190"/>
      <c r="D259" s="124">
        <v>1</v>
      </c>
      <c r="E259" s="71">
        <f>VLOOKUP(A259,Insumos!$A$2:$D$236,4, )</f>
        <v>822.53</v>
      </c>
      <c r="F259" s="98">
        <v>120</v>
      </c>
      <c r="G259" s="71">
        <f t="shared" si="3"/>
        <v>2.33</v>
      </c>
      <c r="H259" s="71">
        <f t="shared" si="4"/>
        <v>9.18</v>
      </c>
    </row>
    <row r="260" spans="1:56" ht="20.85" customHeight="1" x14ac:dyDescent="0.2">
      <c r="A260" s="98">
        <v>219</v>
      </c>
      <c r="B260" s="190" t="s">
        <v>303</v>
      </c>
      <c r="C260" s="190"/>
      <c r="D260" s="124">
        <v>1</v>
      </c>
      <c r="E260" s="71">
        <f>VLOOKUP(A260,Insumos!$A$2:$D$236,4, )</f>
        <v>35.19</v>
      </c>
      <c r="F260" s="98">
        <v>120</v>
      </c>
      <c r="G260" s="71">
        <f t="shared" si="3"/>
        <v>0.1</v>
      </c>
      <c r="H260" s="71">
        <f t="shared" si="4"/>
        <v>0.39</v>
      </c>
    </row>
    <row r="261" spans="1:56" ht="12.75" customHeight="1" x14ac:dyDescent="0.2">
      <c r="A261" s="98">
        <v>220</v>
      </c>
      <c r="B261" s="190" t="s">
        <v>304</v>
      </c>
      <c r="C261" s="190"/>
      <c r="D261" s="124">
        <v>1</v>
      </c>
      <c r="E261" s="71">
        <f>VLOOKUP(A261,Insumos!$A$2:$D$236,4, )</f>
        <v>29.74</v>
      </c>
      <c r="F261" s="98">
        <v>120</v>
      </c>
      <c r="G261" s="71">
        <f t="shared" si="3"/>
        <v>0.08</v>
      </c>
      <c r="H261" s="71">
        <f t="shared" si="4"/>
        <v>0.33</v>
      </c>
    </row>
    <row r="262" spans="1:56" ht="40.35" customHeight="1" x14ac:dyDescent="0.2">
      <c r="A262" s="98">
        <v>221</v>
      </c>
      <c r="B262" s="190" t="s">
        <v>305</v>
      </c>
      <c r="C262" s="190"/>
      <c r="D262" s="124">
        <v>1</v>
      </c>
      <c r="E262" s="71">
        <f>VLOOKUP(A262,Insumos!$A$2:$D$236,4, )</f>
        <v>94.76</v>
      </c>
      <c r="F262" s="98">
        <v>120</v>
      </c>
      <c r="G262" s="71">
        <f t="shared" si="3"/>
        <v>0.27</v>
      </c>
      <c r="H262" s="71">
        <f t="shared" si="4"/>
        <v>1.06</v>
      </c>
    </row>
    <row r="263" spans="1:56" ht="40.35" customHeight="1" x14ac:dyDescent="0.2">
      <c r="A263" s="98">
        <v>222</v>
      </c>
      <c r="B263" s="190" t="s">
        <v>306</v>
      </c>
      <c r="C263" s="190"/>
      <c r="D263" s="124">
        <v>1</v>
      </c>
      <c r="E263" s="71">
        <f>VLOOKUP(A263,Insumos!$A$2:$D$236,4, )</f>
        <v>151.71</v>
      </c>
      <c r="F263" s="98">
        <v>120</v>
      </c>
      <c r="G263" s="71">
        <f t="shared" si="3"/>
        <v>0.43</v>
      </c>
      <c r="H263" s="71">
        <f t="shared" si="4"/>
        <v>1.69</v>
      </c>
    </row>
    <row r="264" spans="1:56" ht="20.85" customHeight="1" x14ac:dyDescent="0.2">
      <c r="A264" s="98">
        <v>231</v>
      </c>
      <c r="B264" s="190" t="s">
        <v>315</v>
      </c>
      <c r="C264" s="190"/>
      <c r="D264" s="124">
        <v>1</v>
      </c>
      <c r="E264" s="71">
        <f>VLOOKUP(A264,Insumos!$A$2:$D$236,4, )</f>
        <v>28.61</v>
      </c>
      <c r="F264" s="98">
        <v>120</v>
      </c>
      <c r="G264" s="71">
        <f t="shared" si="3"/>
        <v>0.08</v>
      </c>
      <c r="H264" s="71">
        <f t="shared" si="4"/>
        <v>0.32</v>
      </c>
    </row>
    <row r="265" spans="1:56" x14ac:dyDescent="0.2">
      <c r="A265" s="156" t="s">
        <v>521</v>
      </c>
      <c r="B265" s="156"/>
      <c r="C265" s="156"/>
      <c r="D265" s="156"/>
      <c r="E265" s="156"/>
      <c r="F265" s="156"/>
      <c r="G265" s="156"/>
      <c r="H265" s="118">
        <f>SUM(H223:H264)</f>
        <v>126.35</v>
      </c>
      <c r="I265" s="1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</row>
    <row r="266" spans="1:56" x14ac:dyDescent="0.2">
      <c r="A266" s="156" t="s">
        <v>522</v>
      </c>
      <c r="B266" s="156"/>
      <c r="C266" s="156"/>
      <c r="D266" s="156"/>
      <c r="E266" s="156"/>
      <c r="F266" s="156"/>
      <c r="G266" s="156"/>
      <c r="H266" s="79" t="str">
        <f>G21</f>
        <v>1</v>
      </c>
      <c r="I266" s="1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</row>
    <row r="267" spans="1:56" x14ac:dyDescent="0.2">
      <c r="A267" s="156" t="s">
        <v>20</v>
      </c>
      <c r="B267" s="156"/>
      <c r="C267" s="156"/>
      <c r="D267" s="156"/>
      <c r="E267" s="156"/>
      <c r="F267" s="156"/>
      <c r="G267" s="156"/>
      <c r="H267" s="79">
        <f>G20</f>
        <v>1</v>
      </c>
      <c r="I267" s="1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</row>
    <row r="268" spans="1:56" x14ac:dyDescent="0.2">
      <c r="A268" s="156" t="s">
        <v>516</v>
      </c>
      <c r="B268" s="156"/>
      <c r="C268" s="156"/>
      <c r="D268" s="156"/>
      <c r="E268" s="156"/>
      <c r="F268" s="156"/>
      <c r="G268" s="156"/>
      <c r="H268" s="118">
        <f>ROUND(H265/H266/H267,2)</f>
        <v>126.35</v>
      </c>
      <c r="I268" s="53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</row>
    <row r="269" spans="1:56" x14ac:dyDescent="0.2">
      <c r="A269" s="171"/>
      <c r="B269" s="171"/>
      <c r="C269" s="171"/>
      <c r="D269" s="171"/>
      <c r="E269" s="171"/>
      <c r="F269" s="171"/>
      <c r="G269" s="171"/>
      <c r="H269" s="171"/>
      <c r="I269" s="1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</row>
    <row r="270" spans="1:56" ht="23.85" customHeight="1" x14ac:dyDescent="0.2">
      <c r="A270" s="191" t="s">
        <v>523</v>
      </c>
      <c r="B270" s="191"/>
      <c r="C270" s="191"/>
      <c r="D270" s="191"/>
      <c r="E270" s="191"/>
      <c r="F270" s="191"/>
      <c r="G270" s="99" t="s">
        <v>524</v>
      </c>
      <c r="H270" s="100">
        <v>3.4000000000000002E-2</v>
      </c>
      <c r="I270" s="1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</row>
  </sheetData>
  <mergeCells count="300">
    <mergeCell ref="A270:F270"/>
    <mergeCell ref="B261:C261"/>
    <mergeCell ref="B262:C262"/>
    <mergeCell ref="B263:C263"/>
    <mergeCell ref="B264:C264"/>
    <mergeCell ref="A265:G265"/>
    <mergeCell ref="A266:G266"/>
    <mergeCell ref="A267:G267"/>
    <mergeCell ref="A268:G268"/>
    <mergeCell ref="A269:H269"/>
    <mergeCell ref="B252:C252"/>
    <mergeCell ref="B253:C253"/>
    <mergeCell ref="B254:C254"/>
    <mergeCell ref="B255:C255"/>
    <mergeCell ref="B256:C256"/>
    <mergeCell ref="B257:C257"/>
    <mergeCell ref="B258:C258"/>
    <mergeCell ref="B259:C259"/>
    <mergeCell ref="B260:C260"/>
    <mergeCell ref="B243:C243"/>
    <mergeCell ref="B244:C244"/>
    <mergeCell ref="B245:C245"/>
    <mergeCell ref="B246:C246"/>
    <mergeCell ref="B247:C247"/>
    <mergeCell ref="B248:C248"/>
    <mergeCell ref="B249:C249"/>
    <mergeCell ref="B250:C250"/>
    <mergeCell ref="B251:C251"/>
    <mergeCell ref="B234:C234"/>
    <mergeCell ref="B235:C235"/>
    <mergeCell ref="B236:C236"/>
    <mergeCell ref="B237:C237"/>
    <mergeCell ref="B238:C238"/>
    <mergeCell ref="B239:C239"/>
    <mergeCell ref="B240:C240"/>
    <mergeCell ref="B241:C241"/>
    <mergeCell ref="B242:C242"/>
    <mergeCell ref="B225:C225"/>
    <mergeCell ref="B226:C226"/>
    <mergeCell ref="B227:C227"/>
    <mergeCell ref="B228:C228"/>
    <mergeCell ref="B229:C229"/>
    <mergeCell ref="B230:C230"/>
    <mergeCell ref="B231:C231"/>
    <mergeCell ref="B232:C232"/>
    <mergeCell ref="B233:C233"/>
    <mergeCell ref="A216:G216"/>
    <mergeCell ref="A217:G217"/>
    <mergeCell ref="A218:G218"/>
    <mergeCell ref="A219:G219"/>
    <mergeCell ref="A220:H220"/>
    <mergeCell ref="A221:H221"/>
    <mergeCell ref="B222:C222"/>
    <mergeCell ref="B223:C223"/>
    <mergeCell ref="B224:C224"/>
    <mergeCell ref="B207:E207"/>
    <mergeCell ref="B208:E208"/>
    <mergeCell ref="B209:E209"/>
    <mergeCell ref="B210:E210"/>
    <mergeCell ref="B211:E211"/>
    <mergeCell ref="B212:E212"/>
    <mergeCell ref="B213:E213"/>
    <mergeCell ref="B214:E214"/>
    <mergeCell ref="B215:E215"/>
    <mergeCell ref="B198:E198"/>
    <mergeCell ref="B199:E199"/>
    <mergeCell ref="B200:E200"/>
    <mergeCell ref="B201:E201"/>
    <mergeCell ref="B202:E202"/>
    <mergeCell ref="B203:E203"/>
    <mergeCell ref="B204:E204"/>
    <mergeCell ref="B205:E205"/>
    <mergeCell ref="B206:E206"/>
    <mergeCell ref="B189:E189"/>
    <mergeCell ref="B190:E190"/>
    <mergeCell ref="B191:E191"/>
    <mergeCell ref="B192:E192"/>
    <mergeCell ref="B193:E193"/>
    <mergeCell ref="B194:E194"/>
    <mergeCell ref="B195:E195"/>
    <mergeCell ref="B196:E196"/>
    <mergeCell ref="B197:E197"/>
    <mergeCell ref="A180:H180"/>
    <mergeCell ref="A181:H181"/>
    <mergeCell ref="B182:E182"/>
    <mergeCell ref="B183:E183"/>
    <mergeCell ref="B184:E184"/>
    <mergeCell ref="B185:E185"/>
    <mergeCell ref="B186:E186"/>
    <mergeCell ref="B187:E187"/>
    <mergeCell ref="B188:E188"/>
    <mergeCell ref="B171:D171"/>
    <mergeCell ref="B172:D172"/>
    <mergeCell ref="B173:D173"/>
    <mergeCell ref="B174:D174"/>
    <mergeCell ref="B175:D175"/>
    <mergeCell ref="B176:D176"/>
    <mergeCell ref="B177:D177"/>
    <mergeCell ref="B178:D178"/>
    <mergeCell ref="A179:G179"/>
    <mergeCell ref="B162:D162"/>
    <mergeCell ref="B163:D163"/>
    <mergeCell ref="B164:D164"/>
    <mergeCell ref="B165:D165"/>
    <mergeCell ref="B166:D166"/>
    <mergeCell ref="B167:D167"/>
    <mergeCell ref="B168:D168"/>
    <mergeCell ref="B169:D169"/>
    <mergeCell ref="B170:D170"/>
    <mergeCell ref="A153:G153"/>
    <mergeCell ref="A154:H154"/>
    <mergeCell ref="A155:H155"/>
    <mergeCell ref="A156:D156"/>
    <mergeCell ref="A157:D157"/>
    <mergeCell ref="A158:H158"/>
    <mergeCell ref="A159:H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70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3" manualBreakCount="3">
    <brk id="65" max="16383" man="1"/>
    <brk id="131" max="16383" man="1"/>
    <brk id="180" max="16383" man="1"/>
  </rowBreaks>
  <drawing r:id="rId3"/>
  <legacyDrawing r:id="rId4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972F"/>
    <pageSetUpPr fitToPage="1"/>
  </sheetPr>
  <dimension ref="A1:BC250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5" width="11.5703125" style="4"/>
    <col min="56" max="1025" width="11.5703125"/>
  </cols>
  <sheetData>
    <row r="1" spans="1:55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5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5" x14ac:dyDescent="0.2">
      <c r="A8" s="159"/>
      <c r="B8" s="159"/>
      <c r="C8" s="159"/>
      <c r="D8" s="159"/>
      <c r="E8" s="159"/>
      <c r="F8" s="159"/>
      <c r="G8" s="159"/>
      <c r="H8" s="159"/>
    </row>
    <row r="9" spans="1:55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5" x14ac:dyDescent="0.2">
      <c r="A10" s="59" t="s">
        <v>326</v>
      </c>
      <c r="B10" s="157" t="s">
        <v>327</v>
      </c>
      <c r="C10" s="157"/>
      <c r="D10" s="157"/>
      <c r="E10" s="139" t="s">
        <v>568</v>
      </c>
      <c r="F10" s="139"/>
      <c r="G10" s="139"/>
      <c r="H10" s="139"/>
    </row>
    <row r="11" spans="1:55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5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658</v>
      </c>
      <c r="H12" s="139"/>
    </row>
    <row r="13" spans="1:55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659</v>
      </c>
      <c r="H13" s="139"/>
    </row>
    <row r="14" spans="1:55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668</v>
      </c>
      <c r="H14" s="139"/>
    </row>
    <row r="15" spans="1:55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669</v>
      </c>
      <c r="H15" s="139"/>
    </row>
    <row r="16" spans="1:55" ht="22.3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569</v>
      </c>
      <c r="H16" s="163"/>
    </row>
    <row r="17" spans="1:55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44593</v>
      </c>
      <c r="H17" s="165"/>
    </row>
    <row r="18" spans="1:55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5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Y19"/>
      <c r="AZ19"/>
      <c r="BA19"/>
      <c r="BB19"/>
      <c r="BC19"/>
    </row>
    <row r="20" spans="1:55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Y20"/>
      <c r="AZ20"/>
      <c r="BA20"/>
      <c r="BB20"/>
      <c r="BC20"/>
    </row>
    <row r="21" spans="1:55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Y21"/>
      <c r="AZ21"/>
      <c r="BA21"/>
      <c r="BB21"/>
      <c r="BC21"/>
    </row>
    <row r="22" spans="1:55" x14ac:dyDescent="0.2">
      <c r="A22" s="171"/>
      <c r="B22" s="171"/>
      <c r="C22" s="171"/>
      <c r="D22" s="171"/>
      <c r="E22" s="171"/>
      <c r="F22" s="171"/>
      <c r="G22" s="171"/>
      <c r="H22" s="171"/>
      <c r="AY22"/>
      <c r="AZ22"/>
      <c r="BA22"/>
      <c r="BB22"/>
      <c r="BC22"/>
    </row>
    <row r="23" spans="1:55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Y23"/>
      <c r="AZ23"/>
      <c r="BA23"/>
      <c r="BB23"/>
      <c r="BC23"/>
    </row>
    <row r="24" spans="1:55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Y24"/>
      <c r="AZ24"/>
      <c r="BA24"/>
      <c r="BB24"/>
      <c r="BC24"/>
    </row>
    <row r="25" spans="1:5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1300</v>
      </c>
      <c r="I25" s="27" t="s">
        <v>679</v>
      </c>
      <c r="AY25"/>
      <c r="AZ25"/>
      <c r="BA25"/>
      <c r="BB25"/>
      <c r="BC25"/>
    </row>
    <row r="26" spans="1:55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Y26"/>
      <c r="AZ26"/>
      <c r="BA26"/>
      <c r="BB26"/>
      <c r="BC26"/>
    </row>
    <row r="27" spans="1:55" ht="25.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G27*1100</f>
        <v>220</v>
      </c>
      <c r="I27" s="54" t="s">
        <v>671</v>
      </c>
      <c r="AY27"/>
      <c r="AZ27"/>
      <c r="BA27"/>
      <c r="BB27"/>
      <c r="BC27"/>
    </row>
    <row r="28" spans="1:55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Y28"/>
      <c r="AZ28"/>
      <c r="BA28"/>
      <c r="BB28"/>
      <c r="BC28"/>
    </row>
    <row r="29" spans="1:55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Y29"/>
      <c r="AZ29"/>
      <c r="BA29"/>
      <c r="BB29"/>
      <c r="BC29"/>
    </row>
    <row r="30" spans="1:55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Y30"/>
      <c r="AZ30"/>
      <c r="BA30"/>
      <c r="BB30"/>
      <c r="BC30"/>
    </row>
    <row r="31" spans="1:55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1520</v>
      </c>
      <c r="AY31"/>
      <c r="AZ31"/>
      <c r="BA31"/>
      <c r="BB31"/>
      <c r="BC31"/>
    </row>
    <row r="32" spans="1:55" x14ac:dyDescent="0.2">
      <c r="A32" s="171"/>
      <c r="B32" s="171"/>
      <c r="C32" s="171"/>
      <c r="D32" s="171"/>
      <c r="E32" s="171"/>
      <c r="F32" s="171"/>
      <c r="G32" s="171"/>
      <c r="H32" s="171"/>
      <c r="AY32"/>
      <c r="AZ32"/>
      <c r="BA32"/>
      <c r="BB32"/>
      <c r="BC32"/>
    </row>
    <row r="33" spans="1:55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Y33"/>
      <c r="AZ33"/>
      <c r="BA33"/>
      <c r="BB33"/>
      <c r="BC33"/>
    </row>
    <row r="34" spans="1:55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Y34"/>
      <c r="AZ34"/>
      <c r="BA34"/>
      <c r="BB34"/>
      <c r="BC34"/>
    </row>
    <row r="35" spans="1:55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126.66666666666666</v>
      </c>
      <c r="AY35"/>
      <c r="AZ35"/>
      <c r="BA35"/>
      <c r="BB35"/>
      <c r="BC35"/>
    </row>
    <row r="36" spans="1:55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42.222222222222221</v>
      </c>
      <c r="AY36"/>
      <c r="AZ36"/>
      <c r="BA36"/>
      <c r="BB36"/>
      <c r="BC36"/>
    </row>
    <row r="37" spans="1:55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168.88888888888889</v>
      </c>
      <c r="AY37"/>
      <c r="AZ37"/>
      <c r="BA37"/>
      <c r="BB37"/>
      <c r="BC37"/>
    </row>
    <row r="38" spans="1:55" x14ac:dyDescent="0.2">
      <c r="A38" s="177"/>
      <c r="B38" s="177"/>
      <c r="C38" s="177"/>
      <c r="D38" s="177"/>
      <c r="E38" s="177"/>
      <c r="F38" s="177"/>
      <c r="G38" s="177"/>
      <c r="H38" s="177"/>
      <c r="AY38"/>
      <c r="AZ38"/>
      <c r="BA38"/>
      <c r="BB38"/>
      <c r="BC38"/>
    </row>
    <row r="39" spans="1:55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1688.8888888888889</v>
      </c>
      <c r="AY39"/>
      <c r="AZ39"/>
      <c r="BA39"/>
      <c r="BB39"/>
      <c r="BC39"/>
    </row>
    <row r="40" spans="1:55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Y40"/>
      <c r="AZ40"/>
      <c r="BA40"/>
      <c r="BB40"/>
      <c r="BC40"/>
    </row>
    <row r="41" spans="1:55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337.77777777777783</v>
      </c>
      <c r="AY41"/>
      <c r="AZ41"/>
      <c r="BA41"/>
      <c r="BB41"/>
      <c r="BC41"/>
    </row>
    <row r="42" spans="1:55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42.222222222222229</v>
      </c>
      <c r="AY42"/>
      <c r="AZ42"/>
      <c r="BA42"/>
      <c r="BB42"/>
      <c r="BC42"/>
    </row>
    <row r="43" spans="1:55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59.448888888888895</v>
      </c>
      <c r="AY43"/>
      <c r="AZ43"/>
      <c r="BA43"/>
      <c r="BB43"/>
      <c r="BC43"/>
    </row>
    <row r="44" spans="1:55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25.333333333333332</v>
      </c>
      <c r="AY44"/>
      <c r="AZ44"/>
      <c r="BA44"/>
      <c r="BB44"/>
      <c r="BC44"/>
    </row>
    <row r="45" spans="1:55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16.888888888888889</v>
      </c>
      <c r="AY45"/>
      <c r="AZ45"/>
      <c r="BA45"/>
      <c r="BB45"/>
      <c r="BC45"/>
    </row>
    <row r="46" spans="1:55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10.133333333333333</v>
      </c>
      <c r="AY46"/>
      <c r="AZ46"/>
      <c r="BA46"/>
      <c r="BB46"/>
      <c r="BC46"/>
    </row>
    <row r="47" spans="1:55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3.3777777777777778</v>
      </c>
      <c r="AY47"/>
      <c r="AZ47"/>
      <c r="BA47"/>
      <c r="BB47"/>
      <c r="BC47"/>
    </row>
    <row r="48" spans="1:55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135.11111111111111</v>
      </c>
      <c r="AY48"/>
      <c r="AZ48"/>
      <c r="BA48"/>
      <c r="BB48"/>
      <c r="BC48"/>
    </row>
    <row r="49" spans="1:55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630.29333333333341</v>
      </c>
      <c r="AY49"/>
      <c r="AZ49"/>
      <c r="BA49"/>
      <c r="BB49"/>
      <c r="BC49"/>
    </row>
    <row r="50" spans="1:55" x14ac:dyDescent="0.2">
      <c r="A50" s="177"/>
      <c r="B50" s="177"/>
      <c r="C50" s="177"/>
      <c r="D50" s="177"/>
      <c r="E50" s="177"/>
      <c r="F50" s="177"/>
      <c r="G50" s="177"/>
      <c r="H50" s="177"/>
      <c r="AY50"/>
      <c r="AZ50"/>
      <c r="BA50"/>
      <c r="BB50"/>
      <c r="BC50"/>
    </row>
    <row r="51" spans="1:55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Y51"/>
      <c r="AZ51"/>
      <c r="BA51"/>
      <c r="BB51"/>
      <c r="BC51"/>
    </row>
    <row r="52" spans="1:55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98</v>
      </c>
      <c r="I52" s="27" t="s">
        <v>406</v>
      </c>
      <c r="AY52"/>
      <c r="AZ52"/>
      <c r="BA52"/>
      <c r="BB52"/>
      <c r="BC52"/>
    </row>
    <row r="53" spans="1:55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360</v>
      </c>
      <c r="I53" s="27" t="s">
        <v>616</v>
      </c>
      <c r="AY53"/>
      <c r="AZ53"/>
      <c r="BA53"/>
      <c r="BB53"/>
      <c r="BC53"/>
    </row>
    <row r="54" spans="1:55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</row>
    <row r="55" spans="1:55" x14ac:dyDescent="0.2">
      <c r="A55" s="98" t="s">
        <v>334</v>
      </c>
      <c r="B55" s="164" t="s">
        <v>672</v>
      </c>
      <c r="C55" s="164"/>
      <c r="D55" s="164"/>
      <c r="E55" s="164"/>
      <c r="F55" s="164"/>
      <c r="G55" s="164"/>
      <c r="H55" s="77">
        <v>64</v>
      </c>
      <c r="I55" s="27" t="s">
        <v>673</v>
      </c>
      <c r="AY55"/>
      <c r="AZ55"/>
      <c r="BA55"/>
      <c r="BB55"/>
      <c r="BC55"/>
    </row>
    <row r="56" spans="1:55" x14ac:dyDescent="0.2">
      <c r="A56" s="98" t="s">
        <v>337</v>
      </c>
      <c r="B56" s="164" t="s">
        <v>674</v>
      </c>
      <c r="C56" s="164"/>
      <c r="D56" s="164"/>
      <c r="E56" s="164"/>
      <c r="F56" s="164"/>
      <c r="G56" s="164"/>
      <c r="H56" s="77">
        <v>21</v>
      </c>
      <c r="I56" s="27" t="s">
        <v>675</v>
      </c>
      <c r="AY56"/>
      <c r="AZ56"/>
      <c r="BA56"/>
      <c r="BB56"/>
      <c r="BC56"/>
    </row>
    <row r="57" spans="1:55" x14ac:dyDescent="0.2">
      <c r="A57" s="98" t="s">
        <v>340</v>
      </c>
      <c r="B57" s="164" t="s">
        <v>676</v>
      </c>
      <c r="C57" s="164"/>
      <c r="D57" s="164"/>
      <c r="E57" s="164"/>
      <c r="F57" s="164"/>
      <c r="G57" s="164"/>
      <c r="H57" s="77">
        <v>21</v>
      </c>
      <c r="I57" s="27" t="s">
        <v>677</v>
      </c>
      <c r="AY57"/>
      <c r="AZ57"/>
      <c r="BA57"/>
      <c r="BB57"/>
      <c r="BC57"/>
    </row>
    <row r="58" spans="1:55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565</v>
      </c>
      <c r="AY58"/>
      <c r="AZ58"/>
      <c r="BA58"/>
      <c r="BB58"/>
      <c r="BC58"/>
    </row>
    <row r="59" spans="1:55" x14ac:dyDescent="0.2">
      <c r="A59" s="178"/>
      <c r="B59" s="178"/>
      <c r="C59" s="178"/>
      <c r="D59" s="178"/>
      <c r="E59" s="178"/>
      <c r="F59" s="178"/>
      <c r="G59" s="178"/>
      <c r="H59" s="178"/>
      <c r="AY59"/>
      <c r="AZ59"/>
      <c r="BA59"/>
      <c r="BB59"/>
      <c r="BC59"/>
    </row>
    <row r="60" spans="1:55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Y60"/>
      <c r="AZ60"/>
      <c r="BA60"/>
      <c r="BB60"/>
      <c r="BC60"/>
    </row>
    <row r="61" spans="1:55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168.89</v>
      </c>
      <c r="AY61"/>
      <c r="AZ61"/>
      <c r="BA61"/>
      <c r="BB61"/>
      <c r="BC61"/>
    </row>
    <row r="62" spans="1:55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630.29</v>
      </c>
      <c r="AY62"/>
      <c r="AZ62"/>
      <c r="BA62"/>
      <c r="BB62"/>
      <c r="BC62"/>
    </row>
    <row r="63" spans="1:55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565</v>
      </c>
      <c r="AY63"/>
      <c r="AZ63"/>
      <c r="BA63"/>
      <c r="BB63"/>
      <c r="BC63"/>
    </row>
    <row r="64" spans="1:55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1364.1799999999998</v>
      </c>
      <c r="AY64"/>
      <c r="AZ64"/>
      <c r="BA64"/>
      <c r="BB64"/>
      <c r="BC64"/>
    </row>
    <row r="65" spans="1:55" x14ac:dyDescent="0.2">
      <c r="A65" s="178"/>
      <c r="B65" s="178"/>
      <c r="C65" s="178"/>
      <c r="D65" s="178"/>
      <c r="E65" s="178"/>
      <c r="F65" s="178"/>
      <c r="G65" s="178"/>
      <c r="H65" s="178"/>
      <c r="AY65"/>
      <c r="AZ65"/>
      <c r="BA65"/>
      <c r="BB65"/>
      <c r="BC65"/>
    </row>
    <row r="66" spans="1:55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Y66"/>
      <c r="AZ66"/>
      <c r="BA66"/>
      <c r="BB66"/>
      <c r="BC66"/>
    </row>
    <row r="67" spans="1:55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1840.1851851851852</v>
      </c>
      <c r="AY67"/>
      <c r="AZ67"/>
      <c r="BA67"/>
      <c r="BB67"/>
      <c r="BC67"/>
    </row>
    <row r="68" spans="1:55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Y68"/>
      <c r="AZ68"/>
      <c r="BA68"/>
      <c r="BB68"/>
      <c r="BC68"/>
    </row>
    <row r="69" spans="1:55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7.6674382716049383</v>
      </c>
      <c r="AY69"/>
      <c r="AZ69"/>
      <c r="BA69"/>
      <c r="BB69"/>
      <c r="BC69"/>
    </row>
    <row r="70" spans="1:55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0.61339506172839509</v>
      </c>
      <c r="AY70"/>
      <c r="AZ70"/>
      <c r="BA70"/>
      <c r="BB70"/>
      <c r="BC70"/>
    </row>
    <row r="71" spans="1:55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2.9442962962962964</v>
      </c>
      <c r="AY71"/>
      <c r="AZ71"/>
      <c r="BA71"/>
      <c r="BB71"/>
      <c r="BC71"/>
    </row>
    <row r="72" spans="1:55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11.23</v>
      </c>
      <c r="AY72"/>
      <c r="AZ72"/>
      <c r="BA72"/>
      <c r="BB72"/>
      <c r="BC72"/>
    </row>
    <row r="73" spans="1:55" x14ac:dyDescent="0.2">
      <c r="A73" s="178"/>
      <c r="B73" s="178"/>
      <c r="C73" s="178"/>
      <c r="D73" s="178"/>
      <c r="E73" s="178"/>
      <c r="F73" s="178"/>
      <c r="G73" s="178"/>
      <c r="H73" s="178"/>
      <c r="AY73"/>
      <c r="AZ73"/>
      <c r="BA73"/>
      <c r="BB73"/>
      <c r="BC73"/>
    </row>
    <row r="74" spans="1:55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1520</v>
      </c>
      <c r="AY74"/>
      <c r="AZ74"/>
      <c r="BA74"/>
      <c r="BB74"/>
      <c r="BC74"/>
    </row>
    <row r="75" spans="1:55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1840.1851851851852</v>
      </c>
      <c r="AY75"/>
      <c r="AZ75"/>
      <c r="BA75"/>
      <c r="BB75"/>
      <c r="BC75"/>
    </row>
    <row r="76" spans="1:55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Y76"/>
      <c r="AZ76"/>
      <c r="BA76"/>
      <c r="BB76"/>
      <c r="BC76"/>
    </row>
    <row r="77" spans="1:55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29.555555555555557</v>
      </c>
      <c r="AY77"/>
      <c r="AZ77"/>
      <c r="BA77"/>
      <c r="BB77"/>
      <c r="BC77"/>
    </row>
    <row r="78" spans="1:55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11.030133333333335</v>
      </c>
      <c r="AY78"/>
      <c r="AZ78"/>
      <c r="BA78"/>
      <c r="BB78"/>
      <c r="BC78"/>
    </row>
    <row r="79" spans="1:55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58.885925925925932</v>
      </c>
      <c r="AY79"/>
      <c r="AZ79"/>
      <c r="BA79"/>
      <c r="BB79"/>
      <c r="BC79"/>
    </row>
    <row r="80" spans="1:55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99.47</v>
      </c>
      <c r="AY80"/>
      <c r="AZ80"/>
      <c r="BA80"/>
      <c r="BB80"/>
      <c r="BC80"/>
    </row>
    <row r="81" spans="1:55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110.7</v>
      </c>
      <c r="AY81"/>
      <c r="AZ81"/>
      <c r="BA81"/>
      <c r="BB81"/>
      <c r="BC81"/>
    </row>
    <row r="82" spans="1:55" x14ac:dyDescent="0.2">
      <c r="A82" s="178"/>
      <c r="B82" s="178"/>
      <c r="C82" s="178"/>
      <c r="D82" s="178"/>
      <c r="E82" s="178"/>
      <c r="F82" s="178"/>
      <c r="G82" s="178"/>
      <c r="H82" s="178"/>
      <c r="AY82"/>
      <c r="AZ82"/>
      <c r="BA82"/>
      <c r="BB82"/>
      <c r="BC82"/>
    </row>
    <row r="83" spans="1:55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Y83"/>
      <c r="AZ83"/>
      <c r="BA83"/>
      <c r="BB83"/>
      <c r="BC83"/>
    </row>
    <row r="84" spans="1:55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1815.5555555555557</v>
      </c>
      <c r="AY84"/>
      <c r="AZ84"/>
      <c r="BA84"/>
      <c r="BB84"/>
      <c r="BC84"/>
    </row>
    <row r="85" spans="1:55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Y85"/>
      <c r="AZ85"/>
      <c r="BA85"/>
      <c r="BB85"/>
      <c r="BC85"/>
    </row>
    <row r="86" spans="1:55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151.2962962962963</v>
      </c>
      <c r="AY86"/>
      <c r="AZ86"/>
      <c r="BA86"/>
      <c r="BB86"/>
      <c r="BC86"/>
    </row>
    <row r="87" spans="1:55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14.927901234567903</v>
      </c>
      <c r="AY87"/>
      <c r="AZ87"/>
      <c r="BA87"/>
      <c r="BB87"/>
      <c r="BC87"/>
    </row>
    <row r="88" spans="1:55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0.37824074074074071</v>
      </c>
      <c r="AY88"/>
      <c r="AZ88"/>
      <c r="BA88"/>
      <c r="BB88"/>
      <c r="BC88"/>
    </row>
    <row r="89" spans="1:55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0.59005555555555556</v>
      </c>
      <c r="AY89"/>
      <c r="AZ89"/>
      <c r="BA89"/>
      <c r="BB89"/>
      <c r="BC89"/>
    </row>
    <row r="90" spans="1:55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0.93827160493827144</v>
      </c>
      <c r="AY90"/>
      <c r="AZ90"/>
      <c r="BA90"/>
      <c r="BB90"/>
      <c r="BC90"/>
    </row>
    <row r="91" spans="1:55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Y91"/>
      <c r="AZ91"/>
      <c r="BA91"/>
      <c r="BB91"/>
      <c r="BC91"/>
    </row>
    <row r="92" spans="1:55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168.1307654320988</v>
      </c>
      <c r="AY92"/>
      <c r="AZ92"/>
      <c r="BA92"/>
      <c r="BB92"/>
      <c r="BC92"/>
    </row>
    <row r="93" spans="1:55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62.746401659259277</v>
      </c>
      <c r="AY93"/>
      <c r="AZ93"/>
      <c r="BA93"/>
      <c r="BB93"/>
      <c r="BC93"/>
    </row>
    <row r="94" spans="1:55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230.88</v>
      </c>
      <c r="AY94"/>
      <c r="AZ94"/>
      <c r="BA94"/>
      <c r="BB94"/>
      <c r="BC94"/>
    </row>
    <row r="95" spans="1:55" x14ac:dyDescent="0.2">
      <c r="A95" s="178"/>
      <c r="B95" s="178"/>
      <c r="C95" s="178"/>
      <c r="D95" s="178"/>
      <c r="E95" s="178"/>
      <c r="F95" s="178"/>
      <c r="G95" s="178"/>
      <c r="H95" s="178"/>
      <c r="AY95"/>
      <c r="AZ95"/>
      <c r="BA95"/>
      <c r="BB95"/>
      <c r="BC95"/>
    </row>
    <row r="96" spans="1:55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Y96"/>
      <c r="AZ96"/>
      <c r="BA96"/>
      <c r="BB96"/>
      <c r="BC96"/>
    </row>
    <row r="97" spans="1:55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Y97"/>
      <c r="AZ97"/>
      <c r="BA97"/>
      <c r="BB97"/>
      <c r="BC97"/>
    </row>
    <row r="98" spans="1:55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H175</f>
        <v>122.79000000000002</v>
      </c>
      <c r="AY98"/>
      <c r="AZ98"/>
      <c r="BA98"/>
      <c r="BB98"/>
      <c r="BC98"/>
    </row>
    <row r="99" spans="1:55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f>H199</f>
        <v>557.48</v>
      </c>
      <c r="AY99"/>
      <c r="AZ99"/>
      <c r="BA99"/>
      <c r="BB99"/>
      <c r="BC99"/>
    </row>
    <row r="100" spans="1:55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f>H248</f>
        <v>103.94</v>
      </c>
      <c r="AY100"/>
      <c r="AZ100"/>
      <c r="BA100"/>
      <c r="BB100"/>
      <c r="BC100"/>
    </row>
    <row r="101" spans="1:55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Y101"/>
      <c r="AZ101"/>
      <c r="BA101"/>
      <c r="BB101"/>
      <c r="BC101"/>
    </row>
    <row r="102" spans="1:55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784.21</v>
      </c>
      <c r="AY102"/>
      <c r="AZ102"/>
      <c r="BA102"/>
      <c r="BB102"/>
      <c r="BC102"/>
    </row>
    <row r="103" spans="1:55" x14ac:dyDescent="0.2">
      <c r="A103" s="178"/>
      <c r="B103" s="178"/>
      <c r="C103" s="178"/>
      <c r="D103" s="178"/>
      <c r="E103" s="178"/>
      <c r="F103" s="178"/>
      <c r="G103" s="178"/>
      <c r="H103" s="178"/>
      <c r="AY103"/>
      <c r="AZ103"/>
      <c r="BA103"/>
      <c r="BB103"/>
      <c r="BC103"/>
    </row>
    <row r="104" spans="1:55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Y104"/>
      <c r="AZ104"/>
      <c r="BA104"/>
      <c r="BB104"/>
      <c r="BC104"/>
    </row>
    <row r="105" spans="1:55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Y105"/>
      <c r="AZ105"/>
      <c r="BA105"/>
      <c r="BB105"/>
      <c r="BC105"/>
    </row>
    <row r="106" spans="1:55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4009.97</v>
      </c>
      <c r="G106" s="84">
        <v>0.03</v>
      </c>
      <c r="H106" s="47">
        <f>ROUND(F106*G106,2)</f>
        <v>120.3</v>
      </c>
      <c r="AY106"/>
      <c r="AZ106"/>
      <c r="BA106"/>
      <c r="BB106"/>
      <c r="BC106"/>
    </row>
    <row r="107" spans="1:55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4130.2699999999995</v>
      </c>
      <c r="G107" s="84">
        <v>6.7900000000000002E-2</v>
      </c>
      <c r="H107" s="47">
        <f>ROUND(F107*G107,2)</f>
        <v>280.45</v>
      </c>
      <c r="AY107"/>
      <c r="AZ107"/>
      <c r="BA107"/>
      <c r="BB107"/>
      <c r="BC107"/>
    </row>
    <row r="108" spans="1:55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Y108"/>
      <c r="AZ108"/>
      <c r="BA108"/>
      <c r="BB108"/>
      <c r="BC108"/>
    </row>
    <row r="109" spans="1:55" x14ac:dyDescent="0.2">
      <c r="A109" s="98"/>
      <c r="B109" s="158" t="s">
        <v>455</v>
      </c>
      <c r="C109" s="158"/>
      <c r="D109" s="158"/>
      <c r="E109" s="158"/>
      <c r="F109" s="66">
        <f>SUM(F107,H107)</f>
        <v>4410.7199999999993</v>
      </c>
      <c r="G109" s="84">
        <v>9.2499999999999999E-2</v>
      </c>
      <c r="H109" s="47">
        <f>ROUND(F109*G109,2)</f>
        <v>407.99</v>
      </c>
      <c r="AY109"/>
      <c r="AZ109"/>
      <c r="BA109"/>
      <c r="BB109"/>
      <c r="BC109"/>
    </row>
    <row r="110" spans="1:55" x14ac:dyDescent="0.2">
      <c r="A110" s="98"/>
      <c r="B110" s="158" t="s">
        <v>456</v>
      </c>
      <c r="C110" s="158"/>
      <c r="D110" s="158"/>
      <c r="E110" s="158"/>
      <c r="F110" s="66">
        <f>SUM(F109,H109)</f>
        <v>4818.7099999999991</v>
      </c>
      <c r="G110" s="84">
        <v>0.03</v>
      </c>
      <c r="H110" s="47">
        <f>ROUND(F110*G110,2)</f>
        <v>144.56</v>
      </c>
      <c r="AY110"/>
      <c r="AZ110"/>
      <c r="BA110"/>
      <c r="BB110"/>
      <c r="BC110"/>
    </row>
    <row r="111" spans="1:55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953.3</v>
      </c>
      <c r="AY111"/>
      <c r="AZ111"/>
      <c r="BA111"/>
      <c r="BB111"/>
      <c r="BC111"/>
    </row>
    <row r="112" spans="1:55" x14ac:dyDescent="0.2">
      <c r="A112" s="178"/>
      <c r="B112" s="178"/>
      <c r="C112" s="178"/>
      <c r="D112" s="178"/>
      <c r="E112" s="178"/>
      <c r="F112" s="178"/>
      <c r="G112" s="178"/>
      <c r="H112" s="178"/>
      <c r="AY112"/>
      <c r="AZ112"/>
      <c r="BA112"/>
      <c r="BB112"/>
      <c r="BC112"/>
    </row>
    <row r="113" spans="1:55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Y113"/>
      <c r="AZ113"/>
      <c r="BA113"/>
      <c r="BB113"/>
      <c r="BC113"/>
    </row>
    <row r="114" spans="1:55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1520</v>
      </c>
      <c r="AY114"/>
      <c r="AZ114"/>
      <c r="BA114"/>
      <c r="BB114"/>
      <c r="BC114"/>
    </row>
    <row r="115" spans="1:55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1364.18</v>
      </c>
      <c r="AY115"/>
      <c r="AZ115"/>
      <c r="BA115"/>
      <c r="BB115"/>
      <c r="BC115"/>
    </row>
    <row r="116" spans="1:55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110.7</v>
      </c>
      <c r="AY116"/>
      <c r="AZ116"/>
      <c r="BA116"/>
      <c r="BB116"/>
      <c r="BC116"/>
    </row>
    <row r="117" spans="1:55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230.88</v>
      </c>
      <c r="AY117"/>
      <c r="AZ117"/>
      <c r="BA117"/>
      <c r="BB117"/>
      <c r="BC117"/>
    </row>
    <row r="118" spans="1:55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784.21</v>
      </c>
      <c r="AY118"/>
      <c r="AZ118"/>
      <c r="BA118"/>
      <c r="BB118"/>
      <c r="BC118"/>
    </row>
    <row r="119" spans="1:55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953.3</v>
      </c>
      <c r="AY119"/>
      <c r="AZ119"/>
      <c r="BA119"/>
      <c r="BB119"/>
      <c r="BC119"/>
    </row>
    <row r="120" spans="1:55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4963.2700000000004</v>
      </c>
      <c r="AY120"/>
      <c r="AZ120"/>
      <c r="BA120"/>
      <c r="BB120"/>
      <c r="BC120"/>
    </row>
    <row r="121" spans="1:55" x14ac:dyDescent="0.2">
      <c r="A121" s="171"/>
      <c r="B121" s="171"/>
      <c r="C121" s="171"/>
      <c r="D121" s="171"/>
      <c r="E121" s="171"/>
      <c r="F121" s="171"/>
      <c r="G121" s="171"/>
      <c r="H121" s="171"/>
      <c r="AY121"/>
      <c r="AZ121"/>
      <c r="BA121"/>
      <c r="BB121"/>
      <c r="BC121"/>
    </row>
    <row r="122" spans="1:55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Y122"/>
      <c r="AZ122"/>
      <c r="BA122"/>
      <c r="BB122"/>
      <c r="BC122"/>
    </row>
    <row r="123" spans="1:55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4963.2700000000004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</row>
    <row r="124" spans="1:55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</row>
    <row r="125" spans="1:55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4963.2700000000004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</row>
    <row r="126" spans="1:55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2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</row>
    <row r="127" spans="1:55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9926.5400000000009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</row>
    <row r="128" spans="1:55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119118.48000000001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</row>
    <row r="129" spans="1:55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</row>
    <row r="130" spans="1:55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297796.2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</row>
    <row r="131" spans="1:55" x14ac:dyDescent="0.2">
      <c r="A131" s="171"/>
      <c r="B131" s="171"/>
      <c r="C131" s="171"/>
      <c r="D131" s="171"/>
      <c r="E131" s="171"/>
      <c r="F131" s="171"/>
      <c r="G131" s="171"/>
      <c r="H131" s="171"/>
      <c r="AY131"/>
      <c r="AZ131"/>
      <c r="BA131"/>
      <c r="BB131"/>
      <c r="BC131"/>
    </row>
    <row r="132" spans="1:55" x14ac:dyDescent="0.2">
      <c r="A132" s="185"/>
      <c r="B132" s="185"/>
      <c r="C132" s="185"/>
      <c r="D132" s="185"/>
      <c r="E132" s="185"/>
      <c r="F132" s="185"/>
      <c r="G132" s="185"/>
      <c r="H132" s="185"/>
      <c r="AY132"/>
      <c r="AZ132"/>
      <c r="BA132"/>
      <c r="BB132"/>
      <c r="BC132"/>
    </row>
    <row r="133" spans="1:55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5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5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5" x14ac:dyDescent="0.2">
      <c r="A136" s="186">
        <v>4</v>
      </c>
      <c r="B136" s="186"/>
      <c r="C136" s="186"/>
      <c r="D136" s="187">
        <v>2</v>
      </c>
      <c r="E136" s="187"/>
      <c r="F136" s="188">
        <v>22</v>
      </c>
      <c r="G136" s="188"/>
      <c r="H136" s="94">
        <f>ROUND(A136*D136*F136,2)</f>
        <v>176</v>
      </c>
      <c r="I136" s="27" t="s">
        <v>667</v>
      </c>
    </row>
    <row r="137" spans="1:55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5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5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5" x14ac:dyDescent="0.2">
      <c r="A140" s="186">
        <f>H25</f>
        <v>1300</v>
      </c>
      <c r="B140" s="186"/>
      <c r="C140" s="186"/>
      <c r="D140" s="189">
        <v>1</v>
      </c>
      <c r="E140" s="189"/>
      <c r="F140" s="189">
        <v>0.06</v>
      </c>
      <c r="G140" s="189"/>
      <c r="H140" s="94">
        <f>ROUND(A140*D140*F140,2)</f>
        <v>78</v>
      </c>
    </row>
    <row r="141" spans="1:55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5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98</v>
      </c>
    </row>
    <row r="143" spans="1:55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5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55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55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55" x14ac:dyDescent="0.2">
      <c r="A147" s="186">
        <v>20.454499999999999</v>
      </c>
      <c r="B147" s="186"/>
      <c r="C147" s="186"/>
      <c r="D147" s="188">
        <v>22</v>
      </c>
      <c r="E147" s="188"/>
      <c r="F147" s="188"/>
      <c r="G147" s="186">
        <f>ROUND(A147*D147,2)</f>
        <v>450</v>
      </c>
      <c r="H147" s="186"/>
    </row>
    <row r="148" spans="1:55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55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55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55" x14ac:dyDescent="0.2">
      <c r="A151" s="186">
        <f>G147</f>
        <v>450</v>
      </c>
      <c r="B151" s="186"/>
      <c r="C151" s="186"/>
      <c r="D151" s="189">
        <v>0.2</v>
      </c>
      <c r="E151" s="189"/>
      <c r="F151" s="189"/>
      <c r="G151" s="186">
        <f>ROUND(A151*D151,2)</f>
        <v>90</v>
      </c>
      <c r="H151" s="186"/>
    </row>
    <row r="152" spans="1:55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55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360</v>
      </c>
    </row>
    <row r="154" spans="1:55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55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  <c r="AV155"/>
      <c r="AW155"/>
      <c r="AX155"/>
      <c r="AY155"/>
      <c r="AZ155"/>
      <c r="BA155"/>
      <c r="BB155"/>
      <c r="BC155"/>
    </row>
    <row r="156" spans="1:55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  <c r="AV156"/>
      <c r="AW156"/>
      <c r="AX156"/>
      <c r="AY156"/>
      <c r="AZ156"/>
      <c r="BA156"/>
      <c r="BB156"/>
      <c r="BC156"/>
    </row>
    <row r="157" spans="1:55" ht="20.85" customHeight="1" x14ac:dyDescent="0.2">
      <c r="A157" s="98">
        <v>1</v>
      </c>
      <c r="B157" s="190" t="s">
        <v>83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74" si="1">ROUND(E157*F157/G157,2)</f>
        <v>11.51</v>
      </c>
      <c r="AV157"/>
      <c r="AW157"/>
      <c r="AX157"/>
      <c r="AY157"/>
      <c r="AZ157"/>
      <c r="BA157"/>
      <c r="BB157"/>
      <c r="BC157"/>
    </row>
    <row r="158" spans="1:55" ht="12.75" customHeight="1" x14ac:dyDescent="0.2">
      <c r="A158" s="98">
        <v>13</v>
      </c>
      <c r="B158" s="190" t="s">
        <v>97</v>
      </c>
      <c r="C158" s="190"/>
      <c r="D158" s="190"/>
      <c r="E158" s="98">
        <v>1</v>
      </c>
      <c r="F158" s="71">
        <f>VLOOKUP(A158,Insumos!$A$2:$D$236,4, )</f>
        <v>25.18</v>
      </c>
      <c r="G158" s="98">
        <v>12</v>
      </c>
      <c r="H158" s="71">
        <f t="shared" si="1"/>
        <v>2.1</v>
      </c>
      <c r="AV158"/>
      <c r="AW158"/>
      <c r="AX158"/>
      <c r="AY158"/>
      <c r="AZ158"/>
      <c r="BA158"/>
      <c r="BB158"/>
      <c r="BC158"/>
    </row>
    <row r="159" spans="1:55" ht="30.6" customHeight="1" x14ac:dyDescent="0.2">
      <c r="A159" s="98">
        <v>17</v>
      </c>
      <c r="B159" s="190" t="s">
        <v>101</v>
      </c>
      <c r="C159" s="190"/>
      <c r="D159" s="190"/>
      <c r="E159" s="98">
        <v>2</v>
      </c>
      <c r="F159" s="71">
        <f>VLOOKUP(A159,Insumos!$A$2:$D$236,4, )</f>
        <v>36.99</v>
      </c>
      <c r="G159" s="98">
        <v>12</v>
      </c>
      <c r="H159" s="71">
        <f t="shared" si="1"/>
        <v>6.17</v>
      </c>
      <c r="AV159"/>
      <c r="AW159"/>
      <c r="AX159"/>
      <c r="AY159"/>
      <c r="AZ159"/>
      <c r="BA159"/>
      <c r="BB159"/>
      <c r="BC159"/>
    </row>
    <row r="160" spans="1:55" ht="12.75" customHeight="1" x14ac:dyDescent="0.2">
      <c r="A160" s="98">
        <v>26</v>
      </c>
      <c r="B160" s="190" t="s">
        <v>110</v>
      </c>
      <c r="C160" s="190"/>
      <c r="D160" s="190"/>
      <c r="E160" s="98">
        <v>4</v>
      </c>
      <c r="F160" s="71">
        <f>VLOOKUP(A160,Insumos!$A$2:$D$236,4, )</f>
        <v>33.229999999999997</v>
      </c>
      <c r="G160" s="98">
        <v>12</v>
      </c>
      <c r="H160" s="71">
        <f t="shared" si="1"/>
        <v>11.08</v>
      </c>
      <c r="AV160"/>
      <c r="AW160"/>
      <c r="AX160"/>
      <c r="AY160"/>
      <c r="AZ160"/>
      <c r="BA160"/>
      <c r="BB160"/>
      <c r="BC160"/>
    </row>
    <row r="161" spans="1:55" ht="20.85" customHeight="1" x14ac:dyDescent="0.2">
      <c r="A161" s="98">
        <v>27</v>
      </c>
      <c r="B161" s="190" t="s">
        <v>111</v>
      </c>
      <c r="C161" s="190"/>
      <c r="D161" s="190"/>
      <c r="E161" s="98">
        <v>4</v>
      </c>
      <c r="F161" s="71">
        <f>VLOOKUP(A161,Insumos!$A$2:$D$236,4, )</f>
        <v>47.4</v>
      </c>
      <c r="G161" s="98">
        <v>12</v>
      </c>
      <c r="H161" s="71">
        <f t="shared" si="1"/>
        <v>15.8</v>
      </c>
      <c r="AV161"/>
      <c r="AW161"/>
      <c r="AX161"/>
      <c r="AY161"/>
      <c r="AZ161"/>
      <c r="BA161"/>
      <c r="BB161"/>
      <c r="BC161"/>
    </row>
    <row r="162" spans="1:55" ht="20.85" customHeight="1" x14ac:dyDescent="0.2">
      <c r="A162" s="98">
        <v>31</v>
      </c>
      <c r="B162" s="190" t="s">
        <v>115</v>
      </c>
      <c r="C162" s="190"/>
      <c r="D162" s="190"/>
      <c r="E162" s="98">
        <v>2</v>
      </c>
      <c r="F162" s="71">
        <f>VLOOKUP(A162,Insumos!$A$2:$D$236,4, )</f>
        <v>17.64</v>
      </c>
      <c r="G162" s="98">
        <v>12</v>
      </c>
      <c r="H162" s="71">
        <f t="shared" si="1"/>
        <v>2.94</v>
      </c>
      <c r="AV162"/>
      <c r="AW162"/>
      <c r="AX162"/>
      <c r="AY162"/>
      <c r="AZ162"/>
      <c r="BA162"/>
      <c r="BB162"/>
      <c r="BC162"/>
    </row>
    <row r="163" spans="1:55" ht="20.85" customHeight="1" x14ac:dyDescent="0.2">
      <c r="A163" s="98">
        <v>32</v>
      </c>
      <c r="B163" s="190" t="s">
        <v>116</v>
      </c>
      <c r="C163" s="190"/>
      <c r="D163" s="190"/>
      <c r="E163" s="98">
        <v>2</v>
      </c>
      <c r="F163" s="71">
        <f>VLOOKUP(A163,Insumos!$A$2:$D$236,4, )</f>
        <v>26.27</v>
      </c>
      <c r="G163" s="98">
        <v>12</v>
      </c>
      <c r="H163" s="71">
        <f t="shared" si="1"/>
        <v>4.38</v>
      </c>
      <c r="AV163"/>
      <c r="AW163"/>
      <c r="AX163"/>
      <c r="AY163"/>
      <c r="AZ163"/>
      <c r="BA163"/>
      <c r="BB163"/>
      <c r="BC163"/>
    </row>
    <row r="164" spans="1:55" ht="12.75" customHeight="1" x14ac:dyDescent="0.2">
      <c r="A164" s="98">
        <v>40</v>
      </c>
      <c r="B164" s="190" t="s">
        <v>556</v>
      </c>
      <c r="C164" s="190"/>
      <c r="D164" s="190"/>
      <c r="E164" s="98">
        <v>1</v>
      </c>
      <c r="F164" s="71">
        <f>VLOOKUP(A164,Insumos!$A$2:$D$236,4, )</f>
        <v>17.170000000000002</v>
      </c>
      <c r="G164" s="98">
        <v>12</v>
      </c>
      <c r="H164" s="71">
        <f t="shared" si="1"/>
        <v>1.43</v>
      </c>
      <c r="AV164"/>
      <c r="AW164"/>
      <c r="AX164"/>
      <c r="AY164"/>
      <c r="AZ164"/>
      <c r="BA164"/>
      <c r="BB164"/>
      <c r="BC164"/>
    </row>
    <row r="165" spans="1:55" ht="12.75" customHeight="1" x14ac:dyDescent="0.2">
      <c r="A165" s="98">
        <v>42</v>
      </c>
      <c r="B165" s="190" t="s">
        <v>557</v>
      </c>
      <c r="C165" s="190"/>
      <c r="D165" s="190"/>
      <c r="E165" s="98">
        <v>1</v>
      </c>
      <c r="F165" s="71">
        <f>VLOOKUP(A165,Insumos!$A$2:$D$236,4, )</f>
        <v>19.12</v>
      </c>
      <c r="G165" s="98">
        <v>12</v>
      </c>
      <c r="H165" s="71">
        <f t="shared" si="1"/>
        <v>1.59</v>
      </c>
      <c r="AV165"/>
      <c r="AW165"/>
      <c r="AX165"/>
      <c r="AY165"/>
      <c r="AZ165"/>
      <c r="BA165"/>
      <c r="BB165"/>
      <c r="BC165"/>
    </row>
    <row r="166" spans="1:55" ht="20.85" customHeight="1" x14ac:dyDescent="0.2">
      <c r="A166" s="98">
        <v>46</v>
      </c>
      <c r="B166" s="190" t="s">
        <v>130</v>
      </c>
      <c r="C166" s="190"/>
      <c r="D166" s="190"/>
      <c r="E166" s="98">
        <v>1</v>
      </c>
      <c r="F166" s="71">
        <f>VLOOKUP(A166,Insumos!$A$2:$D$236,4, )</f>
        <v>77.11</v>
      </c>
      <c r="G166" s="98">
        <v>12</v>
      </c>
      <c r="H166" s="71">
        <f t="shared" si="1"/>
        <v>6.43</v>
      </c>
      <c r="AV166"/>
      <c r="AW166"/>
      <c r="AX166"/>
      <c r="AY166"/>
      <c r="AZ166"/>
      <c r="BA166"/>
      <c r="BB166"/>
      <c r="BC166"/>
    </row>
    <row r="167" spans="1:55" ht="12.75" customHeight="1" x14ac:dyDescent="0.2">
      <c r="A167" s="98">
        <v>120</v>
      </c>
      <c r="B167" s="190" t="s">
        <v>204</v>
      </c>
      <c r="C167" s="190"/>
      <c r="D167" s="190"/>
      <c r="E167" s="98">
        <v>6</v>
      </c>
      <c r="F167" s="71">
        <f>VLOOKUP(A167,Insumos!$A$2:$D$236,4, )</f>
        <v>3.77</v>
      </c>
      <c r="G167" s="98">
        <v>12</v>
      </c>
      <c r="H167" s="71">
        <f t="shared" si="1"/>
        <v>1.89</v>
      </c>
      <c r="AV167"/>
      <c r="AW167"/>
      <c r="AX167"/>
      <c r="AY167"/>
      <c r="AZ167"/>
      <c r="BA167"/>
      <c r="BB167"/>
      <c r="BC167"/>
    </row>
    <row r="168" spans="1:55" ht="12.75" customHeight="1" x14ac:dyDescent="0.2">
      <c r="A168" s="98">
        <v>121</v>
      </c>
      <c r="B168" s="190" t="s">
        <v>205</v>
      </c>
      <c r="C168" s="190"/>
      <c r="D168" s="190"/>
      <c r="E168" s="98">
        <v>2</v>
      </c>
      <c r="F168" s="71">
        <f>VLOOKUP(A168,Insumos!$A$2:$D$236,4, )</f>
        <v>11.52</v>
      </c>
      <c r="G168" s="98">
        <v>12</v>
      </c>
      <c r="H168" s="71">
        <f t="shared" si="1"/>
        <v>1.92</v>
      </c>
      <c r="AV168"/>
      <c r="AW168"/>
      <c r="AX168"/>
      <c r="AY168"/>
      <c r="AZ168"/>
      <c r="BA168"/>
      <c r="BB168"/>
      <c r="BC168"/>
    </row>
    <row r="169" spans="1:55" ht="12.75" customHeight="1" x14ac:dyDescent="0.2">
      <c r="A169" s="98">
        <v>136</v>
      </c>
      <c r="B169" s="190" t="s">
        <v>558</v>
      </c>
      <c r="C169" s="190"/>
      <c r="D169" s="190"/>
      <c r="E169" s="98">
        <v>6</v>
      </c>
      <c r="F169" s="71">
        <f>VLOOKUP(A169,Insumos!$A$2:$D$236,4, )</f>
        <v>4.3499999999999996</v>
      </c>
      <c r="G169" s="98">
        <v>12</v>
      </c>
      <c r="H169" s="71">
        <f t="shared" si="1"/>
        <v>2.1800000000000002</v>
      </c>
      <c r="AV169"/>
      <c r="AW169"/>
      <c r="AX169"/>
      <c r="AY169"/>
      <c r="AZ169"/>
      <c r="BA169"/>
      <c r="BB169"/>
      <c r="BC169"/>
    </row>
    <row r="170" spans="1:55" ht="12.75" customHeight="1" x14ac:dyDescent="0.2">
      <c r="A170" s="98">
        <v>157</v>
      </c>
      <c r="B170" s="190" t="s">
        <v>559</v>
      </c>
      <c r="C170" s="190"/>
      <c r="D170" s="190"/>
      <c r="E170" s="98">
        <v>2</v>
      </c>
      <c r="F170" s="71">
        <f>VLOOKUP(A170,Insumos!$A$2:$D$236,4, )</f>
        <v>24.6</v>
      </c>
      <c r="G170" s="98">
        <v>12</v>
      </c>
      <c r="H170" s="71">
        <f t="shared" si="1"/>
        <v>4.0999999999999996</v>
      </c>
      <c r="AV170"/>
      <c r="AW170"/>
      <c r="AX170"/>
      <c r="AY170"/>
      <c r="AZ170"/>
      <c r="BA170"/>
      <c r="BB170"/>
      <c r="BC170"/>
    </row>
    <row r="171" spans="1:55" ht="12.75" customHeight="1" x14ac:dyDescent="0.2">
      <c r="A171" s="98">
        <v>165</v>
      </c>
      <c r="B171" s="190" t="s">
        <v>249</v>
      </c>
      <c r="C171" s="190"/>
      <c r="D171" s="190"/>
      <c r="E171" s="98">
        <v>2</v>
      </c>
      <c r="F171" s="71">
        <f>VLOOKUP(A171,Insumos!$A$2:$D$236,4, )</f>
        <v>51.73</v>
      </c>
      <c r="G171" s="98">
        <v>12</v>
      </c>
      <c r="H171" s="71">
        <f t="shared" si="1"/>
        <v>8.6199999999999992</v>
      </c>
      <c r="AV171"/>
      <c r="AW171"/>
      <c r="AX171"/>
      <c r="AY171"/>
      <c r="AZ171"/>
      <c r="BA171"/>
      <c r="BB171"/>
      <c r="BC171"/>
    </row>
    <row r="172" spans="1:55" ht="12.75" customHeight="1" x14ac:dyDescent="0.2">
      <c r="A172" s="98">
        <v>166</v>
      </c>
      <c r="B172" s="190" t="s">
        <v>250</v>
      </c>
      <c r="C172" s="190"/>
      <c r="D172" s="190"/>
      <c r="E172" s="98">
        <v>2</v>
      </c>
      <c r="F172" s="71">
        <f>VLOOKUP(A172,Insumos!$A$2:$D$236,4, )</f>
        <v>14.57</v>
      </c>
      <c r="G172" s="98">
        <v>12</v>
      </c>
      <c r="H172" s="71">
        <f t="shared" si="1"/>
        <v>2.4300000000000002</v>
      </c>
      <c r="AV172"/>
      <c r="AW172"/>
      <c r="AX172"/>
      <c r="AY172"/>
      <c r="AZ172"/>
      <c r="BA172"/>
      <c r="BB172"/>
      <c r="BC172"/>
    </row>
    <row r="173" spans="1:55" ht="20.85" customHeight="1" x14ac:dyDescent="0.2">
      <c r="A173" s="98">
        <v>167</v>
      </c>
      <c r="B173" s="192" t="s">
        <v>539</v>
      </c>
      <c r="C173" s="192"/>
      <c r="D173" s="192"/>
      <c r="E173" s="98">
        <v>4</v>
      </c>
      <c r="F173" s="71">
        <f>VLOOKUP(A173,Insumos!$A$2:$D$236,4, )</f>
        <v>38.1</v>
      </c>
      <c r="G173" s="98">
        <v>4</v>
      </c>
      <c r="H173" s="71">
        <f t="shared" si="1"/>
        <v>38.1</v>
      </c>
      <c r="AV173"/>
      <c r="AW173"/>
      <c r="AX173"/>
      <c r="AY173"/>
      <c r="AZ173"/>
      <c r="BA173"/>
      <c r="BB173"/>
      <c r="BC173"/>
    </row>
    <row r="174" spans="1:55" ht="12.75" customHeight="1" x14ac:dyDescent="0.2">
      <c r="A174" s="98">
        <v>47</v>
      </c>
      <c r="B174" s="190" t="s">
        <v>131</v>
      </c>
      <c r="C174" s="190"/>
      <c r="D174" s="190"/>
      <c r="E174" s="98">
        <v>1</v>
      </c>
      <c r="F174" s="71">
        <f>VLOOKUP(A174,Insumos!$A$2:$D$236,4, )</f>
        <v>3.6</v>
      </c>
      <c r="G174" s="98">
        <v>30</v>
      </c>
      <c r="H174" s="71">
        <f t="shared" si="1"/>
        <v>0.12</v>
      </c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</row>
    <row r="175" spans="1:55" x14ac:dyDescent="0.2">
      <c r="A175" s="193" t="s">
        <v>516</v>
      </c>
      <c r="B175" s="193"/>
      <c r="C175" s="193"/>
      <c r="D175" s="193"/>
      <c r="E175" s="193"/>
      <c r="F175" s="193"/>
      <c r="G175" s="193"/>
      <c r="H175" s="118">
        <f>SUM(H157:H174)</f>
        <v>122.79000000000002</v>
      </c>
      <c r="I175" s="1"/>
      <c r="AV175"/>
      <c r="AW175"/>
      <c r="AX175"/>
      <c r="AY175"/>
      <c r="AZ175"/>
      <c r="BA175"/>
      <c r="BB175"/>
      <c r="BC175"/>
    </row>
    <row r="176" spans="1:55" x14ac:dyDescent="0.2">
      <c r="A176" s="171"/>
      <c r="B176" s="171"/>
      <c r="C176" s="171"/>
      <c r="D176" s="171"/>
      <c r="E176" s="171"/>
      <c r="F176" s="171"/>
      <c r="G176" s="171"/>
      <c r="H176" s="171"/>
      <c r="I176" s="1"/>
      <c r="AV176"/>
      <c r="AW176"/>
      <c r="AX176"/>
      <c r="AY176"/>
      <c r="AZ176"/>
      <c r="BA176"/>
      <c r="BB176"/>
      <c r="BC176"/>
    </row>
    <row r="177" spans="1:55" x14ac:dyDescent="0.2">
      <c r="A177" s="175" t="s">
        <v>560</v>
      </c>
      <c r="B177" s="175"/>
      <c r="C177" s="175"/>
      <c r="D177" s="175"/>
      <c r="E177" s="175"/>
      <c r="F177" s="175"/>
      <c r="G177" s="175"/>
      <c r="H177" s="175"/>
      <c r="I177" s="1"/>
      <c r="AV177"/>
      <c r="AW177"/>
      <c r="AX177"/>
      <c r="AY177"/>
      <c r="AZ177"/>
      <c r="BA177"/>
      <c r="BB177"/>
      <c r="BC177"/>
    </row>
    <row r="178" spans="1:55" x14ac:dyDescent="0.2">
      <c r="A178" s="79" t="s">
        <v>18</v>
      </c>
      <c r="B178" s="156" t="s">
        <v>80</v>
      </c>
      <c r="C178" s="156"/>
      <c r="D178" s="156"/>
      <c r="E178" s="156"/>
      <c r="F178" s="79" t="s">
        <v>508</v>
      </c>
      <c r="G178" s="79" t="s">
        <v>493</v>
      </c>
      <c r="H178" s="79" t="s">
        <v>510</v>
      </c>
      <c r="I178" s="1"/>
      <c r="AV178"/>
      <c r="AW178"/>
      <c r="AX178"/>
      <c r="AY178"/>
      <c r="AZ178"/>
      <c r="BA178"/>
      <c r="BB178"/>
      <c r="BC178"/>
    </row>
    <row r="179" spans="1:55" ht="12.75" customHeight="1" x14ac:dyDescent="0.2">
      <c r="A179" s="98">
        <v>91</v>
      </c>
      <c r="B179" s="190" t="s">
        <v>175</v>
      </c>
      <c r="C179" s="190"/>
      <c r="D179" s="190"/>
      <c r="E179" s="190"/>
      <c r="F179" s="98">
        <v>50</v>
      </c>
      <c r="G179" s="71">
        <f>VLOOKUP(A179,Insumos!$A$2:$D$236,4, )</f>
        <v>5.39</v>
      </c>
      <c r="H179" s="71">
        <f t="shared" ref="H179:H198" si="2">ROUND(F179*G179,2)</f>
        <v>269.5</v>
      </c>
      <c r="I179" s="1"/>
      <c r="AV179"/>
      <c r="AW179"/>
      <c r="AX179"/>
      <c r="AY179"/>
      <c r="AZ179"/>
      <c r="BA179"/>
      <c r="BB179"/>
      <c r="BC179"/>
    </row>
    <row r="180" spans="1:55" ht="12.75" customHeight="1" x14ac:dyDescent="0.2">
      <c r="A180" s="98">
        <v>92</v>
      </c>
      <c r="B180" s="190" t="s">
        <v>176</v>
      </c>
      <c r="C180" s="190"/>
      <c r="D180" s="190"/>
      <c r="E180" s="190"/>
      <c r="F180" s="98">
        <v>1</v>
      </c>
      <c r="G180" s="71">
        <f>VLOOKUP(A180,Insumos!$A$2:$D$236,4, )</f>
        <v>12.19</v>
      </c>
      <c r="H180" s="71">
        <f t="shared" si="2"/>
        <v>12.19</v>
      </c>
      <c r="I180" s="1"/>
      <c r="AV180"/>
      <c r="AW180"/>
      <c r="AX180"/>
      <c r="AY180"/>
      <c r="AZ180"/>
      <c r="BA180"/>
      <c r="BB180"/>
      <c r="BC180"/>
    </row>
    <row r="181" spans="1:55" ht="12.75" customHeight="1" x14ac:dyDescent="0.2">
      <c r="A181" s="98">
        <v>138</v>
      </c>
      <c r="B181" s="190" t="s">
        <v>222</v>
      </c>
      <c r="C181" s="190"/>
      <c r="D181" s="190"/>
      <c r="E181" s="190"/>
      <c r="F181" s="98">
        <v>1</v>
      </c>
      <c r="G181" s="71">
        <f>VLOOKUP(A181,Insumos!$A$2:$D$236,4, )</f>
        <v>10.9</v>
      </c>
      <c r="H181" s="71">
        <f t="shared" si="2"/>
        <v>10.9</v>
      </c>
      <c r="I181" s="1"/>
      <c r="AV181"/>
      <c r="AW181"/>
      <c r="AX181"/>
      <c r="AY181"/>
      <c r="AZ181"/>
      <c r="BA181"/>
      <c r="BB181"/>
      <c r="BC181"/>
    </row>
    <row r="182" spans="1:55" ht="12.75" customHeight="1" x14ac:dyDescent="0.2">
      <c r="A182" s="98">
        <v>139</v>
      </c>
      <c r="B182" s="190" t="s">
        <v>223</v>
      </c>
      <c r="C182" s="190"/>
      <c r="D182" s="190"/>
      <c r="E182" s="190"/>
      <c r="F182" s="98">
        <v>1</v>
      </c>
      <c r="G182" s="71">
        <f>VLOOKUP(A182,Insumos!$A$2:$D$236,4, )</f>
        <v>17.399999999999999</v>
      </c>
      <c r="H182" s="71">
        <f t="shared" si="2"/>
        <v>17.399999999999999</v>
      </c>
      <c r="I182" s="1"/>
      <c r="AV182"/>
      <c r="AW182"/>
      <c r="AX182"/>
      <c r="AY182"/>
      <c r="AZ182"/>
      <c r="BA182"/>
      <c r="BB182"/>
      <c r="BC182"/>
    </row>
    <row r="183" spans="1:55" ht="12.75" customHeight="1" x14ac:dyDescent="0.2">
      <c r="A183" s="98">
        <v>140</v>
      </c>
      <c r="B183" s="190" t="s">
        <v>224</v>
      </c>
      <c r="C183" s="190"/>
      <c r="D183" s="190"/>
      <c r="E183" s="190"/>
      <c r="F183" s="98">
        <v>1</v>
      </c>
      <c r="G183" s="71">
        <f>VLOOKUP(A183,Insumos!$A$2:$D$236,4, )</f>
        <v>22.94</v>
      </c>
      <c r="H183" s="71">
        <f t="shared" si="2"/>
        <v>22.94</v>
      </c>
      <c r="I183" s="1"/>
      <c r="AV183"/>
      <c r="AW183"/>
      <c r="AX183"/>
      <c r="AY183"/>
      <c r="AZ183"/>
      <c r="BA183"/>
      <c r="BB183"/>
      <c r="BC183"/>
    </row>
    <row r="184" spans="1:55" ht="12.75" customHeight="1" x14ac:dyDescent="0.2">
      <c r="A184" s="98">
        <v>141</v>
      </c>
      <c r="B184" s="190" t="s">
        <v>225</v>
      </c>
      <c r="C184" s="190"/>
      <c r="D184" s="190"/>
      <c r="E184" s="190"/>
      <c r="F184" s="98">
        <v>1</v>
      </c>
      <c r="G184" s="71">
        <f>VLOOKUP(A184,Insumos!$A$2:$D$236,4, )</f>
        <v>33.51</v>
      </c>
      <c r="H184" s="71">
        <f t="shared" si="2"/>
        <v>33.51</v>
      </c>
      <c r="I184" s="1"/>
      <c r="AV184"/>
      <c r="AW184"/>
      <c r="AX184"/>
      <c r="AY184"/>
      <c r="AZ184"/>
      <c r="BA184"/>
      <c r="BB184"/>
      <c r="BC184"/>
    </row>
    <row r="185" spans="1:55" ht="12.75" customHeight="1" x14ac:dyDescent="0.2">
      <c r="A185" s="98">
        <v>164</v>
      </c>
      <c r="B185" s="190" t="s">
        <v>248</v>
      </c>
      <c r="C185" s="190"/>
      <c r="D185" s="190"/>
      <c r="E185" s="190"/>
      <c r="F185" s="98">
        <v>1</v>
      </c>
      <c r="G185" s="71">
        <f>VLOOKUP(A185,Insumos!$A$2:$D$236,4, )</f>
        <v>23.72</v>
      </c>
      <c r="H185" s="71">
        <f t="shared" si="2"/>
        <v>23.72</v>
      </c>
      <c r="I185" s="1"/>
      <c r="AV185"/>
      <c r="AW185"/>
      <c r="AX185"/>
      <c r="AY185"/>
      <c r="AZ185"/>
      <c r="BA185"/>
      <c r="BB185"/>
      <c r="BC185"/>
    </row>
    <row r="186" spans="1:55" ht="12.75" customHeight="1" x14ac:dyDescent="0.2">
      <c r="A186" s="98">
        <v>198</v>
      </c>
      <c r="B186" s="190" t="s">
        <v>282</v>
      </c>
      <c r="C186" s="190"/>
      <c r="D186" s="190"/>
      <c r="E186" s="190"/>
      <c r="F186" s="98">
        <v>1</v>
      </c>
      <c r="G186" s="71">
        <f>VLOOKUP(A186,Insumos!$A$2:$D$236,4, )</f>
        <v>4.97</v>
      </c>
      <c r="H186" s="71">
        <f t="shared" si="2"/>
        <v>4.97</v>
      </c>
      <c r="I186" s="1"/>
      <c r="AV186"/>
      <c r="AW186"/>
      <c r="AX186"/>
      <c r="AY186"/>
      <c r="AZ186"/>
      <c r="BA186"/>
      <c r="BB186"/>
      <c r="BC186"/>
    </row>
    <row r="187" spans="1:55" ht="12.75" customHeight="1" x14ac:dyDescent="0.2">
      <c r="A187" s="98">
        <v>199</v>
      </c>
      <c r="B187" s="190" t="s">
        <v>283</v>
      </c>
      <c r="C187" s="190"/>
      <c r="D187" s="190"/>
      <c r="E187" s="190"/>
      <c r="F187" s="98">
        <v>1</v>
      </c>
      <c r="G187" s="71">
        <f>VLOOKUP(A187,Insumos!$A$2:$D$236,4, )</f>
        <v>0.8</v>
      </c>
      <c r="H187" s="71">
        <f t="shared" si="2"/>
        <v>0.8</v>
      </c>
      <c r="I187" s="1"/>
      <c r="AV187"/>
      <c r="AW187"/>
      <c r="AX187"/>
      <c r="AY187"/>
      <c r="AZ187"/>
      <c r="BA187"/>
      <c r="BB187"/>
      <c r="BC187"/>
    </row>
    <row r="188" spans="1:55" ht="12.75" customHeight="1" x14ac:dyDescent="0.2">
      <c r="A188" s="98">
        <v>200</v>
      </c>
      <c r="B188" s="190" t="s">
        <v>284</v>
      </c>
      <c r="C188" s="190"/>
      <c r="D188" s="190"/>
      <c r="E188" s="190"/>
      <c r="F188" s="98">
        <v>1</v>
      </c>
      <c r="G188" s="71">
        <f>VLOOKUP(A188,Insumos!$A$2:$D$236,4, )</f>
        <v>5.97</v>
      </c>
      <c r="H188" s="71">
        <f t="shared" si="2"/>
        <v>5.97</v>
      </c>
      <c r="I188" s="1"/>
      <c r="AV188"/>
      <c r="AW188"/>
      <c r="AX188"/>
      <c r="AY188"/>
      <c r="AZ188"/>
      <c r="BA188"/>
      <c r="BB188"/>
      <c r="BC188"/>
    </row>
    <row r="189" spans="1:55" ht="12.75" customHeight="1" x14ac:dyDescent="0.2">
      <c r="A189" s="98">
        <v>201</v>
      </c>
      <c r="B189" s="190" t="s">
        <v>285</v>
      </c>
      <c r="C189" s="190"/>
      <c r="D189" s="190"/>
      <c r="E189" s="190"/>
      <c r="F189" s="98">
        <v>1</v>
      </c>
      <c r="G189" s="71">
        <f>VLOOKUP(A189,Insumos!$A$2:$D$236,4, )</f>
        <v>4.07</v>
      </c>
      <c r="H189" s="71">
        <f t="shared" si="2"/>
        <v>4.07</v>
      </c>
      <c r="I189" s="1"/>
      <c r="AV189"/>
      <c r="AW189"/>
      <c r="AX189"/>
      <c r="AY189"/>
      <c r="AZ189"/>
      <c r="BA189"/>
      <c r="BB189"/>
      <c r="BC189"/>
    </row>
    <row r="190" spans="1:55" ht="12.75" customHeight="1" x14ac:dyDescent="0.2">
      <c r="A190" s="98">
        <v>202</v>
      </c>
      <c r="B190" s="190" t="s">
        <v>286</v>
      </c>
      <c r="C190" s="190"/>
      <c r="D190" s="190"/>
      <c r="E190" s="190"/>
      <c r="F190" s="98">
        <v>1</v>
      </c>
      <c r="G190" s="71">
        <f>VLOOKUP(A190,Insumos!$A$2:$D$236,4, )</f>
        <v>4.3499999999999996</v>
      </c>
      <c r="H190" s="71">
        <f t="shared" si="2"/>
        <v>4.3499999999999996</v>
      </c>
      <c r="I190" s="1"/>
      <c r="AV190"/>
      <c r="AW190"/>
      <c r="AX190"/>
      <c r="AY190"/>
      <c r="AZ190"/>
      <c r="BA190"/>
      <c r="BB190"/>
      <c r="BC190"/>
    </row>
    <row r="191" spans="1:55" ht="12.75" customHeight="1" x14ac:dyDescent="0.2">
      <c r="A191" s="98">
        <v>203</v>
      </c>
      <c r="B191" s="190" t="s">
        <v>287</v>
      </c>
      <c r="C191" s="190"/>
      <c r="D191" s="190"/>
      <c r="E191" s="190"/>
      <c r="F191" s="98">
        <v>1</v>
      </c>
      <c r="G191" s="71">
        <f>VLOOKUP(A191,Insumos!$A$2:$D$236,4, )</f>
        <v>5.27</v>
      </c>
      <c r="H191" s="71">
        <f t="shared" si="2"/>
        <v>5.27</v>
      </c>
      <c r="I191" s="1"/>
      <c r="AV191"/>
      <c r="AW191"/>
      <c r="AX191"/>
      <c r="AY191"/>
      <c r="AZ191"/>
      <c r="BA191"/>
      <c r="BB191"/>
      <c r="BC191"/>
    </row>
    <row r="192" spans="1:55" ht="12.75" customHeight="1" x14ac:dyDescent="0.2">
      <c r="A192" s="98">
        <v>204</v>
      </c>
      <c r="B192" s="190" t="s">
        <v>288</v>
      </c>
      <c r="C192" s="190"/>
      <c r="D192" s="190"/>
      <c r="E192" s="190"/>
      <c r="F192" s="98">
        <v>1</v>
      </c>
      <c r="G192" s="71">
        <f>VLOOKUP(A192,Insumos!$A$2:$D$236,4, )</f>
        <v>5.27</v>
      </c>
      <c r="H192" s="71">
        <f t="shared" si="2"/>
        <v>5.27</v>
      </c>
      <c r="I192" s="1"/>
      <c r="AV192"/>
      <c r="AW192"/>
      <c r="AX192"/>
      <c r="AY192"/>
      <c r="AZ192"/>
      <c r="BA192"/>
      <c r="BB192"/>
      <c r="BC192"/>
    </row>
    <row r="193" spans="1:55" ht="12.75" customHeight="1" x14ac:dyDescent="0.2">
      <c r="A193" s="98">
        <v>205</v>
      </c>
      <c r="B193" s="190" t="s">
        <v>289</v>
      </c>
      <c r="C193" s="190"/>
      <c r="D193" s="190"/>
      <c r="E193" s="190"/>
      <c r="F193" s="98">
        <v>1</v>
      </c>
      <c r="G193" s="71">
        <f>VLOOKUP(A193,Insumos!$A$2:$D$236,4, )</f>
        <v>5.81</v>
      </c>
      <c r="H193" s="71">
        <f t="shared" si="2"/>
        <v>5.81</v>
      </c>
      <c r="I193" s="1"/>
      <c r="AV193"/>
      <c r="AW193"/>
      <c r="AX193"/>
      <c r="AY193"/>
      <c r="AZ193"/>
      <c r="BA193"/>
      <c r="BB193"/>
      <c r="BC193"/>
    </row>
    <row r="194" spans="1:55" ht="12.75" customHeight="1" x14ac:dyDescent="0.2">
      <c r="A194" s="98">
        <v>206</v>
      </c>
      <c r="B194" s="190" t="s">
        <v>290</v>
      </c>
      <c r="C194" s="190"/>
      <c r="D194" s="190"/>
      <c r="E194" s="190"/>
      <c r="F194" s="98">
        <v>1</v>
      </c>
      <c r="G194" s="71">
        <f>VLOOKUP(A194,Insumos!$A$2:$D$236,4, )</f>
        <v>16.11</v>
      </c>
      <c r="H194" s="71">
        <f t="shared" si="2"/>
        <v>16.11</v>
      </c>
      <c r="I194" s="1"/>
      <c r="AV194"/>
      <c r="AW194"/>
      <c r="AX194"/>
      <c r="AY194"/>
      <c r="AZ194"/>
      <c r="BA194"/>
      <c r="BB194"/>
      <c r="BC194"/>
    </row>
    <row r="195" spans="1:55" ht="12.75" customHeight="1" x14ac:dyDescent="0.2">
      <c r="A195" s="98">
        <v>207</v>
      </c>
      <c r="B195" s="190" t="s">
        <v>291</v>
      </c>
      <c r="C195" s="190"/>
      <c r="D195" s="190"/>
      <c r="E195" s="190"/>
      <c r="F195" s="98">
        <v>1</v>
      </c>
      <c r="G195" s="71">
        <f>VLOOKUP(A195,Insumos!$A$2:$D$236,4, )</f>
        <v>10.23</v>
      </c>
      <c r="H195" s="71">
        <f t="shared" si="2"/>
        <v>10.23</v>
      </c>
      <c r="I195" s="1"/>
      <c r="AV195"/>
      <c r="AW195"/>
      <c r="AX195"/>
      <c r="AY195"/>
      <c r="AZ195"/>
      <c r="BA195"/>
      <c r="BB195"/>
      <c r="BC195"/>
    </row>
    <row r="196" spans="1:55" ht="12.75" customHeight="1" x14ac:dyDescent="0.2">
      <c r="A196" s="98">
        <v>208</v>
      </c>
      <c r="B196" s="190" t="s">
        <v>292</v>
      </c>
      <c r="C196" s="190"/>
      <c r="D196" s="190"/>
      <c r="E196" s="190"/>
      <c r="F196" s="98">
        <v>1</v>
      </c>
      <c r="G196" s="71">
        <f>VLOOKUP(A196,Insumos!$A$2:$D$236,4, )</f>
        <v>45.93</v>
      </c>
      <c r="H196" s="71">
        <f t="shared" si="2"/>
        <v>45.93</v>
      </c>
      <c r="I196" s="1"/>
      <c r="AV196"/>
      <c r="AW196"/>
      <c r="AX196"/>
      <c r="AY196"/>
      <c r="AZ196"/>
      <c r="BA196"/>
      <c r="BB196"/>
      <c r="BC196"/>
    </row>
    <row r="197" spans="1:55" ht="12.75" customHeight="1" x14ac:dyDescent="0.2">
      <c r="A197" s="98">
        <v>209</v>
      </c>
      <c r="B197" s="190" t="s">
        <v>293</v>
      </c>
      <c r="C197" s="190"/>
      <c r="D197" s="190"/>
      <c r="E197" s="190"/>
      <c r="F197" s="98">
        <v>1</v>
      </c>
      <c r="G197" s="71">
        <f>VLOOKUP(A197,Insumos!$A$2:$D$236,4, )</f>
        <v>49.8</v>
      </c>
      <c r="H197" s="71">
        <f t="shared" si="2"/>
        <v>49.8</v>
      </c>
      <c r="I197" s="1"/>
      <c r="AV197"/>
      <c r="AW197"/>
      <c r="AX197"/>
      <c r="AY197"/>
      <c r="AZ197"/>
      <c r="BA197"/>
      <c r="BB197"/>
      <c r="BC197"/>
    </row>
    <row r="198" spans="1:55" ht="12.75" customHeight="1" x14ac:dyDescent="0.2">
      <c r="A198" s="98">
        <v>210</v>
      </c>
      <c r="B198" s="190" t="s">
        <v>294</v>
      </c>
      <c r="C198" s="190"/>
      <c r="D198" s="190"/>
      <c r="E198" s="190"/>
      <c r="F198" s="98">
        <v>1</v>
      </c>
      <c r="G198" s="71">
        <f>VLOOKUP(A198,Insumos!$A$2:$D$236,4, )</f>
        <v>8.74</v>
      </c>
      <c r="H198" s="71">
        <f t="shared" si="2"/>
        <v>8.74</v>
      </c>
      <c r="I198" s="1"/>
      <c r="AV198"/>
      <c r="AW198"/>
      <c r="AX198"/>
      <c r="AY198"/>
      <c r="AZ198"/>
      <c r="BA198"/>
      <c r="BB198"/>
      <c r="BC198"/>
    </row>
    <row r="199" spans="1:55" x14ac:dyDescent="0.2">
      <c r="A199" s="193" t="s">
        <v>516</v>
      </c>
      <c r="B199" s="193"/>
      <c r="C199" s="193"/>
      <c r="D199" s="193"/>
      <c r="E199" s="193"/>
      <c r="F199" s="193"/>
      <c r="G199" s="193"/>
      <c r="H199" s="118">
        <f>SUM(H179:H198)</f>
        <v>557.48</v>
      </c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</row>
    <row r="200" spans="1:55" x14ac:dyDescent="0.2">
      <c r="A200" s="193" t="s">
        <v>522</v>
      </c>
      <c r="B200" s="193"/>
      <c r="C200" s="193"/>
      <c r="D200" s="193"/>
      <c r="E200" s="193"/>
      <c r="F200" s="193"/>
      <c r="G200" s="193"/>
      <c r="H200" s="98" t="str">
        <f>G21</f>
        <v>1</v>
      </c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</row>
    <row r="201" spans="1:55" x14ac:dyDescent="0.2">
      <c r="A201" s="193" t="s">
        <v>20</v>
      </c>
      <c r="B201" s="193"/>
      <c r="C201" s="193"/>
      <c r="D201" s="193"/>
      <c r="E201" s="193"/>
      <c r="F201" s="193"/>
      <c r="G201" s="193"/>
      <c r="H201" s="98">
        <f>G20</f>
        <v>2</v>
      </c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</row>
    <row r="202" spans="1:55" x14ac:dyDescent="0.2">
      <c r="A202" s="193" t="s">
        <v>546</v>
      </c>
      <c r="B202" s="193"/>
      <c r="C202" s="193"/>
      <c r="D202" s="193"/>
      <c r="E202" s="193"/>
      <c r="F202" s="193"/>
      <c r="G202" s="193"/>
      <c r="H202" s="71">
        <f>H199*H200*H201</f>
        <v>1114.96</v>
      </c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</row>
    <row r="203" spans="1:55" x14ac:dyDescent="0.2">
      <c r="A203" s="171"/>
      <c r="B203" s="171"/>
      <c r="C203" s="171"/>
      <c r="D203" s="171"/>
      <c r="E203" s="171"/>
      <c r="F203" s="171"/>
      <c r="G203" s="171"/>
      <c r="H203" s="171"/>
      <c r="I203" s="1"/>
      <c r="AV203"/>
      <c r="AW203"/>
      <c r="AX203"/>
      <c r="AY203"/>
      <c r="AZ203"/>
      <c r="BA203"/>
      <c r="BB203"/>
      <c r="BC203"/>
    </row>
    <row r="204" spans="1:55" x14ac:dyDescent="0.2">
      <c r="A204" s="175" t="s">
        <v>517</v>
      </c>
      <c r="B204" s="175"/>
      <c r="C204" s="175"/>
      <c r="D204" s="175"/>
      <c r="E204" s="175"/>
      <c r="F204" s="175"/>
      <c r="G204" s="175"/>
      <c r="H204" s="175"/>
      <c r="I204" s="1"/>
      <c r="AV204"/>
      <c r="AW204"/>
      <c r="AX204"/>
      <c r="AY204"/>
      <c r="AZ204"/>
      <c r="BA204"/>
      <c r="BB204"/>
      <c r="BC204"/>
    </row>
    <row r="205" spans="1:55" ht="25.5" x14ac:dyDescent="0.2">
      <c r="A205" s="79" t="s">
        <v>18</v>
      </c>
      <c r="B205" s="156" t="s">
        <v>80</v>
      </c>
      <c r="C205" s="156"/>
      <c r="D205" s="79" t="s">
        <v>508</v>
      </c>
      <c r="E205" s="79" t="s">
        <v>493</v>
      </c>
      <c r="F205" s="79" t="s">
        <v>518</v>
      </c>
      <c r="G205" s="97" t="s">
        <v>519</v>
      </c>
      <c r="H205" s="79" t="s">
        <v>520</v>
      </c>
      <c r="I205" s="1"/>
      <c r="AV205"/>
      <c r="AW205"/>
      <c r="AX205"/>
      <c r="AY205"/>
      <c r="AZ205"/>
      <c r="BA205"/>
      <c r="BB205"/>
      <c r="BC205"/>
    </row>
    <row r="206" spans="1:55" ht="12.75" customHeight="1" x14ac:dyDescent="0.2">
      <c r="A206" s="98">
        <v>5</v>
      </c>
      <c r="B206" s="190" t="s">
        <v>89</v>
      </c>
      <c r="C206" s="190"/>
      <c r="D206" s="98">
        <v>1</v>
      </c>
      <c r="E206" s="71">
        <f>VLOOKUP(A206,Insumos!$A$2:$D$236,4, )</f>
        <v>211.52</v>
      </c>
      <c r="F206" s="98">
        <v>120</v>
      </c>
      <c r="G206" s="71">
        <f t="shared" ref="G206:G244" si="3">ROUND((D206*E206*$H$250)/12,2)</f>
        <v>0.6</v>
      </c>
      <c r="H206" s="71">
        <f t="shared" ref="H206:H244" si="4">ROUND((E206/F206*D206)+G206,2)</f>
        <v>2.36</v>
      </c>
      <c r="I206" s="1"/>
      <c r="AV206"/>
      <c r="AW206"/>
      <c r="AX206"/>
      <c r="AY206"/>
      <c r="AZ206"/>
      <c r="BA206"/>
      <c r="BB206"/>
      <c r="BC206"/>
    </row>
    <row r="207" spans="1:55" ht="12.75" customHeight="1" x14ac:dyDescent="0.2">
      <c r="A207" s="98">
        <v>6</v>
      </c>
      <c r="B207" s="190" t="s">
        <v>90</v>
      </c>
      <c r="C207" s="190"/>
      <c r="D207" s="98">
        <v>1</v>
      </c>
      <c r="E207" s="71">
        <f>VLOOKUP(A207,Insumos!$A$2:$D$236,4, )</f>
        <v>34.17</v>
      </c>
      <c r="F207" s="98">
        <v>120</v>
      </c>
      <c r="G207" s="71">
        <f t="shared" si="3"/>
        <v>0.1</v>
      </c>
      <c r="H207" s="71">
        <f t="shared" si="4"/>
        <v>0.38</v>
      </c>
      <c r="I207" s="1"/>
      <c r="AV207"/>
      <c r="AW207"/>
      <c r="AX207"/>
      <c r="AY207"/>
      <c r="AZ207"/>
      <c r="BA207"/>
      <c r="BB207"/>
      <c r="BC207"/>
    </row>
    <row r="208" spans="1:55" ht="12.75" customHeight="1" x14ac:dyDescent="0.2">
      <c r="A208" s="98">
        <v>7</v>
      </c>
      <c r="B208" s="190" t="s">
        <v>91</v>
      </c>
      <c r="C208" s="190"/>
      <c r="D208" s="98">
        <v>1</v>
      </c>
      <c r="E208" s="71">
        <f>VLOOKUP(A208,Insumos!$A$2:$D$236,4, )</f>
        <v>26.62</v>
      </c>
      <c r="F208" s="98">
        <v>120</v>
      </c>
      <c r="G208" s="71">
        <f t="shared" si="3"/>
        <v>0.08</v>
      </c>
      <c r="H208" s="71">
        <f t="shared" si="4"/>
        <v>0.3</v>
      </c>
      <c r="I208" s="1"/>
      <c r="AV208"/>
      <c r="AW208"/>
      <c r="AX208"/>
      <c r="AY208"/>
      <c r="AZ208"/>
      <c r="BA208"/>
      <c r="BB208"/>
      <c r="BC208"/>
    </row>
    <row r="209" spans="1:55" ht="20.85" customHeight="1" x14ac:dyDescent="0.2">
      <c r="A209" s="98">
        <v>10</v>
      </c>
      <c r="B209" s="190" t="s">
        <v>94</v>
      </c>
      <c r="C209" s="190"/>
      <c r="D209" s="98">
        <v>2</v>
      </c>
      <c r="E209" s="71">
        <f>VLOOKUP(A209,Insumos!$A$2:$D$236,4, )</f>
        <v>16.59</v>
      </c>
      <c r="F209" s="98">
        <v>120</v>
      </c>
      <c r="G209" s="71">
        <f t="shared" si="3"/>
        <v>0.09</v>
      </c>
      <c r="H209" s="71">
        <f t="shared" si="4"/>
        <v>0.37</v>
      </c>
      <c r="I209" s="1"/>
      <c r="AV209"/>
      <c r="AW209"/>
      <c r="AX209"/>
      <c r="AY209"/>
      <c r="AZ209"/>
      <c r="BA209"/>
      <c r="BB209"/>
      <c r="BC209"/>
    </row>
    <row r="210" spans="1:55" ht="12.75" customHeight="1" x14ac:dyDescent="0.2">
      <c r="A210" s="98">
        <v>19</v>
      </c>
      <c r="B210" s="190" t="s">
        <v>103</v>
      </c>
      <c r="C210" s="190"/>
      <c r="D210" s="98">
        <v>1</v>
      </c>
      <c r="E210" s="71">
        <f>VLOOKUP(A210,Insumos!$A$2:$D$236,4, )</f>
        <v>94.85</v>
      </c>
      <c r="F210" s="98">
        <v>120</v>
      </c>
      <c r="G210" s="71">
        <f t="shared" si="3"/>
        <v>0.27</v>
      </c>
      <c r="H210" s="71">
        <f t="shared" si="4"/>
        <v>1.06</v>
      </c>
      <c r="I210" s="1"/>
      <c r="AV210"/>
      <c r="AW210"/>
      <c r="AX210"/>
      <c r="AY210"/>
      <c r="AZ210"/>
      <c r="BA210"/>
      <c r="BB210"/>
      <c r="BC210"/>
    </row>
    <row r="211" spans="1:55" ht="12.75" customHeight="1" x14ac:dyDescent="0.2">
      <c r="A211" s="98">
        <v>33</v>
      </c>
      <c r="B211" s="190" t="s">
        <v>117</v>
      </c>
      <c r="C211" s="190"/>
      <c r="D211" s="98">
        <v>2</v>
      </c>
      <c r="E211" s="71">
        <f>VLOOKUP(A211,Insumos!$A$2:$D$236,4, )</f>
        <v>60.07</v>
      </c>
      <c r="F211" s="98">
        <v>120</v>
      </c>
      <c r="G211" s="71">
        <f t="shared" si="3"/>
        <v>0.34</v>
      </c>
      <c r="H211" s="71">
        <f t="shared" si="4"/>
        <v>1.34</v>
      </c>
      <c r="I211" s="1"/>
      <c r="AV211"/>
      <c r="AW211"/>
      <c r="AX211"/>
      <c r="AY211"/>
      <c r="AZ211"/>
      <c r="BA211"/>
      <c r="BB211"/>
      <c r="BC211"/>
    </row>
    <row r="212" spans="1:55" ht="20.85" customHeight="1" x14ac:dyDescent="0.2">
      <c r="A212" s="98">
        <v>36</v>
      </c>
      <c r="B212" s="190" t="s">
        <v>120</v>
      </c>
      <c r="C212" s="190"/>
      <c r="D212" s="98">
        <v>3</v>
      </c>
      <c r="E212" s="71">
        <f>VLOOKUP(A212,Insumos!$A$2:$D$236,4, )</f>
        <v>127.37</v>
      </c>
      <c r="F212" s="98">
        <v>120</v>
      </c>
      <c r="G212" s="71">
        <f t="shared" si="3"/>
        <v>1.08</v>
      </c>
      <c r="H212" s="71">
        <f t="shared" si="4"/>
        <v>4.26</v>
      </c>
      <c r="I212" s="1"/>
      <c r="AV212"/>
      <c r="AW212"/>
      <c r="AX212"/>
      <c r="AY212"/>
      <c r="AZ212"/>
      <c r="BA212"/>
      <c r="BB212"/>
      <c r="BC212"/>
    </row>
    <row r="213" spans="1:55" ht="49.9" customHeight="1" x14ac:dyDescent="0.2">
      <c r="A213" s="98">
        <v>37</v>
      </c>
      <c r="B213" s="190" t="s">
        <v>121</v>
      </c>
      <c r="C213" s="190"/>
      <c r="D213" s="98">
        <v>3</v>
      </c>
      <c r="E213" s="71">
        <f>VLOOKUP(A213,Insumos!$A$2:$D$236,4, )</f>
        <v>46.9</v>
      </c>
      <c r="F213" s="98">
        <v>120</v>
      </c>
      <c r="G213" s="71">
        <f t="shared" si="3"/>
        <v>0.4</v>
      </c>
      <c r="H213" s="71">
        <f t="shared" si="4"/>
        <v>1.57</v>
      </c>
      <c r="I213" s="1"/>
      <c r="AV213"/>
      <c r="AW213"/>
      <c r="AX213"/>
      <c r="AY213"/>
      <c r="AZ213"/>
      <c r="BA213"/>
      <c r="BB213"/>
      <c r="BC213"/>
    </row>
    <row r="214" spans="1:55" ht="20.85" customHeight="1" x14ac:dyDescent="0.2">
      <c r="A214" s="98">
        <v>38</v>
      </c>
      <c r="B214" s="190" t="s">
        <v>122</v>
      </c>
      <c r="C214" s="190"/>
      <c r="D214" s="98">
        <v>3</v>
      </c>
      <c r="E214" s="71">
        <f>VLOOKUP(A214,Insumos!$A$2:$D$236,4, )</f>
        <v>39.25</v>
      </c>
      <c r="F214" s="98">
        <v>120</v>
      </c>
      <c r="G214" s="71">
        <f t="shared" si="3"/>
        <v>0.33</v>
      </c>
      <c r="H214" s="71">
        <f t="shared" si="4"/>
        <v>1.31</v>
      </c>
      <c r="I214" s="1"/>
      <c r="AV214"/>
      <c r="AW214"/>
      <c r="AX214"/>
      <c r="AY214"/>
      <c r="AZ214"/>
      <c r="BA214"/>
      <c r="BB214"/>
      <c r="BC214"/>
    </row>
    <row r="215" spans="1:55" ht="20.85" customHeight="1" x14ac:dyDescent="0.2">
      <c r="A215" s="98">
        <v>67</v>
      </c>
      <c r="B215" s="190" t="s">
        <v>151</v>
      </c>
      <c r="C215" s="190"/>
      <c r="D215" s="98">
        <v>3</v>
      </c>
      <c r="E215" s="71">
        <f>VLOOKUP(A215,Insumos!$A$2:$D$236,4, )</f>
        <v>29.27</v>
      </c>
      <c r="F215" s="98">
        <v>120</v>
      </c>
      <c r="G215" s="71">
        <f t="shared" si="3"/>
        <v>0.25</v>
      </c>
      <c r="H215" s="71">
        <f t="shared" si="4"/>
        <v>0.98</v>
      </c>
      <c r="I215" s="1"/>
      <c r="AV215"/>
      <c r="AW215"/>
      <c r="AX215"/>
      <c r="AY215"/>
      <c r="AZ215"/>
      <c r="BA215"/>
      <c r="BB215"/>
      <c r="BC215"/>
    </row>
    <row r="216" spans="1:55" ht="30.6" customHeight="1" x14ac:dyDescent="0.2">
      <c r="A216" s="98">
        <v>68</v>
      </c>
      <c r="B216" s="190" t="s">
        <v>152</v>
      </c>
      <c r="C216" s="190"/>
      <c r="D216" s="98">
        <v>3</v>
      </c>
      <c r="E216" s="71">
        <f>VLOOKUP(A216,Insumos!$A$2:$D$236,4, )</f>
        <v>32.58</v>
      </c>
      <c r="F216" s="98">
        <v>120</v>
      </c>
      <c r="G216" s="71">
        <f t="shared" si="3"/>
        <v>0.28000000000000003</v>
      </c>
      <c r="H216" s="71">
        <f t="shared" si="4"/>
        <v>1.0900000000000001</v>
      </c>
      <c r="I216" s="1"/>
      <c r="AV216"/>
      <c r="AW216"/>
      <c r="AX216"/>
      <c r="AY216"/>
      <c r="AZ216"/>
      <c r="BA216"/>
      <c r="BB216"/>
      <c r="BC216"/>
    </row>
    <row r="217" spans="1:55" ht="30.6" customHeight="1" x14ac:dyDescent="0.2">
      <c r="A217" s="98">
        <v>69</v>
      </c>
      <c r="B217" s="190" t="s">
        <v>153</v>
      </c>
      <c r="C217" s="190"/>
      <c r="D217" s="98">
        <v>3</v>
      </c>
      <c r="E217" s="71">
        <f>VLOOKUP(A217,Insumos!$A$2:$D$236,4, )</f>
        <v>28.36</v>
      </c>
      <c r="F217" s="98">
        <v>120</v>
      </c>
      <c r="G217" s="71">
        <f t="shared" si="3"/>
        <v>0.24</v>
      </c>
      <c r="H217" s="71">
        <f t="shared" si="4"/>
        <v>0.95</v>
      </c>
      <c r="AV217"/>
      <c r="AW217"/>
      <c r="AX217"/>
      <c r="AY217"/>
      <c r="AZ217"/>
      <c r="BA217"/>
      <c r="BB217"/>
      <c r="BC217"/>
    </row>
    <row r="218" spans="1:55" ht="12.75" customHeight="1" x14ac:dyDescent="0.2">
      <c r="A218" s="98">
        <v>70</v>
      </c>
      <c r="B218" s="190" t="s">
        <v>154</v>
      </c>
      <c r="C218" s="190"/>
      <c r="D218" s="98">
        <v>3</v>
      </c>
      <c r="E218" s="71">
        <f>VLOOKUP(A218,Insumos!$A$2:$D$236,4, )</f>
        <v>28.17</v>
      </c>
      <c r="F218" s="98">
        <v>120</v>
      </c>
      <c r="G218" s="71">
        <f t="shared" si="3"/>
        <v>0.24</v>
      </c>
      <c r="H218" s="71">
        <f t="shared" si="4"/>
        <v>0.94</v>
      </c>
      <c r="I218" s="1"/>
      <c r="AV218"/>
      <c r="AW218"/>
      <c r="AX218"/>
      <c r="AY218"/>
      <c r="AZ218"/>
      <c r="BA218"/>
      <c r="BB218"/>
      <c r="BC218"/>
    </row>
    <row r="219" spans="1:55" ht="20.85" customHeight="1" x14ac:dyDescent="0.2">
      <c r="A219" s="98">
        <v>82</v>
      </c>
      <c r="B219" s="190" t="s">
        <v>166</v>
      </c>
      <c r="C219" s="190"/>
      <c r="D219" s="98">
        <v>1</v>
      </c>
      <c r="E219" s="71">
        <f>VLOOKUP(A219,Insumos!$A$2:$D$236,4, )</f>
        <v>28.91</v>
      </c>
      <c r="F219" s="98">
        <v>120</v>
      </c>
      <c r="G219" s="71">
        <f t="shared" si="3"/>
        <v>0.08</v>
      </c>
      <c r="H219" s="71">
        <f t="shared" si="4"/>
        <v>0.32</v>
      </c>
      <c r="I219" s="1"/>
      <c r="AV219"/>
      <c r="AW219"/>
      <c r="AX219"/>
      <c r="AY219"/>
      <c r="AZ219"/>
      <c r="BA219"/>
      <c r="BB219"/>
      <c r="BC219"/>
    </row>
    <row r="220" spans="1:55" ht="20.85" customHeight="1" x14ac:dyDescent="0.2">
      <c r="A220" s="98">
        <v>88</v>
      </c>
      <c r="B220" s="190" t="s">
        <v>172</v>
      </c>
      <c r="C220" s="190"/>
      <c r="D220" s="98">
        <v>3</v>
      </c>
      <c r="E220" s="71">
        <f>VLOOKUP(A220,Insumos!$A$2:$D$236,4, )</f>
        <v>39.270000000000003</v>
      </c>
      <c r="F220" s="98">
        <v>120</v>
      </c>
      <c r="G220" s="71">
        <f t="shared" si="3"/>
        <v>0.33</v>
      </c>
      <c r="H220" s="71">
        <f t="shared" si="4"/>
        <v>1.31</v>
      </c>
      <c r="I220" s="1"/>
      <c r="AV220"/>
      <c r="AW220"/>
      <c r="AX220"/>
      <c r="AY220"/>
      <c r="AZ220"/>
      <c r="BA220"/>
      <c r="BB220"/>
      <c r="BC220"/>
    </row>
    <row r="221" spans="1:55" ht="12.75" customHeight="1" x14ac:dyDescent="0.2">
      <c r="A221" s="98">
        <v>102</v>
      </c>
      <c r="B221" s="190" t="s">
        <v>186</v>
      </c>
      <c r="C221" s="190"/>
      <c r="D221" s="98">
        <v>1</v>
      </c>
      <c r="E221" s="71">
        <f>VLOOKUP(A221,Insumos!$A$2:$D$236,4, )</f>
        <v>31.61</v>
      </c>
      <c r="F221" s="98">
        <v>120</v>
      </c>
      <c r="G221" s="71">
        <f t="shared" si="3"/>
        <v>0.09</v>
      </c>
      <c r="H221" s="71">
        <f t="shared" si="4"/>
        <v>0.35</v>
      </c>
      <c r="I221" s="1"/>
      <c r="AV221"/>
      <c r="AW221"/>
      <c r="AX221"/>
      <c r="AY221"/>
      <c r="AZ221"/>
      <c r="BA221"/>
      <c r="BB221"/>
      <c r="BC221"/>
    </row>
    <row r="222" spans="1:55" ht="20.85" customHeight="1" x14ac:dyDescent="0.2">
      <c r="A222" s="98">
        <v>103</v>
      </c>
      <c r="B222" s="190" t="s">
        <v>187</v>
      </c>
      <c r="C222" s="190"/>
      <c r="D222" s="98">
        <v>1</v>
      </c>
      <c r="E222" s="71">
        <f>VLOOKUP(A222,Insumos!$A$2:$D$236,4, )</f>
        <v>159.9</v>
      </c>
      <c r="F222" s="98">
        <v>120</v>
      </c>
      <c r="G222" s="71">
        <f t="shared" si="3"/>
        <v>0.45</v>
      </c>
      <c r="H222" s="71">
        <f t="shared" si="4"/>
        <v>1.78</v>
      </c>
      <c r="I222" s="1"/>
      <c r="AV222"/>
      <c r="AW222"/>
      <c r="AX222"/>
      <c r="AY222"/>
      <c r="AZ222"/>
      <c r="BA222"/>
      <c r="BB222"/>
      <c r="BC222"/>
    </row>
    <row r="223" spans="1:55" ht="12.75" customHeight="1" x14ac:dyDescent="0.2">
      <c r="A223" s="98">
        <v>104</v>
      </c>
      <c r="B223" s="190" t="s">
        <v>188</v>
      </c>
      <c r="C223" s="190"/>
      <c r="D223" s="98">
        <v>1</v>
      </c>
      <c r="E223" s="71">
        <f>VLOOKUP(A223,Insumos!$A$2:$D$236,4, )</f>
        <v>206.3</v>
      </c>
      <c r="F223" s="98">
        <v>120</v>
      </c>
      <c r="G223" s="71">
        <f t="shared" si="3"/>
        <v>0.57999999999999996</v>
      </c>
      <c r="H223" s="71">
        <f t="shared" si="4"/>
        <v>2.2999999999999998</v>
      </c>
      <c r="I223" s="1"/>
      <c r="AV223"/>
      <c r="AW223"/>
      <c r="AX223"/>
      <c r="AY223"/>
      <c r="AZ223"/>
      <c r="BA223"/>
      <c r="BB223"/>
      <c r="BC223"/>
    </row>
    <row r="224" spans="1:55" ht="20.85" customHeight="1" x14ac:dyDescent="0.2">
      <c r="A224" s="98">
        <v>105</v>
      </c>
      <c r="B224" s="190" t="s">
        <v>189</v>
      </c>
      <c r="C224" s="190"/>
      <c r="D224" s="98">
        <v>1</v>
      </c>
      <c r="E224" s="71">
        <f>VLOOKUP(A224,Insumos!$A$2:$D$236,4, )</f>
        <v>222.36</v>
      </c>
      <c r="F224" s="98">
        <v>120</v>
      </c>
      <c r="G224" s="71">
        <f t="shared" si="3"/>
        <v>0.63</v>
      </c>
      <c r="H224" s="71">
        <f t="shared" si="4"/>
        <v>2.48</v>
      </c>
      <c r="I224" s="1"/>
      <c r="AV224"/>
      <c r="AW224"/>
      <c r="AX224"/>
      <c r="AY224"/>
      <c r="AZ224"/>
      <c r="BA224"/>
      <c r="BB224"/>
      <c r="BC224"/>
    </row>
    <row r="225" spans="1:55" ht="12.75" customHeight="1" x14ac:dyDescent="0.2">
      <c r="A225" s="98">
        <v>106</v>
      </c>
      <c r="B225" s="190" t="s">
        <v>190</v>
      </c>
      <c r="C225" s="190"/>
      <c r="D225" s="98">
        <v>1</v>
      </c>
      <c r="E225" s="71">
        <f>VLOOKUP(A225,Insumos!$A$2:$D$236,4, )</f>
        <v>26.72</v>
      </c>
      <c r="F225" s="98">
        <v>120</v>
      </c>
      <c r="G225" s="71">
        <f t="shared" si="3"/>
        <v>0.08</v>
      </c>
      <c r="H225" s="71">
        <f t="shared" si="4"/>
        <v>0.3</v>
      </c>
      <c r="I225" s="1"/>
      <c r="AV225"/>
      <c r="AW225"/>
      <c r="AX225"/>
      <c r="AY225"/>
      <c r="AZ225"/>
      <c r="BA225"/>
      <c r="BB225"/>
      <c r="BC225"/>
    </row>
    <row r="226" spans="1:55" ht="12.75" customHeight="1" x14ac:dyDescent="0.2">
      <c r="A226" s="98">
        <v>110</v>
      </c>
      <c r="B226" s="190" t="s">
        <v>194</v>
      </c>
      <c r="C226" s="190"/>
      <c r="D226" s="98">
        <v>3</v>
      </c>
      <c r="E226" s="71">
        <f>VLOOKUP(A226,Insumos!$A$2:$D$236,4, )</f>
        <v>16.32</v>
      </c>
      <c r="F226" s="98">
        <v>120</v>
      </c>
      <c r="G226" s="71">
        <f t="shared" si="3"/>
        <v>0.14000000000000001</v>
      </c>
      <c r="H226" s="71">
        <f t="shared" si="4"/>
        <v>0.55000000000000004</v>
      </c>
      <c r="I226" s="1"/>
      <c r="AV226"/>
      <c r="AW226"/>
      <c r="AX226"/>
      <c r="AY226"/>
      <c r="AZ226"/>
      <c r="BA226"/>
      <c r="BB226"/>
      <c r="BC226"/>
    </row>
    <row r="227" spans="1:55" ht="12.75" customHeight="1" x14ac:dyDescent="0.2">
      <c r="A227" s="98">
        <v>111</v>
      </c>
      <c r="B227" s="190" t="s">
        <v>195</v>
      </c>
      <c r="C227" s="190"/>
      <c r="D227" s="98">
        <v>3</v>
      </c>
      <c r="E227" s="71">
        <f>VLOOKUP(A227,Insumos!$A$2:$D$236,4, )</f>
        <v>39.22</v>
      </c>
      <c r="F227" s="98">
        <v>120</v>
      </c>
      <c r="G227" s="71">
        <f t="shared" si="3"/>
        <v>0.33</v>
      </c>
      <c r="H227" s="71">
        <f t="shared" si="4"/>
        <v>1.31</v>
      </c>
      <c r="I227" s="1"/>
      <c r="AV227"/>
      <c r="AW227"/>
      <c r="AX227"/>
      <c r="AY227"/>
      <c r="AZ227"/>
      <c r="BA227"/>
      <c r="BB227"/>
      <c r="BC227"/>
    </row>
    <row r="228" spans="1:55" ht="12.75" customHeight="1" x14ac:dyDescent="0.2">
      <c r="A228" s="98">
        <v>112</v>
      </c>
      <c r="B228" s="190" t="s">
        <v>196</v>
      </c>
      <c r="C228" s="190"/>
      <c r="D228" s="98">
        <v>1</v>
      </c>
      <c r="E228" s="71">
        <f>VLOOKUP(A228,Insumos!$A$2:$D$236,4, )</f>
        <v>22.91</v>
      </c>
      <c r="F228" s="98">
        <v>120</v>
      </c>
      <c r="G228" s="71">
        <f t="shared" si="3"/>
        <v>0.06</v>
      </c>
      <c r="H228" s="71">
        <f t="shared" si="4"/>
        <v>0.25</v>
      </c>
      <c r="I228" s="1"/>
      <c r="AV228"/>
      <c r="AW228"/>
      <c r="AX228"/>
      <c r="AY228"/>
      <c r="AZ228"/>
      <c r="BA228"/>
      <c r="BB228"/>
      <c r="BC228"/>
    </row>
    <row r="229" spans="1:55" ht="12.75" customHeight="1" x14ac:dyDescent="0.2">
      <c r="A229" s="98">
        <v>123</v>
      </c>
      <c r="B229" s="190" t="s">
        <v>207</v>
      </c>
      <c r="C229" s="190"/>
      <c r="D229" s="98">
        <v>1</v>
      </c>
      <c r="E229" s="71">
        <f>VLOOKUP(A229,Insumos!$A$2:$D$236,4, )</f>
        <v>53.44</v>
      </c>
      <c r="F229" s="98">
        <v>120</v>
      </c>
      <c r="G229" s="71">
        <f t="shared" si="3"/>
        <v>0.15</v>
      </c>
      <c r="H229" s="71">
        <f t="shared" si="4"/>
        <v>0.6</v>
      </c>
      <c r="AV229"/>
      <c r="AW229"/>
      <c r="AX229"/>
      <c r="AY229"/>
      <c r="AZ229"/>
      <c r="BA229"/>
      <c r="BB229"/>
      <c r="BC229"/>
    </row>
    <row r="230" spans="1:55" ht="20.85" customHeight="1" x14ac:dyDescent="0.2">
      <c r="A230" s="98">
        <v>125</v>
      </c>
      <c r="B230" s="190" t="s">
        <v>209</v>
      </c>
      <c r="C230" s="190"/>
      <c r="D230" s="98">
        <v>2</v>
      </c>
      <c r="E230" s="71">
        <f>VLOOKUP(A230,Insumos!$A$2:$D$236,4, )</f>
        <v>115.64</v>
      </c>
      <c r="F230" s="98">
        <v>120</v>
      </c>
      <c r="G230" s="71">
        <f t="shared" si="3"/>
        <v>0.66</v>
      </c>
      <c r="H230" s="71">
        <f t="shared" si="4"/>
        <v>2.59</v>
      </c>
      <c r="AV230"/>
      <c r="AW230"/>
      <c r="AX230"/>
      <c r="AY230"/>
      <c r="AZ230"/>
      <c r="BA230"/>
      <c r="BB230"/>
      <c r="BC230"/>
    </row>
    <row r="231" spans="1:55" ht="40.35" customHeight="1" x14ac:dyDescent="0.2">
      <c r="A231" s="98">
        <v>128</v>
      </c>
      <c r="B231" s="190" t="s">
        <v>212</v>
      </c>
      <c r="C231" s="190"/>
      <c r="D231" s="98">
        <v>2</v>
      </c>
      <c r="E231" s="71">
        <f>VLOOKUP(A231,Insumos!$A$2:$D$236,4, )</f>
        <v>42.45</v>
      </c>
      <c r="F231" s="98">
        <v>120</v>
      </c>
      <c r="G231" s="71">
        <f t="shared" si="3"/>
        <v>0.24</v>
      </c>
      <c r="H231" s="71">
        <f t="shared" si="4"/>
        <v>0.95</v>
      </c>
      <c r="I231" s="1"/>
      <c r="AV231"/>
      <c r="AW231"/>
      <c r="AX231"/>
      <c r="AY231"/>
      <c r="AZ231"/>
      <c r="BA231"/>
      <c r="BB231"/>
      <c r="BC231"/>
    </row>
    <row r="232" spans="1:55" ht="12.75" customHeight="1" x14ac:dyDescent="0.2">
      <c r="A232" s="98">
        <v>129</v>
      </c>
      <c r="B232" s="190" t="s">
        <v>213</v>
      </c>
      <c r="C232" s="190"/>
      <c r="D232" s="98">
        <v>2</v>
      </c>
      <c r="E232" s="71">
        <f>VLOOKUP(A232,Insumos!$A$2:$D$236,4, )</f>
        <v>27.58</v>
      </c>
      <c r="F232" s="98">
        <v>120</v>
      </c>
      <c r="G232" s="71">
        <f t="shared" si="3"/>
        <v>0.16</v>
      </c>
      <c r="H232" s="71">
        <f t="shared" si="4"/>
        <v>0.62</v>
      </c>
      <c r="I232" s="1"/>
      <c r="AV232"/>
      <c r="AW232"/>
      <c r="AX232"/>
      <c r="AY232"/>
      <c r="AZ232"/>
      <c r="BA232"/>
      <c r="BB232"/>
      <c r="BC232"/>
    </row>
    <row r="233" spans="1:55" ht="12.75" customHeight="1" x14ac:dyDescent="0.2">
      <c r="A233" s="98">
        <v>142</v>
      </c>
      <c r="B233" s="190" t="s">
        <v>226</v>
      </c>
      <c r="C233" s="190"/>
      <c r="D233" s="98">
        <v>2</v>
      </c>
      <c r="E233" s="71">
        <f>VLOOKUP(A233,Insumos!$A$2:$D$236,4, )</f>
        <v>24.11</v>
      </c>
      <c r="F233" s="98">
        <v>120</v>
      </c>
      <c r="G233" s="71">
        <f t="shared" si="3"/>
        <v>0.14000000000000001</v>
      </c>
      <c r="H233" s="71">
        <f t="shared" si="4"/>
        <v>0.54</v>
      </c>
      <c r="I233" s="1"/>
      <c r="AV233"/>
      <c r="AW233"/>
      <c r="AX233"/>
      <c r="AY233"/>
      <c r="AZ233"/>
      <c r="BA233"/>
      <c r="BB233"/>
      <c r="BC233"/>
    </row>
    <row r="234" spans="1:55" ht="20.85" customHeight="1" x14ac:dyDescent="0.2">
      <c r="A234" s="98">
        <v>143</v>
      </c>
      <c r="B234" s="190" t="s">
        <v>227</v>
      </c>
      <c r="C234" s="190"/>
      <c r="D234" s="98">
        <v>2</v>
      </c>
      <c r="E234" s="71">
        <f>VLOOKUP(A234,Insumos!$A$2:$D$236,4, )</f>
        <v>53.47</v>
      </c>
      <c r="F234" s="98">
        <v>120</v>
      </c>
      <c r="G234" s="71">
        <f t="shared" si="3"/>
        <v>0.3</v>
      </c>
      <c r="H234" s="71">
        <f t="shared" si="4"/>
        <v>1.19</v>
      </c>
      <c r="I234" s="1"/>
      <c r="AV234"/>
      <c r="AW234"/>
      <c r="AX234"/>
      <c r="AY234"/>
      <c r="AZ234"/>
      <c r="BA234"/>
      <c r="BB234"/>
      <c r="BC234"/>
    </row>
    <row r="235" spans="1:55" ht="20.85" customHeight="1" x14ac:dyDescent="0.2">
      <c r="A235" s="98">
        <v>144</v>
      </c>
      <c r="B235" s="190" t="s">
        <v>228</v>
      </c>
      <c r="C235" s="190"/>
      <c r="D235" s="98">
        <v>2</v>
      </c>
      <c r="E235" s="71">
        <f>VLOOKUP(A235,Insumos!$A$2:$D$236,4, )</f>
        <v>45.53</v>
      </c>
      <c r="F235" s="98">
        <v>120</v>
      </c>
      <c r="G235" s="71">
        <f t="shared" si="3"/>
        <v>0.26</v>
      </c>
      <c r="H235" s="71">
        <f t="shared" si="4"/>
        <v>1.02</v>
      </c>
      <c r="I235" s="1"/>
      <c r="AV235"/>
      <c r="AW235"/>
      <c r="AX235"/>
      <c r="AY235"/>
      <c r="AZ235"/>
      <c r="BA235"/>
      <c r="BB235"/>
      <c r="BC235"/>
    </row>
    <row r="236" spans="1:55" ht="12.75" customHeight="1" x14ac:dyDescent="0.2">
      <c r="A236" s="98">
        <v>156</v>
      </c>
      <c r="B236" s="190" t="s">
        <v>240</v>
      </c>
      <c r="C236" s="190"/>
      <c r="D236" s="98">
        <v>1</v>
      </c>
      <c r="E236" s="71">
        <f>VLOOKUP(A236,Insumos!$A$2:$D$236,4, )</f>
        <v>43.35</v>
      </c>
      <c r="F236" s="98">
        <v>120</v>
      </c>
      <c r="G236" s="71">
        <f t="shared" si="3"/>
        <v>0.12</v>
      </c>
      <c r="H236" s="71">
        <f t="shared" si="4"/>
        <v>0.48</v>
      </c>
      <c r="I236" s="1"/>
      <c r="AV236"/>
      <c r="AW236"/>
      <c r="AX236"/>
      <c r="AY236"/>
      <c r="AZ236"/>
      <c r="BA236"/>
      <c r="BB236"/>
      <c r="BC236"/>
    </row>
    <row r="237" spans="1:55" ht="12.75" customHeight="1" x14ac:dyDescent="0.2">
      <c r="A237" s="98">
        <v>158</v>
      </c>
      <c r="B237" s="190" t="s">
        <v>242</v>
      </c>
      <c r="C237" s="190"/>
      <c r="D237" s="98">
        <v>2</v>
      </c>
      <c r="E237" s="71">
        <f>VLOOKUP(A237,Insumos!$A$2:$D$236,4, )</f>
        <v>56.31</v>
      </c>
      <c r="F237" s="98">
        <v>120</v>
      </c>
      <c r="G237" s="71">
        <f t="shared" si="3"/>
        <v>0.32</v>
      </c>
      <c r="H237" s="71">
        <f t="shared" si="4"/>
        <v>1.26</v>
      </c>
      <c r="I237" s="1"/>
      <c r="AV237"/>
      <c r="AW237"/>
      <c r="AX237"/>
      <c r="AY237"/>
      <c r="AZ237"/>
      <c r="BA237"/>
      <c r="BB237"/>
      <c r="BC237"/>
    </row>
    <row r="238" spans="1:55" ht="12.75" customHeight="1" x14ac:dyDescent="0.2">
      <c r="A238" s="98">
        <v>169</v>
      </c>
      <c r="B238" s="190" t="s">
        <v>253</v>
      </c>
      <c r="C238" s="190"/>
      <c r="D238" s="98">
        <v>3</v>
      </c>
      <c r="E238" s="71">
        <f>VLOOKUP(A238,Insumos!$A$2:$D$236,4, )</f>
        <v>153.02000000000001</v>
      </c>
      <c r="F238" s="98">
        <v>120</v>
      </c>
      <c r="G238" s="71">
        <f t="shared" si="3"/>
        <v>1.3</v>
      </c>
      <c r="H238" s="71">
        <f t="shared" si="4"/>
        <v>5.13</v>
      </c>
      <c r="I238" s="1"/>
      <c r="AV238"/>
      <c r="AW238"/>
      <c r="AX238"/>
      <c r="AY238"/>
      <c r="AZ238"/>
      <c r="BA238"/>
      <c r="BB238"/>
      <c r="BC238"/>
    </row>
    <row r="239" spans="1:55" ht="12.75" customHeight="1" x14ac:dyDescent="0.2">
      <c r="A239" s="98">
        <v>177</v>
      </c>
      <c r="B239" s="190" t="s">
        <v>261</v>
      </c>
      <c r="C239" s="190"/>
      <c r="D239" s="98">
        <v>3</v>
      </c>
      <c r="E239" s="71">
        <f>VLOOKUP(A239,Insumos!$A$2:$D$236,4, )</f>
        <v>26.05</v>
      </c>
      <c r="F239" s="98">
        <v>120</v>
      </c>
      <c r="G239" s="71">
        <f t="shared" si="3"/>
        <v>0.22</v>
      </c>
      <c r="H239" s="71">
        <f t="shared" si="4"/>
        <v>0.87</v>
      </c>
      <c r="AV239"/>
      <c r="AW239"/>
      <c r="AX239"/>
      <c r="AY239"/>
      <c r="AZ239"/>
      <c r="BA239"/>
      <c r="BB239"/>
      <c r="BC239"/>
    </row>
    <row r="240" spans="1:55" ht="40.35" customHeight="1" x14ac:dyDescent="0.2">
      <c r="A240" s="98">
        <v>178</v>
      </c>
      <c r="B240" s="190" t="s">
        <v>571</v>
      </c>
      <c r="C240" s="190"/>
      <c r="D240" s="98">
        <v>3</v>
      </c>
      <c r="E240" s="71">
        <f>VLOOKUP(A240,Insumos!$A$2:$D$236,4, )</f>
        <v>750.58</v>
      </c>
      <c r="F240" s="98">
        <v>120</v>
      </c>
      <c r="G240" s="71">
        <f t="shared" si="3"/>
        <v>6.38</v>
      </c>
      <c r="H240" s="71">
        <f t="shared" si="4"/>
        <v>25.14</v>
      </c>
      <c r="I240" s="1"/>
      <c r="AV240"/>
      <c r="AW240"/>
      <c r="AX240"/>
      <c r="AY240"/>
      <c r="AZ240"/>
      <c r="BA240"/>
      <c r="BB240"/>
      <c r="BC240"/>
    </row>
    <row r="241" spans="1:55" ht="12.75" customHeight="1" x14ac:dyDescent="0.2">
      <c r="A241" s="98">
        <v>211</v>
      </c>
      <c r="B241" s="190" t="s">
        <v>295</v>
      </c>
      <c r="C241" s="190"/>
      <c r="D241" s="98">
        <v>1</v>
      </c>
      <c r="E241" s="71">
        <f>VLOOKUP(A241,Insumos!$A$2:$D$236,4, )</f>
        <v>39.03</v>
      </c>
      <c r="F241" s="98">
        <v>120</v>
      </c>
      <c r="G241" s="71">
        <f t="shared" si="3"/>
        <v>0.11</v>
      </c>
      <c r="H241" s="71">
        <f t="shared" si="4"/>
        <v>0.44</v>
      </c>
      <c r="I241" s="1"/>
      <c r="AV241"/>
      <c r="AW241"/>
      <c r="AX241"/>
      <c r="AY241"/>
      <c r="AZ241"/>
      <c r="BA241"/>
      <c r="BB241"/>
      <c r="BC241"/>
    </row>
    <row r="242" spans="1:55" ht="20.85" customHeight="1" x14ac:dyDescent="0.2">
      <c r="A242" s="98">
        <v>212</v>
      </c>
      <c r="B242" s="190" t="s">
        <v>296</v>
      </c>
      <c r="C242" s="190"/>
      <c r="D242" s="98">
        <v>1</v>
      </c>
      <c r="E242" s="71">
        <f>VLOOKUP(A242,Insumos!$A$2:$D$236,4, )</f>
        <v>37.78</v>
      </c>
      <c r="F242" s="98">
        <v>120</v>
      </c>
      <c r="G242" s="71">
        <f t="shared" si="3"/>
        <v>0.11</v>
      </c>
      <c r="H242" s="71">
        <f t="shared" si="4"/>
        <v>0.42</v>
      </c>
      <c r="I242" s="1"/>
      <c r="AV242"/>
      <c r="AW242"/>
      <c r="AX242"/>
      <c r="AY242"/>
      <c r="AZ242"/>
      <c r="BA242"/>
      <c r="BB242"/>
      <c r="BC242"/>
    </row>
    <row r="243" spans="1:55" ht="20.85" customHeight="1" x14ac:dyDescent="0.2">
      <c r="A243" s="98">
        <v>219</v>
      </c>
      <c r="B243" s="190" t="s">
        <v>303</v>
      </c>
      <c r="C243" s="190"/>
      <c r="D243" s="98">
        <v>3</v>
      </c>
      <c r="E243" s="71">
        <f>VLOOKUP(A243,Insumos!$A$2:$D$236,4, )</f>
        <v>35.19</v>
      </c>
      <c r="F243" s="98">
        <v>120</v>
      </c>
      <c r="G243" s="71">
        <f t="shared" si="3"/>
        <v>0.3</v>
      </c>
      <c r="H243" s="71">
        <f t="shared" si="4"/>
        <v>1.18</v>
      </c>
      <c r="I243" s="1"/>
      <c r="AV243"/>
      <c r="AW243"/>
      <c r="AX243"/>
      <c r="AY243"/>
      <c r="AZ243"/>
      <c r="BA243"/>
      <c r="BB243"/>
      <c r="BC243"/>
    </row>
    <row r="244" spans="1:55" ht="69.400000000000006" customHeight="1" x14ac:dyDescent="0.2">
      <c r="A244" s="98">
        <v>223</v>
      </c>
      <c r="B244" s="190" t="s">
        <v>307</v>
      </c>
      <c r="C244" s="190"/>
      <c r="D244" s="98">
        <v>1</v>
      </c>
      <c r="E244" s="71">
        <f>VLOOKUP(A244,Insumos!$A$2:$D$236,4, )</f>
        <v>12321.17</v>
      </c>
      <c r="F244" s="98">
        <v>120</v>
      </c>
      <c r="G244" s="71">
        <f t="shared" si="3"/>
        <v>34.909999999999997</v>
      </c>
      <c r="H244" s="71">
        <f t="shared" si="4"/>
        <v>137.59</v>
      </c>
      <c r="I244" s="1"/>
      <c r="AV244"/>
      <c r="AW244"/>
      <c r="AX244"/>
      <c r="AY244"/>
      <c r="AZ244"/>
      <c r="BA244"/>
      <c r="BB244"/>
      <c r="BC244"/>
    </row>
    <row r="245" spans="1:55" x14ac:dyDescent="0.2">
      <c r="A245" s="156" t="s">
        <v>521</v>
      </c>
      <c r="B245" s="156"/>
      <c r="C245" s="156"/>
      <c r="D245" s="156"/>
      <c r="E245" s="156"/>
      <c r="F245" s="156"/>
      <c r="G245" s="156"/>
      <c r="H245" s="118">
        <f>SUM(H206:H244)</f>
        <v>207.88</v>
      </c>
      <c r="I245" s="1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</row>
    <row r="246" spans="1:55" x14ac:dyDescent="0.2">
      <c r="A246" s="156" t="s">
        <v>522</v>
      </c>
      <c r="B246" s="156"/>
      <c r="C246" s="156"/>
      <c r="D246" s="156"/>
      <c r="E246" s="156"/>
      <c r="F246" s="156"/>
      <c r="G246" s="156"/>
      <c r="H246" s="79" t="str">
        <f>G21</f>
        <v>1</v>
      </c>
      <c r="I246" s="1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</row>
    <row r="247" spans="1:55" x14ac:dyDescent="0.2">
      <c r="A247" s="156" t="s">
        <v>20</v>
      </c>
      <c r="B247" s="156"/>
      <c r="C247" s="156"/>
      <c r="D247" s="156"/>
      <c r="E247" s="156"/>
      <c r="F247" s="156"/>
      <c r="G247" s="156"/>
      <c r="H247" s="79">
        <f>G20</f>
        <v>2</v>
      </c>
      <c r="I247" s="1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</row>
    <row r="248" spans="1:55" x14ac:dyDescent="0.2">
      <c r="A248" s="156" t="s">
        <v>516</v>
      </c>
      <c r="B248" s="156"/>
      <c r="C248" s="156"/>
      <c r="D248" s="156"/>
      <c r="E248" s="156"/>
      <c r="F248" s="156"/>
      <c r="G248" s="156"/>
      <c r="H248" s="118">
        <f>ROUND(H245/H246/H247,2)</f>
        <v>103.94</v>
      </c>
      <c r="I248" s="53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</row>
    <row r="249" spans="1:55" x14ac:dyDescent="0.2">
      <c r="A249" s="171"/>
      <c r="B249" s="171"/>
      <c r="C249" s="171"/>
      <c r="D249" s="171"/>
      <c r="E249" s="171"/>
      <c r="F249" s="171"/>
      <c r="G249" s="171"/>
      <c r="H249" s="171"/>
      <c r="I249" s="1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</row>
    <row r="250" spans="1:55" ht="23.85" customHeight="1" x14ac:dyDescent="0.2">
      <c r="A250" s="191" t="s">
        <v>523</v>
      </c>
      <c r="B250" s="191"/>
      <c r="C250" s="191"/>
      <c r="D250" s="191"/>
      <c r="E250" s="191"/>
      <c r="F250" s="191"/>
      <c r="G250" s="99" t="s">
        <v>524</v>
      </c>
      <c r="H250" s="100">
        <v>3.4000000000000002E-2</v>
      </c>
      <c r="I250" s="1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</row>
  </sheetData>
  <mergeCells count="280">
    <mergeCell ref="B243:C243"/>
    <mergeCell ref="B244:C244"/>
    <mergeCell ref="A245:G245"/>
    <mergeCell ref="A246:G246"/>
    <mergeCell ref="A247:G247"/>
    <mergeCell ref="A248:G248"/>
    <mergeCell ref="A249:H249"/>
    <mergeCell ref="A250:F250"/>
    <mergeCell ref="B234:C234"/>
    <mergeCell ref="B235:C235"/>
    <mergeCell ref="B236:C236"/>
    <mergeCell ref="B237:C237"/>
    <mergeCell ref="B238:C238"/>
    <mergeCell ref="B239:C239"/>
    <mergeCell ref="B240:C240"/>
    <mergeCell ref="B241:C241"/>
    <mergeCell ref="B242:C242"/>
    <mergeCell ref="B225:C225"/>
    <mergeCell ref="B226:C226"/>
    <mergeCell ref="B227:C227"/>
    <mergeCell ref="B228:C228"/>
    <mergeCell ref="B229:C229"/>
    <mergeCell ref="B230:C230"/>
    <mergeCell ref="B231:C231"/>
    <mergeCell ref="B232:C232"/>
    <mergeCell ref="B233:C233"/>
    <mergeCell ref="B216:C216"/>
    <mergeCell ref="B217:C217"/>
    <mergeCell ref="B218:C218"/>
    <mergeCell ref="B219:C219"/>
    <mergeCell ref="B220:C220"/>
    <mergeCell ref="B221:C221"/>
    <mergeCell ref="B222:C222"/>
    <mergeCell ref="B223:C223"/>
    <mergeCell ref="B224:C224"/>
    <mergeCell ref="B207:C207"/>
    <mergeCell ref="B208:C208"/>
    <mergeCell ref="B209:C209"/>
    <mergeCell ref="B210:C210"/>
    <mergeCell ref="B211:C211"/>
    <mergeCell ref="B212:C212"/>
    <mergeCell ref="B213:C213"/>
    <mergeCell ref="B214:C214"/>
    <mergeCell ref="B215:C215"/>
    <mergeCell ref="B198:E198"/>
    <mergeCell ref="A199:G199"/>
    <mergeCell ref="A200:G200"/>
    <mergeCell ref="A201:G201"/>
    <mergeCell ref="A202:G202"/>
    <mergeCell ref="A203:H203"/>
    <mergeCell ref="A204:H204"/>
    <mergeCell ref="B205:C205"/>
    <mergeCell ref="B206:C206"/>
    <mergeCell ref="B189:E189"/>
    <mergeCell ref="B190:E190"/>
    <mergeCell ref="B191:E191"/>
    <mergeCell ref="B192:E192"/>
    <mergeCell ref="B193:E193"/>
    <mergeCell ref="B194:E194"/>
    <mergeCell ref="B195:E195"/>
    <mergeCell ref="B196:E196"/>
    <mergeCell ref="B197:E197"/>
    <mergeCell ref="B180:E180"/>
    <mergeCell ref="B181:E181"/>
    <mergeCell ref="B182:E182"/>
    <mergeCell ref="B183:E183"/>
    <mergeCell ref="B184:E184"/>
    <mergeCell ref="B185:E185"/>
    <mergeCell ref="B186:E186"/>
    <mergeCell ref="B187:E187"/>
    <mergeCell ref="B188:E188"/>
    <mergeCell ref="B171:D171"/>
    <mergeCell ref="B172:D172"/>
    <mergeCell ref="B173:D173"/>
    <mergeCell ref="B174:D174"/>
    <mergeCell ref="A175:G175"/>
    <mergeCell ref="A176:H176"/>
    <mergeCell ref="A177:H177"/>
    <mergeCell ref="B178:E178"/>
    <mergeCell ref="B179:E179"/>
    <mergeCell ref="B162:D162"/>
    <mergeCell ref="B163:D163"/>
    <mergeCell ref="B164:D164"/>
    <mergeCell ref="B165:D165"/>
    <mergeCell ref="B166:D166"/>
    <mergeCell ref="B167:D167"/>
    <mergeCell ref="B168:D168"/>
    <mergeCell ref="B169:D169"/>
    <mergeCell ref="B170:D170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50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3" manualBreakCount="3">
    <brk id="65" max="16383" man="1"/>
    <brk id="131" max="16383" man="1"/>
    <brk id="203" max="16383" man="1"/>
  </rowBreaks>
  <drawing r:id="rId3"/>
  <legacyDrawing r:id="rId4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972F"/>
    <pageSetUpPr fitToPage="1"/>
  </sheetPr>
  <dimension ref="A1:BD220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572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658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659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668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669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573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44593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1300</v>
      </c>
      <c r="I25" s="27" t="s">
        <v>680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ht="25.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G27*1100</f>
        <v>220</v>
      </c>
      <c r="I27" s="54" t="s">
        <v>671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1520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126.66666666666666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42.222222222222221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168.88888888888889</v>
      </c>
      <c r="AZ37"/>
      <c r="BA37"/>
      <c r="BB37"/>
      <c r="BC37"/>
      <c r="BD37"/>
    </row>
    <row r="38" spans="1:56" x14ac:dyDescent="0.2">
      <c r="A38" s="193"/>
      <c r="B38" s="193"/>
      <c r="C38" s="193"/>
      <c r="D38" s="193"/>
      <c r="E38" s="193"/>
      <c r="F38" s="193"/>
      <c r="G38" s="193"/>
      <c r="H38" s="193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1688.8888888888889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337.77777777777783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42.222222222222229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59.448888888888895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25.333333333333332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16.888888888888889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10.133333333333333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3.3777777777777778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135.11111111111111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630.29333333333341</v>
      </c>
      <c r="AZ49"/>
      <c r="BA49"/>
      <c r="BB49"/>
      <c r="BC49"/>
      <c r="BD49"/>
    </row>
    <row r="50" spans="1:56" x14ac:dyDescent="0.2">
      <c r="A50" s="193"/>
      <c r="B50" s="193"/>
      <c r="C50" s="193"/>
      <c r="D50" s="193"/>
      <c r="E50" s="193"/>
      <c r="F50" s="193"/>
      <c r="G50" s="193"/>
      <c r="H50" s="193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98</v>
      </c>
      <c r="I52" s="27" t="s">
        <v>406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360</v>
      </c>
      <c r="I53" s="27" t="s">
        <v>616</v>
      </c>
      <c r="AZ53"/>
      <c r="BA53"/>
      <c r="BB53"/>
      <c r="BC53"/>
      <c r="BD53"/>
    </row>
    <row r="54" spans="1:56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98" t="s">
        <v>334</v>
      </c>
      <c r="B55" s="164" t="s">
        <v>672</v>
      </c>
      <c r="C55" s="164"/>
      <c r="D55" s="164"/>
      <c r="E55" s="164"/>
      <c r="F55" s="164"/>
      <c r="G55" s="164"/>
      <c r="H55" s="77">
        <v>64</v>
      </c>
      <c r="I55" s="27" t="s">
        <v>673</v>
      </c>
      <c r="AZ55"/>
      <c r="BA55"/>
      <c r="BB55"/>
      <c r="BC55"/>
      <c r="BD55"/>
    </row>
    <row r="56" spans="1:56" x14ac:dyDescent="0.2">
      <c r="A56" s="98" t="s">
        <v>337</v>
      </c>
      <c r="B56" s="164" t="s">
        <v>674</v>
      </c>
      <c r="C56" s="164"/>
      <c r="D56" s="164"/>
      <c r="E56" s="164"/>
      <c r="F56" s="164"/>
      <c r="G56" s="164"/>
      <c r="H56" s="77">
        <v>21</v>
      </c>
      <c r="I56" s="27" t="s">
        <v>675</v>
      </c>
      <c r="AZ56"/>
      <c r="BA56"/>
      <c r="BB56"/>
      <c r="BC56"/>
      <c r="BD56"/>
    </row>
    <row r="57" spans="1:56" x14ac:dyDescent="0.2">
      <c r="A57" s="98" t="s">
        <v>340</v>
      </c>
      <c r="B57" s="164" t="s">
        <v>676</v>
      </c>
      <c r="C57" s="164"/>
      <c r="D57" s="164"/>
      <c r="E57" s="164"/>
      <c r="F57" s="164"/>
      <c r="G57" s="164"/>
      <c r="H57" s="77">
        <v>21</v>
      </c>
      <c r="I57" s="27" t="s">
        <v>677</v>
      </c>
      <c r="AZ57"/>
      <c r="BA57"/>
      <c r="BB57"/>
      <c r="BC57"/>
      <c r="BD57"/>
    </row>
    <row r="58" spans="1:56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565</v>
      </c>
      <c r="AZ58"/>
      <c r="BA58"/>
      <c r="BB58"/>
      <c r="BC58"/>
      <c r="BD58"/>
    </row>
    <row r="59" spans="1:56" x14ac:dyDescent="0.2">
      <c r="A59" s="178"/>
      <c r="B59" s="178"/>
      <c r="C59" s="178"/>
      <c r="D59" s="178"/>
      <c r="E59" s="178"/>
      <c r="F59" s="178"/>
      <c r="G59" s="178"/>
      <c r="H59" s="178"/>
      <c r="AZ59"/>
      <c r="BA59"/>
      <c r="BB59"/>
      <c r="BC59"/>
      <c r="BD59"/>
    </row>
    <row r="60" spans="1:56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Z60"/>
      <c r="BA60"/>
      <c r="BB60"/>
      <c r="BC60"/>
      <c r="BD60"/>
    </row>
    <row r="61" spans="1:56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168.89</v>
      </c>
      <c r="AZ61"/>
      <c r="BA61"/>
      <c r="BB61"/>
      <c r="BC61"/>
      <c r="BD61"/>
    </row>
    <row r="62" spans="1:56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630.29</v>
      </c>
      <c r="AZ62"/>
      <c r="BA62"/>
      <c r="BB62"/>
      <c r="BC62"/>
      <c r="BD62"/>
    </row>
    <row r="63" spans="1:56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565</v>
      </c>
      <c r="AZ63"/>
      <c r="BA63"/>
      <c r="BB63"/>
      <c r="BC63"/>
      <c r="BD63"/>
    </row>
    <row r="64" spans="1:56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1364.1799999999998</v>
      </c>
      <c r="AZ64"/>
      <c r="BA64"/>
      <c r="BB64"/>
      <c r="BC64"/>
      <c r="BD64"/>
    </row>
    <row r="65" spans="1:56" x14ac:dyDescent="0.2">
      <c r="A65" s="178"/>
      <c r="B65" s="178"/>
      <c r="C65" s="178"/>
      <c r="D65" s="178"/>
      <c r="E65" s="178"/>
      <c r="F65" s="178"/>
      <c r="G65" s="178"/>
      <c r="H65" s="178"/>
      <c r="AZ65"/>
      <c r="BA65"/>
      <c r="BB65"/>
      <c r="BC65"/>
      <c r="BD65"/>
    </row>
    <row r="66" spans="1:56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Z66"/>
      <c r="BA66"/>
      <c r="BB66"/>
      <c r="BC66"/>
      <c r="BD66"/>
    </row>
    <row r="67" spans="1:56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1840.1851851851852</v>
      </c>
      <c r="AZ67"/>
      <c r="BA67"/>
      <c r="BB67"/>
      <c r="BC67"/>
      <c r="BD67"/>
    </row>
    <row r="68" spans="1:56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Z68"/>
      <c r="BA68"/>
      <c r="BB68"/>
      <c r="BC68"/>
      <c r="BD68"/>
    </row>
    <row r="69" spans="1:56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7.6674382716049383</v>
      </c>
      <c r="AZ69"/>
      <c r="BA69"/>
      <c r="BB69"/>
      <c r="BC69"/>
      <c r="BD69"/>
    </row>
    <row r="70" spans="1:56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0.61339506172839509</v>
      </c>
      <c r="AZ70"/>
      <c r="BA70"/>
      <c r="BB70"/>
      <c r="BC70"/>
      <c r="BD70"/>
    </row>
    <row r="71" spans="1:56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2.9442962962962964</v>
      </c>
      <c r="AZ71"/>
      <c r="BA71"/>
      <c r="BB71"/>
      <c r="BC71"/>
      <c r="BD71"/>
    </row>
    <row r="72" spans="1:56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11.23</v>
      </c>
      <c r="AZ72"/>
      <c r="BA72"/>
      <c r="BB72"/>
      <c r="BC72"/>
      <c r="BD72"/>
    </row>
    <row r="73" spans="1:56" x14ac:dyDescent="0.2">
      <c r="A73" s="178"/>
      <c r="B73" s="178"/>
      <c r="C73" s="178"/>
      <c r="D73" s="178"/>
      <c r="E73" s="178"/>
      <c r="F73" s="178"/>
      <c r="G73" s="178"/>
      <c r="H73" s="178"/>
      <c r="AZ73"/>
      <c r="BA73"/>
      <c r="BB73"/>
      <c r="BC73"/>
      <c r="BD73"/>
    </row>
    <row r="74" spans="1:56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1520</v>
      </c>
      <c r="AZ74"/>
      <c r="BA74"/>
      <c r="BB74"/>
      <c r="BC74"/>
      <c r="BD74"/>
    </row>
    <row r="75" spans="1:56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1840.1851851851852</v>
      </c>
      <c r="AZ75"/>
      <c r="BA75"/>
      <c r="BB75"/>
      <c r="BC75"/>
      <c r="BD75"/>
    </row>
    <row r="76" spans="1:56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Z76"/>
      <c r="BA76"/>
      <c r="BB76"/>
      <c r="BC76"/>
      <c r="BD76"/>
    </row>
    <row r="77" spans="1:56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29.555555555555557</v>
      </c>
      <c r="AZ77"/>
      <c r="BA77"/>
      <c r="BB77"/>
      <c r="BC77"/>
      <c r="BD77"/>
    </row>
    <row r="78" spans="1:56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11.030133333333335</v>
      </c>
      <c r="AZ78"/>
      <c r="BA78"/>
      <c r="BB78"/>
      <c r="BC78"/>
      <c r="BD78"/>
    </row>
    <row r="79" spans="1:56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58.885925925925932</v>
      </c>
      <c r="AZ79"/>
      <c r="BA79"/>
      <c r="BB79"/>
      <c r="BC79"/>
      <c r="BD79"/>
    </row>
    <row r="80" spans="1:56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99.47</v>
      </c>
      <c r="AZ80"/>
      <c r="BA80"/>
      <c r="BB80"/>
      <c r="BC80"/>
      <c r="BD80"/>
    </row>
    <row r="81" spans="1:56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110.7</v>
      </c>
      <c r="AZ81"/>
      <c r="BA81"/>
      <c r="BB81"/>
      <c r="BC81"/>
      <c r="BD81"/>
    </row>
    <row r="82" spans="1:56" x14ac:dyDescent="0.2">
      <c r="A82" s="178"/>
      <c r="B82" s="178"/>
      <c r="C82" s="178"/>
      <c r="D82" s="178"/>
      <c r="E82" s="178"/>
      <c r="F82" s="178"/>
      <c r="G82" s="178"/>
      <c r="H82" s="178"/>
      <c r="AZ82"/>
      <c r="BA82"/>
      <c r="BB82"/>
      <c r="BC82"/>
      <c r="BD82"/>
    </row>
    <row r="83" spans="1:56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Z83"/>
      <c r="BA83"/>
      <c r="BB83"/>
      <c r="BC83"/>
      <c r="BD83"/>
    </row>
    <row r="84" spans="1:56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1815.5555555555557</v>
      </c>
      <c r="AZ84"/>
      <c r="BA84"/>
      <c r="BB84"/>
      <c r="BC84"/>
      <c r="BD84"/>
    </row>
    <row r="85" spans="1:56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Z85"/>
      <c r="BA85"/>
      <c r="BB85"/>
      <c r="BC85"/>
      <c r="BD85"/>
    </row>
    <row r="86" spans="1:56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151.2962962962963</v>
      </c>
      <c r="AZ86"/>
      <c r="BA86"/>
      <c r="BB86"/>
      <c r="BC86"/>
      <c r="BD86"/>
    </row>
    <row r="87" spans="1:56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14.927901234567903</v>
      </c>
      <c r="AZ87"/>
      <c r="BA87"/>
      <c r="BB87"/>
      <c r="BC87"/>
      <c r="BD87"/>
    </row>
    <row r="88" spans="1:56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0.37824074074074071</v>
      </c>
      <c r="AZ88"/>
      <c r="BA88"/>
      <c r="BB88"/>
      <c r="BC88"/>
      <c r="BD88"/>
    </row>
    <row r="89" spans="1:56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0.59005555555555556</v>
      </c>
      <c r="AZ89"/>
      <c r="BA89"/>
      <c r="BB89"/>
      <c r="BC89"/>
      <c r="BD89"/>
    </row>
    <row r="90" spans="1:56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0.93827160493827144</v>
      </c>
      <c r="AZ90"/>
      <c r="BA90"/>
      <c r="BB90"/>
      <c r="BC90"/>
      <c r="BD90"/>
    </row>
    <row r="91" spans="1:56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Z91"/>
      <c r="BA91"/>
      <c r="BB91"/>
      <c r="BC91"/>
      <c r="BD91"/>
    </row>
    <row r="92" spans="1:56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168.1307654320988</v>
      </c>
      <c r="AZ92"/>
      <c r="BA92"/>
      <c r="BB92"/>
      <c r="BC92"/>
      <c r="BD92"/>
    </row>
    <row r="93" spans="1:56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62.746401659259277</v>
      </c>
      <c r="AZ93"/>
      <c r="BA93"/>
      <c r="BB93"/>
      <c r="BC93"/>
      <c r="BD93"/>
    </row>
    <row r="94" spans="1:56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230.88</v>
      </c>
      <c r="AZ94"/>
      <c r="BA94"/>
      <c r="BB94"/>
      <c r="BC94"/>
      <c r="BD94"/>
    </row>
    <row r="95" spans="1:56" x14ac:dyDescent="0.2">
      <c r="A95" s="178"/>
      <c r="B95" s="178"/>
      <c r="C95" s="178"/>
      <c r="D95" s="178"/>
      <c r="E95" s="178"/>
      <c r="F95" s="178"/>
      <c r="G95" s="178"/>
      <c r="H95" s="178"/>
      <c r="AZ95"/>
      <c r="BA95"/>
      <c r="BB95"/>
      <c r="BC95"/>
      <c r="BD95"/>
    </row>
    <row r="96" spans="1:56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Z96"/>
      <c r="BA96"/>
      <c r="BB96"/>
      <c r="BC96"/>
      <c r="BD96"/>
    </row>
    <row r="97" spans="1:56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Z97"/>
      <c r="BA97"/>
      <c r="BB97"/>
      <c r="BC97"/>
      <c r="BD97"/>
    </row>
    <row r="98" spans="1:56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H167</f>
        <v>53.11</v>
      </c>
      <c r="AZ98"/>
      <c r="BA98"/>
      <c r="BB98"/>
      <c r="BC98"/>
      <c r="BD98"/>
    </row>
    <row r="99" spans="1:56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v>0</v>
      </c>
      <c r="AZ99"/>
      <c r="BA99"/>
      <c r="BB99"/>
      <c r="BC99"/>
      <c r="BD99"/>
    </row>
    <row r="100" spans="1:56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v>0</v>
      </c>
      <c r="AZ100"/>
      <c r="BA100"/>
      <c r="BB100"/>
      <c r="BC100"/>
      <c r="BD100"/>
    </row>
    <row r="101" spans="1:56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Z101"/>
      <c r="BA101"/>
      <c r="BB101"/>
      <c r="BC101"/>
      <c r="BD101"/>
    </row>
    <row r="102" spans="1:56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53.11</v>
      </c>
      <c r="AZ102"/>
      <c r="BA102"/>
      <c r="BB102"/>
      <c r="BC102"/>
      <c r="BD102"/>
    </row>
    <row r="103" spans="1:56" x14ac:dyDescent="0.2">
      <c r="A103" s="178"/>
      <c r="B103" s="178"/>
      <c r="C103" s="178"/>
      <c r="D103" s="178"/>
      <c r="E103" s="178"/>
      <c r="F103" s="178"/>
      <c r="G103" s="178"/>
      <c r="H103" s="178"/>
      <c r="AZ103"/>
      <c r="BA103"/>
      <c r="BB103"/>
      <c r="BC103"/>
      <c r="BD103"/>
    </row>
    <row r="104" spans="1:56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Z104"/>
      <c r="BA104"/>
      <c r="BB104"/>
      <c r="BC104"/>
      <c r="BD104"/>
    </row>
    <row r="105" spans="1:56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Z105"/>
      <c r="BA105"/>
      <c r="BB105"/>
      <c r="BC105"/>
      <c r="BD105"/>
    </row>
    <row r="106" spans="1:56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3278.87</v>
      </c>
      <c r="G106" s="84">
        <v>0.03</v>
      </c>
      <c r="H106" s="47">
        <f>ROUND(F106*G106,2)</f>
        <v>98.37</v>
      </c>
      <c r="AZ106"/>
      <c r="BA106"/>
      <c r="BB106"/>
      <c r="BC106"/>
      <c r="BD106"/>
    </row>
    <row r="107" spans="1:56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3377.24</v>
      </c>
      <c r="G107" s="84">
        <v>6.7900000000000002E-2</v>
      </c>
      <c r="H107" s="47">
        <f>ROUND(F107*G107,2)</f>
        <v>229.31</v>
      </c>
      <c r="AZ107"/>
      <c r="BA107"/>
      <c r="BB107"/>
      <c r="BC107"/>
      <c r="BD107"/>
    </row>
    <row r="108" spans="1:56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Z108"/>
      <c r="BA108"/>
      <c r="BB108"/>
      <c r="BC108"/>
      <c r="BD108"/>
    </row>
    <row r="109" spans="1:56" x14ac:dyDescent="0.2">
      <c r="A109" s="98"/>
      <c r="B109" s="158" t="s">
        <v>455</v>
      </c>
      <c r="C109" s="158"/>
      <c r="D109" s="158"/>
      <c r="E109" s="158"/>
      <c r="F109" s="66">
        <f>SUM(F107,H107)</f>
        <v>3606.5499999999997</v>
      </c>
      <c r="G109" s="84">
        <v>9.2499999999999999E-2</v>
      </c>
      <c r="H109" s="47">
        <f>ROUND(F109*G109,2)</f>
        <v>333.61</v>
      </c>
      <c r="AZ109"/>
      <c r="BA109"/>
      <c r="BB109"/>
      <c r="BC109"/>
      <c r="BD109"/>
    </row>
    <row r="110" spans="1:56" x14ac:dyDescent="0.2">
      <c r="A110" s="98"/>
      <c r="B110" s="158" t="s">
        <v>456</v>
      </c>
      <c r="C110" s="158"/>
      <c r="D110" s="158"/>
      <c r="E110" s="158"/>
      <c r="F110" s="66">
        <f>SUM(F109,H109)</f>
        <v>3940.16</v>
      </c>
      <c r="G110" s="84">
        <v>0.03</v>
      </c>
      <c r="H110" s="47">
        <f>ROUND(F110*G110,2)</f>
        <v>118.2</v>
      </c>
      <c r="AZ110"/>
      <c r="BA110"/>
      <c r="BB110"/>
      <c r="BC110"/>
      <c r="BD110"/>
    </row>
    <row r="111" spans="1:56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779.49</v>
      </c>
      <c r="AZ111"/>
      <c r="BA111"/>
      <c r="BB111"/>
      <c r="BC111"/>
      <c r="BD111"/>
    </row>
    <row r="112" spans="1:56" x14ac:dyDescent="0.2">
      <c r="A112" s="178"/>
      <c r="B112" s="178"/>
      <c r="C112" s="178"/>
      <c r="D112" s="178"/>
      <c r="E112" s="178"/>
      <c r="F112" s="178"/>
      <c r="G112" s="178"/>
      <c r="H112" s="178"/>
      <c r="AZ112"/>
      <c r="BA112"/>
      <c r="BB112"/>
      <c r="BC112"/>
      <c r="BD112"/>
    </row>
    <row r="113" spans="1:56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Z113"/>
      <c r="BA113"/>
      <c r="BB113"/>
      <c r="BC113"/>
      <c r="BD113"/>
    </row>
    <row r="114" spans="1:56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1520</v>
      </c>
      <c r="AZ114"/>
      <c r="BA114"/>
      <c r="BB114"/>
      <c r="BC114"/>
      <c r="BD114"/>
    </row>
    <row r="115" spans="1:56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1364.18</v>
      </c>
      <c r="AZ115"/>
      <c r="BA115"/>
      <c r="BB115"/>
      <c r="BC115"/>
      <c r="BD115"/>
    </row>
    <row r="116" spans="1:56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110.7</v>
      </c>
      <c r="AZ116"/>
      <c r="BA116"/>
      <c r="BB116"/>
      <c r="BC116"/>
      <c r="BD116"/>
    </row>
    <row r="117" spans="1:56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230.88</v>
      </c>
      <c r="AZ117"/>
      <c r="BA117"/>
      <c r="BB117"/>
      <c r="BC117"/>
      <c r="BD117"/>
    </row>
    <row r="118" spans="1:56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53.11</v>
      </c>
      <c r="AZ118"/>
      <c r="BA118"/>
      <c r="BB118"/>
      <c r="BC118"/>
      <c r="BD118"/>
    </row>
    <row r="119" spans="1:56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779.49</v>
      </c>
      <c r="AZ119"/>
      <c r="BA119"/>
      <c r="BB119"/>
      <c r="BC119"/>
      <c r="BD119"/>
    </row>
    <row r="120" spans="1:56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SUM(G114:H119)</f>
        <v>4058.3600000000006</v>
      </c>
      <c r="AZ120"/>
      <c r="BA120"/>
      <c r="BB120"/>
      <c r="BC120"/>
      <c r="BD120"/>
    </row>
    <row r="121" spans="1:56" x14ac:dyDescent="0.2">
      <c r="A121" s="171"/>
      <c r="B121" s="171"/>
      <c r="C121" s="171"/>
      <c r="D121" s="171"/>
      <c r="E121" s="171"/>
      <c r="F121" s="171"/>
      <c r="G121" s="171"/>
      <c r="H121" s="171"/>
      <c r="AZ121"/>
      <c r="BA121"/>
      <c r="BB121"/>
      <c r="BC121"/>
      <c r="BD121"/>
    </row>
    <row r="122" spans="1:56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Z122"/>
      <c r="BA122"/>
      <c r="BB122"/>
      <c r="BC122"/>
      <c r="BD122"/>
    </row>
    <row r="123" spans="1:56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4058.3600000000006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4058.3600000000006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2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8116.7200000000012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97400.640000000014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</row>
    <row r="130" spans="1:56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243501.60000000003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</row>
    <row r="131" spans="1:56" x14ac:dyDescent="0.2">
      <c r="A131" s="171"/>
      <c r="B131" s="171"/>
      <c r="C131" s="171"/>
      <c r="D131" s="171"/>
      <c r="E131" s="171"/>
      <c r="F131" s="171"/>
      <c r="G131" s="171"/>
      <c r="H131" s="171"/>
      <c r="AZ131"/>
      <c r="BA131"/>
      <c r="BB131"/>
      <c r="BC131"/>
      <c r="BD131"/>
    </row>
    <row r="132" spans="1:56" x14ac:dyDescent="0.2">
      <c r="A132" s="185"/>
      <c r="B132" s="185"/>
      <c r="C132" s="185"/>
      <c r="D132" s="185"/>
      <c r="E132" s="185"/>
      <c r="F132" s="185"/>
      <c r="G132" s="185"/>
      <c r="H132" s="185"/>
      <c r="AZ132"/>
      <c r="BA132"/>
      <c r="BB132"/>
      <c r="BC132"/>
      <c r="BD132"/>
    </row>
    <row r="133" spans="1:56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6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6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6" x14ac:dyDescent="0.2">
      <c r="A136" s="186">
        <v>4</v>
      </c>
      <c r="B136" s="186"/>
      <c r="C136" s="186"/>
      <c r="D136" s="187">
        <v>2</v>
      </c>
      <c r="E136" s="187"/>
      <c r="F136" s="188">
        <v>22</v>
      </c>
      <c r="G136" s="188"/>
      <c r="H136" s="94">
        <f>ROUND(A136*D136*F136,2)</f>
        <v>176</v>
      </c>
      <c r="I136" s="27" t="s">
        <v>667</v>
      </c>
    </row>
    <row r="137" spans="1:56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6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6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6" x14ac:dyDescent="0.2">
      <c r="A140" s="186">
        <f>H25</f>
        <v>1300</v>
      </c>
      <c r="B140" s="186"/>
      <c r="C140" s="186"/>
      <c r="D140" s="189">
        <v>1</v>
      </c>
      <c r="E140" s="189"/>
      <c r="F140" s="189">
        <v>0.06</v>
      </c>
      <c r="G140" s="189"/>
      <c r="H140" s="94">
        <f>ROUND(A140*D140*F140,2)</f>
        <v>78</v>
      </c>
    </row>
    <row r="141" spans="1:56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6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98</v>
      </c>
    </row>
    <row r="143" spans="1:56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6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56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56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56" x14ac:dyDescent="0.2">
      <c r="A147" s="186">
        <v>20.454499999999999</v>
      </c>
      <c r="B147" s="186"/>
      <c r="C147" s="186"/>
      <c r="D147" s="188">
        <v>22</v>
      </c>
      <c r="E147" s="188"/>
      <c r="F147" s="188"/>
      <c r="G147" s="186">
        <f>ROUND(A147*D147,2)</f>
        <v>450</v>
      </c>
      <c r="H147" s="186"/>
    </row>
    <row r="148" spans="1:56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56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56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56" x14ac:dyDescent="0.2">
      <c r="A151" s="186">
        <f>G147</f>
        <v>450</v>
      </c>
      <c r="B151" s="186"/>
      <c r="C151" s="186"/>
      <c r="D151" s="189">
        <v>0.2</v>
      </c>
      <c r="E151" s="189"/>
      <c r="F151" s="189"/>
      <c r="G151" s="186">
        <f>ROUND(A151*D151,2)</f>
        <v>90</v>
      </c>
      <c r="H151" s="186"/>
    </row>
    <row r="152" spans="1:56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56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360</v>
      </c>
    </row>
    <row r="154" spans="1:56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56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</row>
    <row r="156" spans="1:56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  <c r="AW156"/>
      <c r="AX156"/>
      <c r="AY156"/>
      <c r="AZ156"/>
      <c r="BA156"/>
      <c r="BB156"/>
      <c r="BC156"/>
      <c r="BD156"/>
    </row>
    <row r="157" spans="1:56" ht="20.85" customHeight="1" x14ac:dyDescent="0.2">
      <c r="A157" s="98">
        <v>1</v>
      </c>
      <c r="B157" s="190" t="s">
        <v>83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66" si="1">ROUND(E157*F157/G157,2)</f>
        <v>11.51</v>
      </c>
      <c r="AW157"/>
      <c r="AX157"/>
      <c r="AY157"/>
      <c r="AZ157"/>
      <c r="BA157"/>
      <c r="BB157"/>
      <c r="BC157"/>
      <c r="BD157"/>
    </row>
    <row r="158" spans="1:56" ht="30.6" customHeight="1" x14ac:dyDescent="0.2">
      <c r="A158" s="98">
        <v>17</v>
      </c>
      <c r="B158" s="190" t="s">
        <v>101</v>
      </c>
      <c r="C158" s="190" t="s">
        <v>575</v>
      </c>
      <c r="D158" s="190" t="s">
        <v>575</v>
      </c>
      <c r="E158" s="98">
        <v>1</v>
      </c>
      <c r="F158" s="71">
        <f>VLOOKUP(A158,Insumos!$A$2:$D$236,4, )</f>
        <v>36.99</v>
      </c>
      <c r="G158" s="98">
        <v>12</v>
      </c>
      <c r="H158" s="71">
        <f t="shared" si="1"/>
        <v>3.08</v>
      </c>
      <c r="AW158"/>
      <c r="AX158"/>
      <c r="AY158"/>
      <c r="AZ158"/>
      <c r="BA158"/>
      <c r="BB158"/>
      <c r="BC158"/>
      <c r="BD158"/>
    </row>
    <row r="159" spans="1:56" ht="12.75" customHeight="1" x14ac:dyDescent="0.2">
      <c r="A159" s="98">
        <v>26</v>
      </c>
      <c r="B159" s="192" t="s">
        <v>110</v>
      </c>
      <c r="C159" s="192"/>
      <c r="D159" s="192"/>
      <c r="E159" s="98">
        <v>4</v>
      </c>
      <c r="F159" s="71">
        <f>VLOOKUP(A159,Insumos!$A$2:$D$236,4, )</f>
        <v>33.229999999999997</v>
      </c>
      <c r="G159" s="98">
        <v>12</v>
      </c>
      <c r="H159" s="71">
        <f t="shared" si="1"/>
        <v>11.08</v>
      </c>
      <c r="AW159"/>
      <c r="AX159"/>
      <c r="AY159"/>
      <c r="AZ159"/>
      <c r="BA159"/>
      <c r="BB159"/>
      <c r="BC159"/>
      <c r="BD159"/>
    </row>
    <row r="160" spans="1:56" ht="20.85" customHeight="1" x14ac:dyDescent="0.2">
      <c r="A160" s="98">
        <v>27</v>
      </c>
      <c r="B160" s="192" t="s">
        <v>111</v>
      </c>
      <c r="C160" s="192"/>
      <c r="D160" s="192"/>
      <c r="E160" s="98">
        <v>2</v>
      </c>
      <c r="F160" s="71">
        <f>VLOOKUP(A160,Insumos!$A$2:$D$236,4, )</f>
        <v>47.4</v>
      </c>
      <c r="G160" s="98">
        <v>12</v>
      </c>
      <c r="H160" s="71">
        <f t="shared" si="1"/>
        <v>7.9</v>
      </c>
      <c r="AW160"/>
      <c r="AX160"/>
      <c r="AY160"/>
      <c r="AZ160"/>
      <c r="BA160"/>
      <c r="BB160"/>
      <c r="BC160"/>
      <c r="BD160"/>
    </row>
    <row r="161" spans="1:56" ht="20.85" customHeight="1" x14ac:dyDescent="0.2">
      <c r="A161" s="98">
        <v>31</v>
      </c>
      <c r="B161" s="192" t="s">
        <v>115</v>
      </c>
      <c r="C161" s="192"/>
      <c r="D161" s="192"/>
      <c r="E161" s="98">
        <v>2</v>
      </c>
      <c r="F161" s="71">
        <f>VLOOKUP(A161,Insumos!$A$2:$D$236,4, )</f>
        <v>17.64</v>
      </c>
      <c r="G161" s="98">
        <v>12</v>
      </c>
      <c r="H161" s="71">
        <f t="shared" si="1"/>
        <v>2.94</v>
      </c>
      <c r="AW161"/>
      <c r="AX161"/>
      <c r="AY161"/>
      <c r="AZ161"/>
      <c r="BA161"/>
      <c r="BB161"/>
      <c r="BC161"/>
      <c r="BD161"/>
    </row>
    <row r="162" spans="1:56" ht="20.85" customHeight="1" x14ac:dyDescent="0.2">
      <c r="A162" s="98">
        <v>32</v>
      </c>
      <c r="B162" s="192" t="s">
        <v>116</v>
      </c>
      <c r="C162" s="192"/>
      <c r="D162" s="192"/>
      <c r="E162" s="98">
        <v>2</v>
      </c>
      <c r="F162" s="71">
        <f>VLOOKUP(A162,Insumos!$A$2:$D$236,4, )</f>
        <v>26.27</v>
      </c>
      <c r="G162" s="98">
        <v>12</v>
      </c>
      <c r="H162" s="71">
        <f t="shared" si="1"/>
        <v>4.38</v>
      </c>
      <c r="AW162"/>
      <c r="AX162"/>
      <c r="AY162"/>
      <c r="AZ162"/>
      <c r="BA162"/>
      <c r="BB162"/>
      <c r="BC162"/>
      <c r="BD162"/>
    </row>
    <row r="163" spans="1:56" ht="12.75" customHeight="1" x14ac:dyDescent="0.2">
      <c r="A163" s="98">
        <v>41</v>
      </c>
      <c r="B163" s="190" t="s">
        <v>576</v>
      </c>
      <c r="C163" s="190"/>
      <c r="D163" s="190"/>
      <c r="E163" s="98">
        <v>1</v>
      </c>
      <c r="F163" s="71">
        <f>VLOOKUP(A163,Insumos!$A$2:$D$236,4, )</f>
        <v>8.11</v>
      </c>
      <c r="G163" s="98">
        <v>12</v>
      </c>
      <c r="H163" s="71">
        <f t="shared" si="1"/>
        <v>0.68</v>
      </c>
      <c r="AW163"/>
      <c r="AX163"/>
      <c r="AY163"/>
      <c r="AZ163"/>
      <c r="BA163"/>
      <c r="BB163"/>
      <c r="BC163"/>
      <c r="BD163"/>
    </row>
    <row r="164" spans="1:56" ht="12.75" customHeight="1" x14ac:dyDescent="0.2">
      <c r="A164" s="98">
        <v>120</v>
      </c>
      <c r="B164" s="190" t="s">
        <v>204</v>
      </c>
      <c r="C164" s="190"/>
      <c r="D164" s="190"/>
      <c r="E164" s="98">
        <v>6</v>
      </c>
      <c r="F164" s="71">
        <f>VLOOKUP(A164,Insumos!$A$2:$D$236,4, )</f>
        <v>3.77</v>
      </c>
      <c r="G164" s="98">
        <v>12</v>
      </c>
      <c r="H164" s="71">
        <f t="shared" si="1"/>
        <v>1.89</v>
      </c>
      <c r="AW164"/>
      <c r="AX164"/>
      <c r="AY164"/>
      <c r="AZ164"/>
      <c r="BA164"/>
      <c r="BB164"/>
      <c r="BC164"/>
      <c r="BD164"/>
    </row>
    <row r="165" spans="1:56" ht="20.85" customHeight="1" x14ac:dyDescent="0.2">
      <c r="A165" s="98">
        <v>167</v>
      </c>
      <c r="B165" s="192" t="s">
        <v>515</v>
      </c>
      <c r="C165" s="192"/>
      <c r="D165" s="192"/>
      <c r="E165" s="98">
        <v>1</v>
      </c>
      <c r="F165" s="71">
        <f>VLOOKUP(A165,Insumos!$A$2:$D$236,4, )</f>
        <v>38.1</v>
      </c>
      <c r="G165" s="98">
        <v>4</v>
      </c>
      <c r="H165" s="71">
        <f t="shared" si="1"/>
        <v>9.5299999999999994</v>
      </c>
      <c r="AW165"/>
      <c r="AX165"/>
      <c r="AY165"/>
      <c r="AZ165"/>
      <c r="BA165"/>
      <c r="BB165"/>
      <c r="BC165"/>
      <c r="BD165"/>
    </row>
    <row r="166" spans="1:56" ht="12.75" customHeight="1" x14ac:dyDescent="0.2">
      <c r="A166" s="98">
        <v>47</v>
      </c>
      <c r="B166" s="190" t="s">
        <v>131</v>
      </c>
      <c r="C166" s="190"/>
      <c r="D166" s="190"/>
      <c r="E166" s="98">
        <v>1</v>
      </c>
      <c r="F166" s="71">
        <f>VLOOKUP(A166,Insumos!$A$2:$D$236,4, )</f>
        <v>3.6</v>
      </c>
      <c r="G166" s="98">
        <v>30</v>
      </c>
      <c r="H166" s="71">
        <f t="shared" si="1"/>
        <v>0.12</v>
      </c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</row>
    <row r="167" spans="1:56" x14ac:dyDescent="0.2">
      <c r="A167" s="193" t="s">
        <v>516</v>
      </c>
      <c r="B167" s="193"/>
      <c r="C167" s="193"/>
      <c r="D167" s="193"/>
      <c r="E167" s="193"/>
      <c r="F167" s="193"/>
      <c r="G167" s="193"/>
      <c r="H167" s="118">
        <f>SUM(H157:H166)</f>
        <v>53.11</v>
      </c>
      <c r="I167" s="1"/>
      <c r="AW167"/>
      <c r="AX167"/>
      <c r="AY167"/>
      <c r="AZ167"/>
      <c r="BA167"/>
      <c r="BB167"/>
      <c r="BC167"/>
      <c r="BD167"/>
    </row>
    <row r="168" spans="1:56" x14ac:dyDescent="0.2">
      <c r="A168" s="171"/>
      <c r="B168" s="171"/>
      <c r="C168" s="171"/>
      <c r="D168" s="171"/>
      <c r="E168" s="171"/>
      <c r="F168" s="171"/>
      <c r="G168" s="171"/>
      <c r="H168" s="171"/>
      <c r="I168" s="1"/>
    </row>
    <row r="169" spans="1:56" x14ac:dyDescent="0.2">
      <c r="I169" s="1"/>
    </row>
    <row r="170" spans="1:56" x14ac:dyDescent="0.2">
      <c r="I170" s="1"/>
    </row>
    <row r="171" spans="1:56" x14ac:dyDescent="0.2">
      <c r="I171" s="1"/>
    </row>
    <row r="172" spans="1:56" x14ac:dyDescent="0.2">
      <c r="I172" s="1"/>
    </row>
    <row r="173" spans="1:56" x14ac:dyDescent="0.2">
      <c r="I173" s="1"/>
    </row>
    <row r="174" spans="1:56" x14ac:dyDescent="0.2">
      <c r="I174" s="1"/>
    </row>
    <row r="175" spans="1:56" x14ac:dyDescent="0.2">
      <c r="I175" s="1"/>
    </row>
    <row r="176" spans="1:56" x14ac:dyDescent="0.2">
      <c r="I176" s="1"/>
    </row>
    <row r="177" spans="9:9" x14ac:dyDescent="0.2">
      <c r="I177" s="1"/>
    </row>
    <row r="178" spans="9:9" x14ac:dyDescent="0.2">
      <c r="I178" s="1"/>
    </row>
    <row r="179" spans="9:9" x14ac:dyDescent="0.2">
      <c r="I179" s="1"/>
    </row>
    <row r="180" spans="9:9" x14ac:dyDescent="0.2">
      <c r="I180" s="1"/>
    </row>
    <row r="181" spans="9:9" x14ac:dyDescent="0.2">
      <c r="I181" s="1"/>
    </row>
    <row r="182" spans="9:9" x14ac:dyDescent="0.2">
      <c r="I182" s="1"/>
    </row>
    <row r="183" spans="9:9" x14ac:dyDescent="0.2">
      <c r="I183" s="1"/>
    </row>
    <row r="184" spans="9:9" x14ac:dyDescent="0.2">
      <c r="I184" s="1"/>
    </row>
    <row r="185" spans="9:9" x14ac:dyDescent="0.2">
      <c r="I185" s="1"/>
    </row>
    <row r="186" spans="9:9" x14ac:dyDescent="0.2">
      <c r="I186" s="1"/>
    </row>
    <row r="187" spans="9:9" x14ac:dyDescent="0.2">
      <c r="I187" s="1"/>
    </row>
    <row r="188" spans="9:9" x14ac:dyDescent="0.2">
      <c r="I188" s="1"/>
    </row>
    <row r="190" spans="9:9" x14ac:dyDescent="0.2">
      <c r="I190" s="1"/>
    </row>
    <row r="191" spans="9:9" x14ac:dyDescent="0.2">
      <c r="I191" s="1"/>
    </row>
    <row r="192" spans="9:9" x14ac:dyDescent="0.2">
      <c r="I192" s="1"/>
    </row>
    <row r="193" spans="9:9" x14ac:dyDescent="0.2">
      <c r="I193" s="1"/>
    </row>
    <row r="194" spans="9:9" x14ac:dyDescent="0.2">
      <c r="I194" s="1"/>
    </row>
    <row r="195" spans="9:9" x14ac:dyDescent="0.2">
      <c r="I195" s="1"/>
    </row>
    <row r="196" spans="9:9" x14ac:dyDescent="0.2">
      <c r="I196" s="1"/>
    </row>
    <row r="197" spans="9:9" x14ac:dyDescent="0.2">
      <c r="I197" s="1"/>
    </row>
    <row r="199" spans="9:9" x14ac:dyDescent="0.2">
      <c r="I199" s="1"/>
    </row>
    <row r="200" spans="9:9" x14ac:dyDescent="0.2">
      <c r="I200" s="1"/>
    </row>
    <row r="201" spans="9:9" x14ac:dyDescent="0.2">
      <c r="I201" s="1"/>
    </row>
    <row r="202" spans="9:9" x14ac:dyDescent="0.2">
      <c r="I202" s="1"/>
    </row>
    <row r="203" spans="9:9" x14ac:dyDescent="0.2">
      <c r="I203" s="1"/>
    </row>
    <row r="204" spans="9:9" x14ac:dyDescent="0.2">
      <c r="I204" s="1"/>
    </row>
    <row r="205" spans="9:9" x14ac:dyDescent="0.2">
      <c r="I205" s="1"/>
    </row>
    <row r="206" spans="9:9" x14ac:dyDescent="0.2">
      <c r="I206" s="1"/>
    </row>
    <row r="208" spans="9:9" x14ac:dyDescent="0.2">
      <c r="I208" s="1"/>
    </row>
    <row r="209" spans="9:9" x14ac:dyDescent="0.2">
      <c r="I209" s="1"/>
    </row>
    <row r="210" spans="9:9" x14ac:dyDescent="0.2">
      <c r="I210" s="1"/>
    </row>
    <row r="211" spans="9:9" x14ac:dyDescent="0.2">
      <c r="I211" s="1"/>
    </row>
    <row r="212" spans="9:9" x14ac:dyDescent="0.2">
      <c r="I212" s="1"/>
    </row>
    <row r="213" spans="9:9" x14ac:dyDescent="0.2">
      <c r="I213" s="1"/>
    </row>
    <row r="214" spans="9:9" x14ac:dyDescent="0.2">
      <c r="I214" s="1"/>
    </row>
    <row r="215" spans="9:9" x14ac:dyDescent="0.2">
      <c r="I215" s="1"/>
    </row>
    <row r="216" spans="9:9" x14ac:dyDescent="0.2">
      <c r="I216" s="1"/>
    </row>
    <row r="217" spans="9:9" x14ac:dyDescent="0.2">
      <c r="I217" s="1"/>
    </row>
    <row r="218" spans="9:9" x14ac:dyDescent="0.2">
      <c r="I218" s="1"/>
    </row>
    <row r="219" spans="9:9" x14ac:dyDescent="0.2">
      <c r="I219" s="1"/>
    </row>
    <row r="220" spans="9:9" x14ac:dyDescent="0.2">
      <c r="I220" s="1"/>
    </row>
  </sheetData>
  <mergeCells count="198">
    <mergeCell ref="B162:D162"/>
    <mergeCell ref="B163:D163"/>
    <mergeCell ref="B164:D164"/>
    <mergeCell ref="B165:D165"/>
    <mergeCell ref="B166:D166"/>
    <mergeCell ref="A167:G167"/>
    <mergeCell ref="A168:H168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5" max="16383" man="1"/>
    <brk id="131" max="16383" man="1"/>
  </rowBreaks>
  <drawing r:id="rId2"/>
  <legacy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972F"/>
    <pageSetUpPr fitToPage="1"/>
  </sheetPr>
  <dimension ref="A1:BB175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4" width="11.5703125" style="4"/>
    <col min="55" max="1025" width="11.5703125"/>
  </cols>
  <sheetData>
    <row r="1" spans="1:54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</row>
    <row r="2" spans="1:54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</row>
    <row r="3" spans="1:54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</row>
    <row r="4" spans="1:54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</row>
    <row r="5" spans="1:54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</row>
    <row r="6" spans="1:54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4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4" x14ac:dyDescent="0.2">
      <c r="A8" s="159"/>
      <c r="B8" s="159"/>
      <c r="C8" s="159"/>
      <c r="D8" s="159"/>
      <c r="E8" s="159"/>
      <c r="F8" s="159"/>
      <c r="G8" s="159"/>
      <c r="H8" s="159"/>
    </row>
    <row r="9" spans="1:54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4" x14ac:dyDescent="0.2">
      <c r="A10" s="59" t="s">
        <v>326</v>
      </c>
      <c r="B10" s="157" t="s">
        <v>327</v>
      </c>
      <c r="C10" s="157"/>
      <c r="D10" s="157"/>
      <c r="E10" s="139" t="s">
        <v>577</v>
      </c>
      <c r="F10" s="139"/>
      <c r="G10" s="139"/>
      <c r="H10" s="139"/>
    </row>
    <row r="11" spans="1:54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4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658</v>
      </c>
      <c r="H12" s="139"/>
    </row>
    <row r="13" spans="1:54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659</v>
      </c>
      <c r="H13" s="139"/>
    </row>
    <row r="14" spans="1:54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668</v>
      </c>
      <c r="H14" s="139"/>
    </row>
    <row r="15" spans="1:54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669</v>
      </c>
      <c r="H15" s="139"/>
    </row>
    <row r="16" spans="1:54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580</v>
      </c>
      <c r="H16" s="163"/>
    </row>
    <row r="17" spans="1:54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44593</v>
      </c>
      <c r="H17" s="165"/>
    </row>
    <row r="18" spans="1:54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4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X19"/>
      <c r="AY19"/>
      <c r="AZ19"/>
      <c r="BA19"/>
      <c r="BB19"/>
    </row>
    <row r="20" spans="1:54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X20"/>
      <c r="AY20"/>
      <c r="AZ20"/>
      <c r="BA20"/>
      <c r="BB20"/>
    </row>
    <row r="21" spans="1:54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X21"/>
      <c r="AY21"/>
      <c r="AZ21"/>
      <c r="BA21"/>
      <c r="BB21"/>
    </row>
    <row r="22" spans="1:54" x14ac:dyDescent="0.2">
      <c r="A22" s="171"/>
      <c r="B22" s="171"/>
      <c r="C22" s="171"/>
      <c r="D22" s="171"/>
      <c r="E22" s="171"/>
      <c r="F22" s="171"/>
      <c r="G22" s="171"/>
      <c r="H22" s="171"/>
      <c r="AX22"/>
      <c r="AY22"/>
      <c r="AZ22"/>
      <c r="BA22"/>
      <c r="BB22"/>
    </row>
    <row r="23" spans="1:54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X23"/>
      <c r="AY23"/>
      <c r="AZ23"/>
      <c r="BA23"/>
      <c r="BB23"/>
    </row>
    <row r="24" spans="1:54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X24"/>
      <c r="AY24"/>
      <c r="AZ24"/>
      <c r="BA24"/>
      <c r="BB24"/>
    </row>
    <row r="25" spans="1:54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1692.22</v>
      </c>
      <c r="I25" s="27" t="s">
        <v>681</v>
      </c>
      <c r="AX25"/>
      <c r="AY25"/>
      <c r="AZ25"/>
      <c r="BA25"/>
      <c r="BB25"/>
    </row>
    <row r="26" spans="1:54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X26"/>
      <c r="AY26"/>
      <c r="AZ26"/>
      <c r="BA26"/>
      <c r="BB26"/>
    </row>
    <row r="27" spans="1:54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G27*1100</f>
        <v>0</v>
      </c>
      <c r="I27" s="54"/>
      <c r="AX27"/>
      <c r="AY27"/>
      <c r="AZ27"/>
      <c r="BA27"/>
      <c r="BB27"/>
    </row>
    <row r="28" spans="1:54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X28"/>
      <c r="AY28"/>
      <c r="AZ28"/>
      <c r="BA28"/>
      <c r="BB28"/>
    </row>
    <row r="29" spans="1:54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X29"/>
      <c r="AY29"/>
      <c r="AZ29"/>
      <c r="BA29"/>
      <c r="BB29"/>
    </row>
    <row r="30" spans="1:54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X30"/>
      <c r="AY30"/>
      <c r="AZ30"/>
      <c r="BA30"/>
      <c r="BB30"/>
    </row>
    <row r="31" spans="1:54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1692.22</v>
      </c>
      <c r="AX31"/>
      <c r="AY31"/>
      <c r="AZ31"/>
      <c r="BA31"/>
      <c r="BB31"/>
    </row>
    <row r="32" spans="1:54" x14ac:dyDescent="0.2">
      <c r="A32" s="171"/>
      <c r="B32" s="171"/>
      <c r="C32" s="171"/>
      <c r="D32" s="171"/>
      <c r="E32" s="171"/>
      <c r="F32" s="171"/>
      <c r="G32" s="171"/>
      <c r="H32" s="171"/>
      <c r="AX32"/>
      <c r="AY32"/>
      <c r="AZ32"/>
      <c r="BA32"/>
      <c r="BB32"/>
    </row>
    <row r="33" spans="1:54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X33"/>
      <c r="AY33"/>
      <c r="AZ33"/>
      <c r="BA33"/>
      <c r="BB33"/>
    </row>
    <row r="34" spans="1:54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X34"/>
      <c r="AY34"/>
      <c r="AZ34"/>
      <c r="BA34"/>
      <c r="BB34"/>
    </row>
    <row r="35" spans="1:54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141.01833333333332</v>
      </c>
      <c r="AX35"/>
      <c r="AY35"/>
      <c r="AZ35"/>
      <c r="BA35"/>
      <c r="BB35"/>
    </row>
    <row r="36" spans="1:54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47.00611111111111</v>
      </c>
      <c r="AX36"/>
      <c r="AY36"/>
      <c r="AZ36"/>
      <c r="BA36"/>
      <c r="BB36"/>
    </row>
    <row r="37" spans="1:54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188.02444444444444</v>
      </c>
      <c r="AX37"/>
      <c r="AY37"/>
      <c r="AZ37"/>
      <c r="BA37"/>
      <c r="BB37"/>
    </row>
    <row r="38" spans="1:54" x14ac:dyDescent="0.2">
      <c r="A38" s="177"/>
      <c r="B38" s="177"/>
      <c r="C38" s="177"/>
      <c r="D38" s="177"/>
      <c r="E38" s="177"/>
      <c r="F38" s="177"/>
      <c r="G38" s="177"/>
      <c r="H38" s="177"/>
      <c r="AX38"/>
      <c r="AY38"/>
      <c r="AZ38"/>
      <c r="BA38"/>
      <c r="BB38"/>
    </row>
    <row r="39" spans="1:54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1880.2444444444445</v>
      </c>
      <c r="AX39"/>
      <c r="AY39"/>
      <c r="AZ39"/>
      <c r="BA39"/>
      <c r="BB39"/>
    </row>
    <row r="40" spans="1:54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X40"/>
      <c r="AY40"/>
      <c r="AZ40"/>
      <c r="BA40"/>
      <c r="BB40"/>
    </row>
    <row r="41" spans="1:54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376.04888888888894</v>
      </c>
      <c r="AX41"/>
      <c r="AY41"/>
      <c r="AZ41"/>
      <c r="BA41"/>
      <c r="BB41"/>
    </row>
    <row r="42" spans="1:54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47.006111111111117</v>
      </c>
      <c r="AX42"/>
      <c r="AY42"/>
      <c r="AZ42"/>
      <c r="BA42"/>
      <c r="BB42"/>
    </row>
    <row r="43" spans="1:54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66.184604444444446</v>
      </c>
      <c r="AX43"/>
      <c r="AY43"/>
      <c r="AZ43"/>
      <c r="BA43"/>
      <c r="BB43"/>
    </row>
    <row r="44" spans="1:54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28.203666666666667</v>
      </c>
      <c r="AX44"/>
      <c r="AY44"/>
      <c r="AZ44"/>
      <c r="BA44"/>
      <c r="BB44"/>
    </row>
    <row r="45" spans="1:54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18.802444444444447</v>
      </c>
      <c r="AX45"/>
      <c r="AY45"/>
      <c r="AZ45"/>
      <c r="BA45"/>
      <c r="BB45"/>
    </row>
    <row r="46" spans="1:54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11.281466666666667</v>
      </c>
      <c r="AX46"/>
      <c r="AY46"/>
      <c r="AZ46"/>
      <c r="BA46"/>
      <c r="BB46"/>
    </row>
    <row r="47" spans="1:54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3.7604888888888892</v>
      </c>
      <c r="AX47"/>
      <c r="AY47"/>
      <c r="AZ47"/>
      <c r="BA47"/>
      <c r="BB47"/>
    </row>
    <row r="48" spans="1:54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150.41955555555558</v>
      </c>
      <c r="AX48"/>
      <c r="AY48"/>
      <c r="AZ48"/>
      <c r="BA48"/>
      <c r="BB48"/>
    </row>
    <row r="49" spans="1:54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701.70722666666677</v>
      </c>
      <c r="AX49"/>
      <c r="AY49"/>
      <c r="AZ49"/>
      <c r="BA49"/>
      <c r="BB49"/>
    </row>
    <row r="50" spans="1:54" x14ac:dyDescent="0.2">
      <c r="A50" s="177"/>
      <c r="B50" s="177"/>
      <c r="C50" s="177"/>
      <c r="D50" s="177"/>
      <c r="E50" s="177"/>
      <c r="F50" s="177"/>
      <c r="G50" s="177"/>
      <c r="H50" s="177"/>
      <c r="AX50"/>
      <c r="AY50"/>
      <c r="AZ50"/>
      <c r="BA50"/>
      <c r="BB50"/>
    </row>
    <row r="51" spans="1:54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X51"/>
      <c r="AY51"/>
      <c r="AZ51"/>
      <c r="BA51"/>
      <c r="BB51"/>
    </row>
    <row r="52" spans="1:54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74.47</v>
      </c>
      <c r="I52" s="27" t="s">
        <v>406</v>
      </c>
      <c r="AX52"/>
      <c r="AY52"/>
      <c r="AZ52"/>
      <c r="BA52"/>
      <c r="BB52"/>
    </row>
    <row r="53" spans="1:54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360</v>
      </c>
      <c r="I53" s="27" t="s">
        <v>616</v>
      </c>
      <c r="AX53"/>
      <c r="AY53"/>
      <c r="AZ53"/>
      <c r="BA53"/>
      <c r="BB53"/>
    </row>
    <row r="54" spans="1:54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</row>
    <row r="55" spans="1:54" x14ac:dyDescent="0.2">
      <c r="A55" s="98" t="s">
        <v>334</v>
      </c>
      <c r="B55" s="164" t="s">
        <v>672</v>
      </c>
      <c r="C55" s="164"/>
      <c r="D55" s="164"/>
      <c r="E55" s="164"/>
      <c r="F55" s="164"/>
      <c r="G55" s="164"/>
      <c r="H55" s="77">
        <v>64</v>
      </c>
      <c r="I55" s="27" t="s">
        <v>673</v>
      </c>
      <c r="AX55"/>
      <c r="AY55"/>
      <c r="AZ55"/>
      <c r="BA55"/>
      <c r="BB55"/>
    </row>
    <row r="56" spans="1:54" x14ac:dyDescent="0.2">
      <c r="A56" s="98" t="s">
        <v>337</v>
      </c>
      <c r="B56" s="164" t="s">
        <v>674</v>
      </c>
      <c r="C56" s="164"/>
      <c r="D56" s="164"/>
      <c r="E56" s="164"/>
      <c r="F56" s="164"/>
      <c r="G56" s="164"/>
      <c r="H56" s="77">
        <v>21</v>
      </c>
      <c r="I56" s="27" t="s">
        <v>675</v>
      </c>
      <c r="AX56"/>
      <c r="AY56"/>
      <c r="AZ56"/>
      <c r="BA56"/>
      <c r="BB56"/>
    </row>
    <row r="57" spans="1:54" x14ac:dyDescent="0.2">
      <c r="A57" s="98" t="s">
        <v>340</v>
      </c>
      <c r="B57" s="164" t="s">
        <v>676</v>
      </c>
      <c r="C57" s="164"/>
      <c r="D57" s="164"/>
      <c r="E57" s="164"/>
      <c r="F57" s="164"/>
      <c r="G57" s="164"/>
      <c r="H57" s="77">
        <v>21</v>
      </c>
      <c r="I57" s="27" t="s">
        <v>677</v>
      </c>
      <c r="AX57"/>
      <c r="AY57"/>
      <c r="AZ57"/>
      <c r="BA57"/>
      <c r="BB57"/>
    </row>
    <row r="58" spans="1:54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541.47</v>
      </c>
      <c r="AX58"/>
      <c r="AY58"/>
      <c r="AZ58"/>
      <c r="BA58"/>
      <c r="BB58"/>
    </row>
    <row r="59" spans="1:54" x14ac:dyDescent="0.2">
      <c r="A59" s="178"/>
      <c r="B59" s="178"/>
      <c r="C59" s="178"/>
      <c r="D59" s="178"/>
      <c r="E59" s="178"/>
      <c r="F59" s="178"/>
      <c r="G59" s="178"/>
      <c r="H59" s="178"/>
      <c r="AX59"/>
      <c r="AY59"/>
      <c r="AZ59"/>
      <c r="BA59"/>
      <c r="BB59"/>
    </row>
    <row r="60" spans="1:54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X60"/>
      <c r="AY60"/>
      <c r="AZ60"/>
      <c r="BA60"/>
      <c r="BB60"/>
    </row>
    <row r="61" spans="1:54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188.02</v>
      </c>
      <c r="AX61"/>
      <c r="AY61"/>
      <c r="AZ61"/>
      <c r="BA61"/>
      <c r="BB61"/>
    </row>
    <row r="62" spans="1:54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701.71</v>
      </c>
      <c r="AX62"/>
      <c r="AY62"/>
      <c r="AZ62"/>
      <c r="BA62"/>
      <c r="BB62"/>
    </row>
    <row r="63" spans="1:54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541.47</v>
      </c>
      <c r="AX63"/>
      <c r="AY63"/>
      <c r="AZ63"/>
      <c r="BA63"/>
      <c r="BB63"/>
    </row>
    <row r="64" spans="1:54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1431.2</v>
      </c>
      <c r="AX64"/>
      <c r="AY64"/>
      <c r="AZ64"/>
      <c r="BA64"/>
      <c r="BB64"/>
    </row>
    <row r="65" spans="1:54" x14ac:dyDescent="0.2">
      <c r="A65" s="178"/>
      <c r="B65" s="178"/>
      <c r="C65" s="178"/>
      <c r="D65" s="178"/>
      <c r="E65" s="178"/>
      <c r="F65" s="178"/>
      <c r="G65" s="178"/>
      <c r="H65" s="178"/>
      <c r="AX65"/>
      <c r="AY65"/>
      <c r="AZ65"/>
      <c r="BA65"/>
      <c r="BB65"/>
    </row>
    <row r="66" spans="1:54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X66"/>
      <c r="AY66"/>
      <c r="AZ66"/>
      <c r="BA66"/>
      <c r="BB66"/>
    </row>
    <row r="67" spans="1:54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2048.6830092592591</v>
      </c>
      <c r="AX67"/>
      <c r="AY67"/>
      <c r="AZ67"/>
      <c r="BA67"/>
      <c r="BB67"/>
    </row>
    <row r="68" spans="1:54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X68"/>
      <c r="AY68"/>
      <c r="AZ68"/>
      <c r="BA68"/>
      <c r="BB68"/>
    </row>
    <row r="69" spans="1:54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8.5361792052469134</v>
      </c>
      <c r="AX69"/>
      <c r="AY69"/>
      <c r="AZ69"/>
      <c r="BA69"/>
      <c r="BB69"/>
    </row>
    <row r="70" spans="1:54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0.68289433641975306</v>
      </c>
      <c r="AX70"/>
      <c r="AY70"/>
      <c r="AZ70"/>
      <c r="BA70"/>
      <c r="BB70"/>
    </row>
    <row r="71" spans="1:54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3.2778928148148148</v>
      </c>
      <c r="AX71"/>
      <c r="AY71"/>
      <c r="AZ71"/>
      <c r="BA71"/>
      <c r="BB71"/>
    </row>
    <row r="72" spans="1:54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12.5</v>
      </c>
      <c r="AX72"/>
      <c r="AY72"/>
      <c r="AZ72"/>
      <c r="BA72"/>
      <c r="BB72"/>
    </row>
    <row r="73" spans="1:54" x14ac:dyDescent="0.2">
      <c r="A73" s="178"/>
      <c r="B73" s="178"/>
      <c r="C73" s="178"/>
      <c r="D73" s="178"/>
      <c r="E73" s="178"/>
      <c r="F73" s="178"/>
      <c r="G73" s="178"/>
      <c r="H73" s="178"/>
      <c r="AX73"/>
      <c r="AY73"/>
      <c r="AZ73"/>
      <c r="BA73"/>
      <c r="BB73"/>
    </row>
    <row r="74" spans="1:54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1692.22</v>
      </c>
      <c r="AX74"/>
      <c r="AY74"/>
      <c r="AZ74"/>
      <c r="BA74"/>
      <c r="BB74"/>
    </row>
    <row r="75" spans="1:54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2048.6830092592591</v>
      </c>
      <c r="AX75"/>
      <c r="AY75"/>
      <c r="AZ75"/>
      <c r="BA75"/>
      <c r="BB75"/>
    </row>
    <row r="76" spans="1:54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X76"/>
      <c r="AY76"/>
      <c r="AZ76"/>
      <c r="BA76"/>
      <c r="BB76"/>
    </row>
    <row r="77" spans="1:54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32.904277777777779</v>
      </c>
      <c r="AX77"/>
      <c r="AY77"/>
      <c r="AZ77"/>
      <c r="BA77"/>
      <c r="BB77"/>
    </row>
    <row r="78" spans="1:54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12.279876466666668</v>
      </c>
      <c r="AX78"/>
      <c r="AY78"/>
      <c r="AZ78"/>
      <c r="BA78"/>
      <c r="BB78"/>
    </row>
    <row r="79" spans="1:54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65.557856296296293</v>
      </c>
      <c r="AX79"/>
      <c r="AY79"/>
      <c r="AZ79"/>
      <c r="BA79"/>
      <c r="BB79"/>
    </row>
    <row r="80" spans="1:54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110.74</v>
      </c>
      <c r="AX80"/>
      <c r="AY80"/>
      <c r="AZ80"/>
      <c r="BA80"/>
      <c r="BB80"/>
    </row>
    <row r="81" spans="1:54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123.24</v>
      </c>
      <c r="AX81"/>
      <c r="AY81"/>
      <c r="AZ81"/>
      <c r="BA81"/>
      <c r="BB81"/>
    </row>
    <row r="82" spans="1:54" x14ac:dyDescent="0.2">
      <c r="A82" s="178"/>
      <c r="B82" s="178"/>
      <c r="C82" s="178"/>
      <c r="D82" s="178"/>
      <c r="E82" s="178"/>
      <c r="F82" s="178"/>
      <c r="G82" s="178"/>
      <c r="H82" s="178"/>
      <c r="AX82"/>
      <c r="AY82"/>
      <c r="AZ82"/>
      <c r="BA82"/>
      <c r="BB82"/>
    </row>
    <row r="83" spans="1:54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X83"/>
      <c r="AY83"/>
      <c r="AZ83"/>
      <c r="BA83"/>
      <c r="BB83"/>
    </row>
    <row r="84" spans="1:54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2021.262777777778</v>
      </c>
      <c r="AX84"/>
      <c r="AY84"/>
      <c r="AZ84"/>
      <c r="BA84"/>
      <c r="BB84"/>
    </row>
    <row r="85" spans="1:54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X85"/>
      <c r="AY85"/>
      <c r="AZ85"/>
      <c r="BA85"/>
      <c r="BB85"/>
    </row>
    <row r="86" spans="1:54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168.43856481481481</v>
      </c>
      <c r="AX86"/>
      <c r="AY86"/>
      <c r="AZ86"/>
      <c r="BA86"/>
      <c r="BB86"/>
    </row>
    <row r="87" spans="1:54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16.619271728395063</v>
      </c>
      <c r="AX87"/>
      <c r="AY87"/>
      <c r="AZ87"/>
      <c r="BA87"/>
      <c r="BB87"/>
    </row>
    <row r="88" spans="1:54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0.42109641203703707</v>
      </c>
      <c r="AX88"/>
      <c r="AY88"/>
      <c r="AZ88"/>
      <c r="BA88"/>
      <c r="BB88"/>
    </row>
    <row r="89" spans="1:54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0.65691040277777779</v>
      </c>
      <c r="AX89"/>
      <c r="AY89"/>
      <c r="AZ89"/>
      <c r="BA89"/>
      <c r="BB89"/>
    </row>
    <row r="90" spans="1:54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1.0445802469135803</v>
      </c>
      <c r="AX90"/>
      <c r="AY90"/>
      <c r="AZ90"/>
      <c r="BA90"/>
      <c r="BB90"/>
    </row>
    <row r="91" spans="1:54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X91"/>
      <c r="AY91"/>
      <c r="AZ91"/>
      <c r="BA91"/>
      <c r="BB91"/>
    </row>
    <row r="92" spans="1:54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187.18042360493826</v>
      </c>
      <c r="AX92"/>
      <c r="AY92"/>
      <c r="AZ92"/>
      <c r="BA92"/>
      <c r="BB92"/>
    </row>
    <row r="93" spans="1:54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69.855734089362969</v>
      </c>
      <c r="AX93"/>
      <c r="AY93"/>
      <c r="AZ93"/>
      <c r="BA93"/>
      <c r="BB93"/>
    </row>
    <row r="94" spans="1:54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257.04000000000002</v>
      </c>
      <c r="AX94"/>
      <c r="AY94"/>
      <c r="AZ94"/>
      <c r="BA94"/>
      <c r="BB94"/>
    </row>
    <row r="95" spans="1:54" x14ac:dyDescent="0.2">
      <c r="A95" s="178"/>
      <c r="B95" s="178"/>
      <c r="C95" s="178"/>
      <c r="D95" s="178"/>
      <c r="E95" s="178"/>
      <c r="F95" s="178"/>
      <c r="G95" s="178"/>
      <c r="H95" s="178"/>
      <c r="AX95"/>
      <c r="AY95"/>
      <c r="AZ95"/>
      <c r="BA95"/>
      <c r="BB95"/>
    </row>
    <row r="96" spans="1:54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X96"/>
      <c r="AY96"/>
      <c r="AZ96"/>
      <c r="BA96"/>
      <c r="BB96"/>
    </row>
    <row r="97" spans="1:54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X97"/>
      <c r="AY97"/>
      <c r="AZ97"/>
      <c r="BA97"/>
      <c r="BB97"/>
    </row>
    <row r="98" spans="1:54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H170</f>
        <v>81.42</v>
      </c>
      <c r="AX98"/>
      <c r="AY98"/>
      <c r="AZ98"/>
      <c r="BA98"/>
      <c r="BB98"/>
    </row>
    <row r="99" spans="1:54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v>0</v>
      </c>
      <c r="AX99"/>
      <c r="AY99"/>
      <c r="AZ99"/>
      <c r="BA99"/>
      <c r="BB99"/>
    </row>
    <row r="100" spans="1:54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v>0</v>
      </c>
      <c r="AX100"/>
      <c r="AY100"/>
      <c r="AZ100"/>
      <c r="BA100"/>
      <c r="BB100"/>
    </row>
    <row r="101" spans="1:54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X101"/>
      <c r="AY101"/>
      <c r="AZ101"/>
      <c r="BA101"/>
      <c r="BB101"/>
    </row>
    <row r="102" spans="1:54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81.42</v>
      </c>
      <c r="AX102"/>
      <c r="AY102"/>
      <c r="AZ102"/>
      <c r="BA102"/>
      <c r="BB102"/>
    </row>
    <row r="103" spans="1:54" x14ac:dyDescent="0.2">
      <c r="A103" s="178"/>
      <c r="B103" s="178"/>
      <c r="C103" s="178"/>
      <c r="D103" s="178"/>
      <c r="E103" s="178"/>
      <c r="F103" s="178"/>
      <c r="G103" s="178"/>
      <c r="H103" s="178"/>
      <c r="AX103"/>
      <c r="AY103"/>
      <c r="AZ103"/>
      <c r="BA103"/>
      <c r="BB103"/>
    </row>
    <row r="104" spans="1:54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X104"/>
      <c r="AY104"/>
      <c r="AZ104"/>
      <c r="BA104"/>
      <c r="BB104"/>
    </row>
    <row r="105" spans="1:54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X105"/>
      <c r="AY105"/>
      <c r="AZ105"/>
      <c r="BA105"/>
      <c r="BB105"/>
    </row>
    <row r="106" spans="1:54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3585.12</v>
      </c>
      <c r="G106" s="84">
        <v>0.03</v>
      </c>
      <c r="H106" s="47">
        <f>ROUND(F106*G106,2)</f>
        <v>107.55</v>
      </c>
      <c r="AX106"/>
      <c r="AY106"/>
      <c r="AZ106"/>
      <c r="BA106"/>
      <c r="BB106"/>
    </row>
    <row r="107" spans="1:54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3692.67</v>
      </c>
      <c r="G107" s="84">
        <v>6.7900000000000002E-2</v>
      </c>
      <c r="H107" s="47">
        <f>ROUND(F107*G107,2)</f>
        <v>250.73</v>
      </c>
      <c r="AX107"/>
      <c r="AY107"/>
      <c r="AZ107"/>
      <c r="BA107"/>
      <c r="BB107"/>
    </row>
    <row r="108" spans="1:54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X108"/>
      <c r="AY108"/>
      <c r="AZ108"/>
      <c r="BA108"/>
      <c r="BB108"/>
    </row>
    <row r="109" spans="1:54" x14ac:dyDescent="0.2">
      <c r="A109" s="98"/>
      <c r="B109" s="158" t="s">
        <v>455</v>
      </c>
      <c r="C109" s="158"/>
      <c r="D109" s="158"/>
      <c r="E109" s="158"/>
      <c r="F109" s="66">
        <f>SUM(F107,H107)</f>
        <v>3943.4</v>
      </c>
      <c r="G109" s="84">
        <v>9.2499999999999999E-2</v>
      </c>
      <c r="H109" s="47">
        <f>ROUND(F109*G109,2)</f>
        <v>364.76</v>
      </c>
      <c r="AX109"/>
      <c r="AY109"/>
      <c r="AZ109"/>
      <c r="BA109"/>
      <c r="BB109"/>
    </row>
    <row r="110" spans="1:54" x14ac:dyDescent="0.2">
      <c r="A110" s="98"/>
      <c r="B110" s="158" t="s">
        <v>456</v>
      </c>
      <c r="C110" s="158"/>
      <c r="D110" s="158"/>
      <c r="E110" s="158"/>
      <c r="F110" s="66">
        <f>SUM(F109,H109)</f>
        <v>4308.16</v>
      </c>
      <c r="G110" s="84">
        <v>0.03</v>
      </c>
      <c r="H110" s="47">
        <f>ROUND(F110*G110,2)</f>
        <v>129.24</v>
      </c>
      <c r="AX110"/>
      <c r="AY110"/>
      <c r="AZ110"/>
      <c r="BA110"/>
      <c r="BB110"/>
    </row>
    <row r="111" spans="1:54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852.28</v>
      </c>
      <c r="AX111"/>
      <c r="AY111"/>
      <c r="AZ111"/>
      <c r="BA111"/>
      <c r="BB111"/>
    </row>
    <row r="112" spans="1:54" x14ac:dyDescent="0.2">
      <c r="A112" s="178"/>
      <c r="B112" s="178"/>
      <c r="C112" s="178"/>
      <c r="D112" s="178"/>
      <c r="E112" s="178"/>
      <c r="F112" s="178"/>
      <c r="G112" s="178"/>
      <c r="H112" s="178"/>
      <c r="AX112"/>
      <c r="AY112"/>
      <c r="AZ112"/>
      <c r="BA112"/>
      <c r="BB112"/>
    </row>
    <row r="113" spans="1:54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X113"/>
      <c r="AY113"/>
      <c r="AZ113"/>
      <c r="BA113"/>
      <c r="BB113"/>
    </row>
    <row r="114" spans="1:54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1692.22</v>
      </c>
      <c r="AX114"/>
      <c r="AY114"/>
      <c r="AZ114"/>
      <c r="BA114"/>
      <c r="BB114"/>
    </row>
    <row r="115" spans="1:54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1431.2</v>
      </c>
      <c r="AX115"/>
      <c r="AY115"/>
      <c r="AZ115"/>
      <c r="BA115"/>
      <c r="BB115"/>
    </row>
    <row r="116" spans="1:54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123.24</v>
      </c>
      <c r="AX116"/>
      <c r="AY116"/>
      <c r="AZ116"/>
      <c r="BA116"/>
      <c r="BB116"/>
    </row>
    <row r="117" spans="1:54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257.04000000000002</v>
      </c>
      <c r="AX117"/>
      <c r="AY117"/>
      <c r="AZ117"/>
      <c r="BA117"/>
      <c r="BB117"/>
    </row>
    <row r="118" spans="1:54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81.42</v>
      </c>
      <c r="AX118"/>
      <c r="AY118"/>
      <c r="AZ118"/>
      <c r="BA118"/>
      <c r="BB118"/>
    </row>
    <row r="119" spans="1:54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852.28</v>
      </c>
      <c r="AX119"/>
      <c r="AY119"/>
      <c r="AZ119"/>
      <c r="BA119"/>
      <c r="BB119"/>
    </row>
    <row r="120" spans="1:54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4437.3999999999996</v>
      </c>
      <c r="AX120"/>
      <c r="AY120"/>
      <c r="AZ120"/>
      <c r="BA120"/>
      <c r="BB120"/>
    </row>
    <row r="121" spans="1:54" x14ac:dyDescent="0.2">
      <c r="A121" s="171"/>
      <c r="B121" s="171"/>
      <c r="C121" s="171"/>
      <c r="D121" s="171"/>
      <c r="E121" s="171"/>
      <c r="F121" s="171"/>
      <c r="G121" s="171"/>
      <c r="H121" s="171"/>
      <c r="AX121"/>
      <c r="AY121"/>
      <c r="AZ121"/>
      <c r="BA121"/>
      <c r="BB121"/>
    </row>
    <row r="122" spans="1:54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X122"/>
      <c r="AY122"/>
      <c r="AZ122"/>
      <c r="BA122"/>
      <c r="BB122"/>
    </row>
    <row r="123" spans="1:54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4437.3999999999996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</row>
    <row r="124" spans="1:54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</row>
    <row r="125" spans="1:54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4437.3999999999996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</row>
    <row r="126" spans="1:54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1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</row>
    <row r="127" spans="1:54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4437.3999999999996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</row>
    <row r="128" spans="1:54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53248.799999999996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</row>
    <row r="129" spans="1:54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</row>
    <row r="130" spans="1:54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133122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</row>
    <row r="131" spans="1:54" x14ac:dyDescent="0.2">
      <c r="A131" s="171"/>
      <c r="B131" s="171"/>
      <c r="C131" s="171"/>
      <c r="D131" s="171"/>
      <c r="E131" s="171"/>
      <c r="F131" s="171"/>
      <c r="G131" s="171"/>
      <c r="H131" s="171"/>
      <c r="AX131"/>
      <c r="AY131"/>
      <c r="AZ131"/>
      <c r="BA131"/>
      <c r="BB131"/>
    </row>
    <row r="132" spans="1:54" x14ac:dyDescent="0.2">
      <c r="A132" s="185"/>
      <c r="B132" s="185"/>
      <c r="C132" s="185"/>
      <c r="D132" s="185"/>
      <c r="E132" s="185"/>
      <c r="F132" s="185"/>
      <c r="G132" s="185"/>
      <c r="H132" s="185"/>
      <c r="AX132"/>
      <c r="AY132"/>
      <c r="AZ132"/>
      <c r="BA132"/>
      <c r="BB132"/>
    </row>
    <row r="133" spans="1:54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4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4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4" x14ac:dyDescent="0.2">
      <c r="A136" s="186">
        <v>4</v>
      </c>
      <c r="B136" s="186"/>
      <c r="C136" s="186"/>
      <c r="D136" s="187">
        <v>2</v>
      </c>
      <c r="E136" s="187"/>
      <c r="F136" s="188">
        <v>22</v>
      </c>
      <c r="G136" s="188"/>
      <c r="H136" s="94">
        <f>ROUND(A136*D136*F136,2)</f>
        <v>176</v>
      </c>
      <c r="I136" s="27" t="s">
        <v>667</v>
      </c>
    </row>
    <row r="137" spans="1:54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4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4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4" x14ac:dyDescent="0.2">
      <c r="A140" s="186">
        <f>H25</f>
        <v>1692.22</v>
      </c>
      <c r="B140" s="186"/>
      <c r="C140" s="186"/>
      <c r="D140" s="189">
        <v>1</v>
      </c>
      <c r="E140" s="189"/>
      <c r="F140" s="189">
        <v>0.06</v>
      </c>
      <c r="G140" s="189"/>
      <c r="H140" s="94">
        <f>ROUND(A140*D140*F140,2)</f>
        <v>101.53</v>
      </c>
    </row>
    <row r="141" spans="1:54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4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74.47</v>
      </c>
    </row>
    <row r="143" spans="1:54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4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54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54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54" x14ac:dyDescent="0.2">
      <c r="A147" s="186">
        <v>20.454499999999999</v>
      </c>
      <c r="B147" s="186"/>
      <c r="C147" s="186"/>
      <c r="D147" s="188">
        <v>22</v>
      </c>
      <c r="E147" s="188"/>
      <c r="F147" s="188"/>
      <c r="G147" s="186">
        <f>ROUND(A147*D147,2)</f>
        <v>450</v>
      </c>
      <c r="H147" s="186"/>
    </row>
    <row r="148" spans="1:54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54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54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54" x14ac:dyDescent="0.2">
      <c r="A151" s="186">
        <f>G147</f>
        <v>450</v>
      </c>
      <c r="B151" s="186"/>
      <c r="C151" s="186"/>
      <c r="D151" s="189">
        <v>0.2</v>
      </c>
      <c r="E151" s="189"/>
      <c r="F151" s="189"/>
      <c r="G151" s="186">
        <f>ROUND(A151*D151,2)</f>
        <v>90</v>
      </c>
      <c r="H151" s="186"/>
    </row>
    <row r="152" spans="1:54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54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360</v>
      </c>
    </row>
    <row r="154" spans="1:54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54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</row>
    <row r="156" spans="1:54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  <c r="AV156"/>
      <c r="AW156"/>
      <c r="AX156"/>
      <c r="AY156"/>
      <c r="AZ156"/>
      <c r="BA156"/>
      <c r="BB156"/>
    </row>
    <row r="157" spans="1:54" ht="20.85" customHeight="1" x14ac:dyDescent="0.2">
      <c r="A157" s="98">
        <v>1</v>
      </c>
      <c r="B157" s="190" t="s">
        <v>588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69" si="1">ROUND(E157*F157/G157,2)</f>
        <v>11.51</v>
      </c>
      <c r="AV157"/>
      <c r="AW157"/>
      <c r="AX157"/>
      <c r="AY157"/>
      <c r="AZ157"/>
      <c r="BA157"/>
      <c r="BB157"/>
    </row>
    <row r="158" spans="1:54" ht="30.6" customHeight="1" x14ac:dyDescent="0.2">
      <c r="A158" s="98">
        <v>17</v>
      </c>
      <c r="B158" s="190" t="s">
        <v>575</v>
      </c>
      <c r="C158" s="190" t="s">
        <v>575</v>
      </c>
      <c r="D158" s="190" t="s">
        <v>575</v>
      </c>
      <c r="E158" s="98">
        <v>2</v>
      </c>
      <c r="F158" s="71">
        <f>VLOOKUP(A158,Insumos!$A$2:$D$236,4, )</f>
        <v>36.99</v>
      </c>
      <c r="G158" s="98">
        <v>12</v>
      </c>
      <c r="H158" s="71">
        <f t="shared" si="1"/>
        <v>6.17</v>
      </c>
      <c r="AV158"/>
      <c r="AW158"/>
      <c r="AX158"/>
      <c r="AY158"/>
      <c r="AZ158"/>
      <c r="BA158"/>
      <c r="BB158"/>
    </row>
    <row r="159" spans="1:54" ht="12.75" customHeight="1" x14ac:dyDescent="0.2">
      <c r="A159" s="98">
        <v>26</v>
      </c>
      <c r="B159" s="192" t="s">
        <v>589</v>
      </c>
      <c r="C159" s="192"/>
      <c r="D159" s="192"/>
      <c r="E159" s="98">
        <v>4</v>
      </c>
      <c r="F159" s="71">
        <f>VLOOKUP(A159,Insumos!$A$2:$D$236,4, )</f>
        <v>33.229999999999997</v>
      </c>
      <c r="G159" s="98">
        <v>12</v>
      </c>
      <c r="H159" s="71">
        <f t="shared" si="1"/>
        <v>11.08</v>
      </c>
      <c r="AV159"/>
      <c r="AW159"/>
      <c r="AX159"/>
      <c r="AY159"/>
      <c r="AZ159"/>
      <c r="BA159"/>
      <c r="BB159"/>
    </row>
    <row r="160" spans="1:54" ht="20.85" customHeight="1" x14ac:dyDescent="0.2">
      <c r="A160" s="98">
        <v>27</v>
      </c>
      <c r="B160" s="192" t="s">
        <v>590</v>
      </c>
      <c r="C160" s="192"/>
      <c r="D160" s="192"/>
      <c r="E160" s="98">
        <v>2</v>
      </c>
      <c r="F160" s="71">
        <f>VLOOKUP(A160,Insumos!$A$2:$D$236,4, )</f>
        <v>47.4</v>
      </c>
      <c r="G160" s="98">
        <v>12</v>
      </c>
      <c r="H160" s="71">
        <f t="shared" si="1"/>
        <v>7.9</v>
      </c>
      <c r="AV160"/>
      <c r="AW160"/>
      <c r="AX160"/>
      <c r="AY160"/>
      <c r="AZ160"/>
      <c r="BA160"/>
      <c r="BB160"/>
    </row>
    <row r="161" spans="1:54" ht="20.85" customHeight="1" x14ac:dyDescent="0.2">
      <c r="A161" s="98">
        <v>31</v>
      </c>
      <c r="B161" s="192" t="s">
        <v>591</v>
      </c>
      <c r="C161" s="192"/>
      <c r="D161" s="192"/>
      <c r="E161" s="98">
        <v>2</v>
      </c>
      <c r="F161" s="71">
        <f>VLOOKUP(A161,Insumos!$A$2:$D$236,4, )</f>
        <v>17.64</v>
      </c>
      <c r="G161" s="98">
        <v>12</v>
      </c>
      <c r="H161" s="71">
        <f t="shared" si="1"/>
        <v>2.94</v>
      </c>
      <c r="AV161"/>
      <c r="AW161"/>
      <c r="AX161"/>
      <c r="AY161"/>
      <c r="AZ161"/>
      <c r="BA161"/>
      <c r="BB161"/>
    </row>
    <row r="162" spans="1:54" ht="20.85" customHeight="1" x14ac:dyDescent="0.2">
      <c r="A162" s="98">
        <v>32</v>
      </c>
      <c r="B162" s="192" t="s">
        <v>592</v>
      </c>
      <c r="C162" s="192"/>
      <c r="D162" s="192"/>
      <c r="E162" s="98">
        <v>2</v>
      </c>
      <c r="F162" s="71">
        <f>VLOOKUP(A162,Insumos!$A$2:$D$236,4, )</f>
        <v>26.27</v>
      </c>
      <c r="G162" s="98">
        <v>12</v>
      </c>
      <c r="H162" s="71">
        <f t="shared" si="1"/>
        <v>4.38</v>
      </c>
      <c r="AV162"/>
      <c r="AW162"/>
      <c r="AX162"/>
      <c r="AY162"/>
      <c r="AZ162"/>
      <c r="BA162"/>
      <c r="BB162"/>
    </row>
    <row r="163" spans="1:54" ht="12.75" customHeight="1" x14ac:dyDescent="0.2">
      <c r="A163" s="98">
        <v>42</v>
      </c>
      <c r="B163" s="192" t="s">
        <v>126</v>
      </c>
      <c r="C163" s="192"/>
      <c r="D163" s="192"/>
      <c r="E163" s="98">
        <v>1</v>
      </c>
      <c r="F163" s="71">
        <f>VLOOKUP(A163,Insumos!$A$2:$D$236,4, )</f>
        <v>19.12</v>
      </c>
      <c r="G163" s="98">
        <v>12</v>
      </c>
      <c r="H163" s="71">
        <f t="shared" si="1"/>
        <v>1.59</v>
      </c>
      <c r="AV163"/>
      <c r="AW163"/>
      <c r="AX163"/>
      <c r="AY163"/>
      <c r="AZ163"/>
      <c r="BA163"/>
      <c r="BB163"/>
    </row>
    <row r="164" spans="1:54" ht="20.85" customHeight="1" x14ac:dyDescent="0.2">
      <c r="A164" s="98">
        <v>46</v>
      </c>
      <c r="B164" s="192" t="s">
        <v>130</v>
      </c>
      <c r="C164" s="192"/>
      <c r="D164" s="192"/>
      <c r="E164" s="98">
        <v>1</v>
      </c>
      <c r="F164" s="71">
        <f>VLOOKUP(A164,Insumos!$A$2:$D$236,4, )</f>
        <v>77.11</v>
      </c>
      <c r="G164" s="98">
        <v>12</v>
      </c>
      <c r="H164" s="71">
        <f t="shared" si="1"/>
        <v>6.43</v>
      </c>
      <c r="AV164"/>
      <c r="AW164"/>
      <c r="AX164"/>
      <c r="AY164"/>
      <c r="AZ164"/>
      <c r="BA164"/>
      <c r="BB164"/>
    </row>
    <row r="165" spans="1:54" ht="12.75" customHeight="1" x14ac:dyDescent="0.2">
      <c r="A165" s="98">
        <v>100</v>
      </c>
      <c r="B165" s="190" t="s">
        <v>184</v>
      </c>
      <c r="C165" s="190"/>
      <c r="D165" s="190"/>
      <c r="E165" s="98">
        <v>2</v>
      </c>
      <c r="F165" s="71">
        <f>VLOOKUP(A165,Insumos!$A$2:$D$236,4, )</f>
        <v>55.53</v>
      </c>
      <c r="G165" s="98">
        <v>12</v>
      </c>
      <c r="H165" s="71">
        <f t="shared" si="1"/>
        <v>9.26</v>
      </c>
      <c r="AV165"/>
      <c r="AW165"/>
      <c r="AX165"/>
      <c r="AY165"/>
      <c r="AZ165"/>
      <c r="BA165"/>
      <c r="BB165"/>
    </row>
    <row r="166" spans="1:54" ht="12.75" customHeight="1" x14ac:dyDescent="0.2">
      <c r="A166" s="98">
        <v>120</v>
      </c>
      <c r="B166" s="190" t="s">
        <v>593</v>
      </c>
      <c r="C166" s="190"/>
      <c r="D166" s="190"/>
      <c r="E166" s="98">
        <v>6</v>
      </c>
      <c r="F166" s="71">
        <f>VLOOKUP(A166,Insumos!$A$2:$D$236,4, )</f>
        <v>3.77</v>
      </c>
      <c r="G166" s="98">
        <v>12</v>
      </c>
      <c r="H166" s="71">
        <f t="shared" si="1"/>
        <v>1.89</v>
      </c>
      <c r="AV166"/>
      <c r="AW166"/>
      <c r="AX166"/>
      <c r="AY166"/>
      <c r="AZ166"/>
      <c r="BA166"/>
      <c r="BB166"/>
    </row>
    <row r="167" spans="1:54" ht="12.75" customHeight="1" x14ac:dyDescent="0.2">
      <c r="A167" s="98">
        <v>165</v>
      </c>
      <c r="B167" s="192" t="s">
        <v>249</v>
      </c>
      <c r="C167" s="192"/>
      <c r="D167" s="192"/>
      <c r="E167" s="98">
        <v>2</v>
      </c>
      <c r="F167" s="71">
        <f>VLOOKUP(A167,Insumos!$A$2:$D$236,4, )</f>
        <v>51.73</v>
      </c>
      <c r="G167" s="98">
        <v>12</v>
      </c>
      <c r="H167" s="71">
        <f t="shared" si="1"/>
        <v>8.6199999999999992</v>
      </c>
      <c r="AV167"/>
      <c r="AW167"/>
      <c r="AX167"/>
      <c r="AY167"/>
      <c r="AZ167"/>
      <c r="BA167"/>
      <c r="BB167"/>
    </row>
    <row r="168" spans="1:54" ht="20.85" customHeight="1" x14ac:dyDescent="0.2">
      <c r="A168" s="98">
        <v>167</v>
      </c>
      <c r="B168" s="192" t="s">
        <v>594</v>
      </c>
      <c r="C168" s="192"/>
      <c r="D168" s="192"/>
      <c r="E168" s="98">
        <v>1</v>
      </c>
      <c r="F168" s="71">
        <f>VLOOKUP(A168,Insumos!$A$2:$D$236,4, )</f>
        <v>38.1</v>
      </c>
      <c r="G168" s="98">
        <v>4</v>
      </c>
      <c r="H168" s="71">
        <f t="shared" si="1"/>
        <v>9.5299999999999994</v>
      </c>
      <c r="AV168"/>
      <c r="AW168"/>
      <c r="AX168"/>
      <c r="AY168"/>
      <c r="AZ168"/>
      <c r="BA168"/>
      <c r="BB168"/>
    </row>
    <row r="169" spans="1:54" ht="12.75" customHeight="1" x14ac:dyDescent="0.2">
      <c r="A169" s="98">
        <v>47</v>
      </c>
      <c r="B169" s="190" t="s">
        <v>131</v>
      </c>
      <c r="C169" s="190"/>
      <c r="D169" s="190"/>
      <c r="E169" s="98">
        <v>1</v>
      </c>
      <c r="F169" s="71">
        <f>VLOOKUP(A169,Insumos!$A$2:$D$236,4, )</f>
        <v>3.6</v>
      </c>
      <c r="G169" s="98">
        <v>30</v>
      </c>
      <c r="H169" s="71">
        <f t="shared" si="1"/>
        <v>0.12</v>
      </c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</row>
    <row r="170" spans="1:54" x14ac:dyDescent="0.2">
      <c r="A170" s="193" t="s">
        <v>516</v>
      </c>
      <c r="B170" s="193"/>
      <c r="C170" s="193"/>
      <c r="D170" s="193"/>
      <c r="E170" s="193"/>
      <c r="F170" s="193"/>
      <c r="G170" s="193"/>
      <c r="H170" s="118">
        <f>SUM(H157:H169)</f>
        <v>81.42</v>
      </c>
      <c r="I170" s="1"/>
      <c r="AV170"/>
      <c r="AW170"/>
      <c r="AX170"/>
      <c r="AY170"/>
      <c r="AZ170"/>
      <c r="BA170"/>
      <c r="BB170"/>
    </row>
    <row r="171" spans="1:54" x14ac:dyDescent="0.2">
      <c r="A171" s="171"/>
      <c r="B171" s="171"/>
      <c r="C171" s="171"/>
      <c r="D171" s="171"/>
      <c r="E171" s="171"/>
      <c r="F171" s="171"/>
      <c r="G171" s="171"/>
      <c r="H171" s="171"/>
      <c r="I171" s="1"/>
    </row>
    <row r="172" spans="1:54" x14ac:dyDescent="0.2">
      <c r="I172" s="1"/>
    </row>
    <row r="173" spans="1:54" x14ac:dyDescent="0.2">
      <c r="I173" s="1"/>
    </row>
    <row r="174" spans="1:54" x14ac:dyDescent="0.2">
      <c r="I174" s="1"/>
    </row>
    <row r="175" spans="1:54" x14ac:dyDescent="0.2">
      <c r="I175" s="1"/>
    </row>
  </sheetData>
  <mergeCells count="201">
    <mergeCell ref="A171:H171"/>
    <mergeCell ref="B162:D162"/>
    <mergeCell ref="B163:D163"/>
    <mergeCell ref="B164:D164"/>
    <mergeCell ref="B165:D165"/>
    <mergeCell ref="B166:D166"/>
    <mergeCell ref="B167:D167"/>
    <mergeCell ref="B168:D168"/>
    <mergeCell ref="B169:D169"/>
    <mergeCell ref="A170:G170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5" max="16383" man="1"/>
    <brk id="131" max="16383" man="1"/>
  </rowBreaks>
  <drawing r:id="rId2"/>
  <legacy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972F"/>
    <pageSetUpPr fitToPage="1"/>
  </sheetPr>
  <dimension ref="A1:BD169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595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658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/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/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/>
      <c r="H15" s="139"/>
    </row>
    <row r="16" spans="1:56" x14ac:dyDescent="0.2">
      <c r="A16" s="59" t="s">
        <v>343</v>
      </c>
      <c r="B16" s="162" t="s">
        <v>344</v>
      </c>
      <c r="C16" s="162"/>
      <c r="D16" s="162"/>
      <c r="E16" s="162"/>
      <c r="F16" s="162"/>
      <c r="G16" s="139" t="s">
        <v>596</v>
      </c>
      <c r="H16" s="139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/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ht="38.2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2630.4</v>
      </c>
      <c r="I25" s="27" t="s">
        <v>597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2630.4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219.2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73.066666666666663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292.26666666666665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2922.666666666667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584.53333333333342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73.066666666666677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102.87786666666668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43.84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29.22666666666667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17.536000000000001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5.8453333333333344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233.81333333333336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1090.7392000000002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H139</f>
        <v>18.180000000000007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H150</f>
        <v>0</v>
      </c>
      <c r="I53" s="38"/>
      <c r="J53" s="38"/>
      <c r="K53" s="38"/>
      <c r="AZ53"/>
      <c r="BA53"/>
      <c r="BB53"/>
      <c r="BC53"/>
      <c r="BD53"/>
    </row>
    <row r="54" spans="1:56" x14ac:dyDescent="0.2">
      <c r="A54" s="98" t="s">
        <v>331</v>
      </c>
      <c r="B54" s="164" t="s">
        <v>375</v>
      </c>
      <c r="C54" s="164"/>
      <c r="D54" s="164"/>
      <c r="E54" s="164"/>
      <c r="F54" s="164"/>
      <c r="G54" s="164"/>
      <c r="H54" s="77">
        <v>0</v>
      </c>
      <c r="I54" s="38"/>
      <c r="J54" s="38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156" t="s">
        <v>407</v>
      </c>
      <c r="B55" s="156"/>
      <c r="C55" s="156"/>
      <c r="D55" s="156"/>
      <c r="E55" s="156"/>
      <c r="F55" s="156"/>
      <c r="G55" s="156"/>
      <c r="H55" s="78">
        <f>SUM(H52:H54)</f>
        <v>18.180000000000007</v>
      </c>
      <c r="I55" s="38"/>
      <c r="J55" s="38"/>
      <c r="K55" s="38"/>
      <c r="AZ55"/>
      <c r="BA55"/>
      <c r="BB55"/>
      <c r="BC55"/>
      <c r="BD55"/>
    </row>
    <row r="56" spans="1:56" x14ac:dyDescent="0.2">
      <c r="A56" s="178"/>
      <c r="B56" s="178"/>
      <c r="C56" s="178"/>
      <c r="D56" s="178"/>
      <c r="E56" s="178"/>
      <c r="F56" s="178"/>
      <c r="G56" s="178"/>
      <c r="H56" s="178"/>
      <c r="I56" s="38"/>
      <c r="J56" s="38"/>
      <c r="K56" s="38"/>
      <c r="AZ56"/>
      <c r="BA56"/>
      <c r="BB56"/>
      <c r="BC56"/>
      <c r="BD56"/>
    </row>
    <row r="57" spans="1:56" x14ac:dyDescent="0.2">
      <c r="A57" s="175" t="s">
        <v>408</v>
      </c>
      <c r="B57" s="175"/>
      <c r="C57" s="175"/>
      <c r="D57" s="175"/>
      <c r="E57" s="175"/>
      <c r="F57" s="175"/>
      <c r="G57" s="175"/>
      <c r="H57" s="175"/>
      <c r="I57" s="38"/>
      <c r="J57" s="38"/>
      <c r="K57" s="38"/>
      <c r="AZ57"/>
      <c r="BA57"/>
      <c r="BB57"/>
      <c r="BC57"/>
      <c r="BD57"/>
    </row>
    <row r="58" spans="1:56" x14ac:dyDescent="0.2">
      <c r="A58" s="95" t="s">
        <v>378</v>
      </c>
      <c r="B58" s="164" t="s">
        <v>409</v>
      </c>
      <c r="C58" s="164"/>
      <c r="D58" s="164"/>
      <c r="E58" s="164"/>
      <c r="F58" s="164"/>
      <c r="G58" s="164"/>
      <c r="H58" s="77">
        <f>ROUND(H37,2)</f>
        <v>292.27</v>
      </c>
      <c r="AZ58"/>
      <c r="BA58"/>
      <c r="BB58"/>
      <c r="BC58"/>
      <c r="BD58"/>
    </row>
    <row r="59" spans="1:56" x14ac:dyDescent="0.2">
      <c r="A59" s="95" t="s">
        <v>385</v>
      </c>
      <c r="B59" s="164" t="s">
        <v>410</v>
      </c>
      <c r="C59" s="164"/>
      <c r="D59" s="164"/>
      <c r="E59" s="164"/>
      <c r="F59" s="164"/>
      <c r="G59" s="164"/>
      <c r="H59" s="77">
        <f>ROUND(H49,2)</f>
        <v>1090.74</v>
      </c>
      <c r="AZ59"/>
      <c r="BA59"/>
      <c r="BB59"/>
      <c r="BC59"/>
      <c r="BD59"/>
    </row>
    <row r="60" spans="1:56" x14ac:dyDescent="0.2">
      <c r="A60" s="95" t="s">
        <v>397</v>
      </c>
      <c r="B60" s="164" t="s">
        <v>411</v>
      </c>
      <c r="C60" s="164"/>
      <c r="D60" s="164"/>
      <c r="E60" s="164"/>
      <c r="F60" s="164"/>
      <c r="G60" s="164"/>
      <c r="H60" s="77">
        <f>ROUND(H55,2)</f>
        <v>18.18</v>
      </c>
      <c r="AZ60"/>
      <c r="BA60"/>
      <c r="BB60"/>
      <c r="BC60"/>
      <c r="BD60"/>
    </row>
    <row r="61" spans="1:56" x14ac:dyDescent="0.2">
      <c r="A61" s="156" t="s">
        <v>412</v>
      </c>
      <c r="B61" s="156"/>
      <c r="C61" s="156"/>
      <c r="D61" s="156"/>
      <c r="E61" s="156"/>
      <c r="F61" s="156"/>
      <c r="G61" s="156"/>
      <c r="H61" s="78">
        <f>SUM(H58:H60)</f>
        <v>1401.19</v>
      </c>
      <c r="AZ61"/>
      <c r="BA61"/>
      <c r="BB61"/>
      <c r="BC61"/>
      <c r="BD61"/>
    </row>
    <row r="62" spans="1:56" x14ac:dyDescent="0.2">
      <c r="A62" s="178"/>
      <c r="B62" s="178"/>
      <c r="C62" s="178"/>
      <c r="D62" s="178"/>
      <c r="E62" s="178"/>
      <c r="F62" s="178"/>
      <c r="G62" s="178"/>
      <c r="H62" s="178"/>
      <c r="AZ62"/>
      <c r="BA62"/>
      <c r="BB62"/>
      <c r="BC62"/>
      <c r="BD62"/>
    </row>
    <row r="63" spans="1:56" x14ac:dyDescent="0.2">
      <c r="A63" s="173" t="s">
        <v>413</v>
      </c>
      <c r="B63" s="173"/>
      <c r="C63" s="173"/>
      <c r="D63" s="173"/>
      <c r="E63" s="173"/>
      <c r="F63" s="173"/>
      <c r="G63" s="173"/>
      <c r="H63" s="173"/>
      <c r="AZ63"/>
      <c r="BA63"/>
      <c r="BB63"/>
      <c r="BC63"/>
      <c r="BD63"/>
    </row>
    <row r="64" spans="1:56" x14ac:dyDescent="0.2">
      <c r="A64" s="156" t="s">
        <v>414</v>
      </c>
      <c r="B64" s="156"/>
      <c r="C64" s="156"/>
      <c r="D64" s="156"/>
      <c r="E64" s="156"/>
      <c r="F64" s="156"/>
      <c r="G64" s="156"/>
      <c r="H64" s="77">
        <f>H31+H35+H36+H83</f>
        <v>3184.4888888888886</v>
      </c>
      <c r="AZ64"/>
      <c r="BA64"/>
      <c r="BB64"/>
      <c r="BC64"/>
      <c r="BD64"/>
    </row>
    <row r="65" spans="1:56" x14ac:dyDescent="0.2">
      <c r="A65" s="59" t="s">
        <v>415</v>
      </c>
      <c r="B65" s="137" t="s">
        <v>416</v>
      </c>
      <c r="C65" s="137"/>
      <c r="D65" s="137"/>
      <c r="E65" s="137"/>
      <c r="F65" s="59" t="s">
        <v>417</v>
      </c>
      <c r="G65" s="59" t="s">
        <v>387</v>
      </c>
      <c r="H65" s="44" t="s">
        <v>368</v>
      </c>
      <c r="AZ65"/>
      <c r="BA65"/>
      <c r="BB65"/>
      <c r="BC65"/>
      <c r="BD65"/>
    </row>
    <row r="66" spans="1:56" x14ac:dyDescent="0.2">
      <c r="A66" s="58" t="s">
        <v>326</v>
      </c>
      <c r="B66" s="179" t="s">
        <v>418</v>
      </c>
      <c r="C66" s="179"/>
      <c r="D66" s="179"/>
      <c r="E66" s="179"/>
      <c r="F66" s="45">
        <v>0.05</v>
      </c>
      <c r="G66" s="46">
        <f>(1/12)*(30/30)*F66</f>
        <v>4.1666666666666666E-3</v>
      </c>
      <c r="H66" s="47">
        <f>H64*G66</f>
        <v>13.268703703703702</v>
      </c>
      <c r="AZ66"/>
      <c r="BA66"/>
      <c r="BB66"/>
      <c r="BC66"/>
      <c r="BD66"/>
    </row>
    <row r="67" spans="1:56" x14ac:dyDescent="0.2">
      <c r="A67" s="58" t="s">
        <v>329</v>
      </c>
      <c r="B67" s="157" t="s">
        <v>419</v>
      </c>
      <c r="C67" s="157"/>
      <c r="D67" s="157"/>
      <c r="E67" s="157"/>
      <c r="F67" s="157"/>
      <c r="G67" s="46">
        <f>G48</f>
        <v>0.08</v>
      </c>
      <c r="H67" s="47">
        <f>H66*G67</f>
        <v>1.0614962962962962</v>
      </c>
      <c r="AZ67"/>
      <c r="BA67"/>
      <c r="BB67"/>
      <c r="BC67"/>
      <c r="BD67"/>
    </row>
    <row r="68" spans="1:56" x14ac:dyDescent="0.2">
      <c r="A68" s="58" t="s">
        <v>331</v>
      </c>
      <c r="B68" s="157" t="s">
        <v>420</v>
      </c>
      <c r="C68" s="157"/>
      <c r="D68" s="157"/>
      <c r="E68" s="157"/>
      <c r="F68" s="157"/>
      <c r="G68" s="46">
        <f>40%*G67*F66</f>
        <v>1.6000000000000001E-3</v>
      </c>
      <c r="H68" s="47">
        <f>H64*G68</f>
        <v>5.0951822222222223</v>
      </c>
      <c r="AZ68"/>
      <c r="BA68"/>
      <c r="BB68"/>
      <c r="BC68"/>
      <c r="BD68"/>
    </row>
    <row r="69" spans="1:56" x14ac:dyDescent="0.2">
      <c r="A69" s="137" t="s">
        <v>421</v>
      </c>
      <c r="B69" s="137"/>
      <c r="C69" s="137"/>
      <c r="D69" s="137"/>
      <c r="E69" s="137"/>
      <c r="F69" s="137"/>
      <c r="G69" s="48"/>
      <c r="H69" s="49">
        <f>ROUND(SUM(H66:H68),2)</f>
        <v>19.43</v>
      </c>
      <c r="AZ69"/>
      <c r="BA69"/>
      <c r="BB69"/>
      <c r="BC69"/>
      <c r="BD69"/>
    </row>
    <row r="70" spans="1:56" x14ac:dyDescent="0.2">
      <c r="A70" s="178"/>
      <c r="B70" s="178"/>
      <c r="C70" s="178"/>
      <c r="D70" s="178"/>
      <c r="E70" s="178"/>
      <c r="F70" s="178"/>
      <c r="G70" s="178"/>
      <c r="H70" s="178"/>
      <c r="AZ70"/>
      <c r="BA70"/>
      <c r="BB70"/>
      <c r="BC70"/>
      <c r="BD70"/>
    </row>
    <row r="71" spans="1:56" x14ac:dyDescent="0.2">
      <c r="A71" s="156" t="s">
        <v>414</v>
      </c>
      <c r="B71" s="156"/>
      <c r="C71" s="156"/>
      <c r="D71" s="156"/>
      <c r="E71" s="156"/>
      <c r="F71" s="156"/>
      <c r="G71" s="156"/>
      <c r="H71" s="47">
        <f>H31</f>
        <v>2630.4</v>
      </c>
      <c r="AZ71"/>
      <c r="BA71"/>
      <c r="BB71"/>
      <c r="BC71"/>
      <c r="BD71"/>
    </row>
    <row r="72" spans="1:56" x14ac:dyDescent="0.2">
      <c r="A72" s="156" t="s">
        <v>422</v>
      </c>
      <c r="B72" s="156"/>
      <c r="C72" s="156"/>
      <c r="D72" s="156"/>
      <c r="E72" s="156"/>
      <c r="F72" s="156"/>
      <c r="G72" s="156"/>
      <c r="H72" s="47">
        <f>H31+H35+H36+H83</f>
        <v>3184.4888888888886</v>
      </c>
      <c r="AZ72"/>
      <c r="BA72"/>
      <c r="BB72"/>
      <c r="BC72"/>
      <c r="BD72"/>
    </row>
    <row r="73" spans="1:56" ht="25.5" x14ac:dyDescent="0.2">
      <c r="A73" s="59" t="s">
        <v>423</v>
      </c>
      <c r="B73" s="137" t="s">
        <v>424</v>
      </c>
      <c r="C73" s="137"/>
      <c r="D73" s="137"/>
      <c r="E73" s="137"/>
      <c r="F73" s="50" t="s">
        <v>425</v>
      </c>
      <c r="G73" s="48" t="s">
        <v>387</v>
      </c>
      <c r="H73" s="44" t="s">
        <v>368</v>
      </c>
      <c r="AZ73"/>
      <c r="BA73"/>
      <c r="BB73"/>
      <c r="BC73"/>
      <c r="BD73"/>
    </row>
    <row r="74" spans="1:56" x14ac:dyDescent="0.2">
      <c r="A74" s="58" t="s">
        <v>326</v>
      </c>
      <c r="B74" s="179" t="s">
        <v>426</v>
      </c>
      <c r="C74" s="179"/>
      <c r="D74" s="179"/>
      <c r="E74" s="179"/>
      <c r="F74" s="45">
        <v>1</v>
      </c>
      <c r="G74" s="46">
        <f>7/12/30*F74</f>
        <v>1.9444444444444445E-2</v>
      </c>
      <c r="H74" s="47">
        <f>H71*G74</f>
        <v>51.146666666666668</v>
      </c>
      <c r="AZ74"/>
      <c r="BA74"/>
      <c r="BB74"/>
      <c r="BC74"/>
      <c r="BD74"/>
    </row>
    <row r="75" spans="1:56" x14ac:dyDescent="0.2">
      <c r="A75" s="58" t="s">
        <v>329</v>
      </c>
      <c r="B75" s="157" t="s">
        <v>427</v>
      </c>
      <c r="C75" s="157"/>
      <c r="D75" s="157"/>
      <c r="E75" s="157"/>
      <c r="F75" s="157"/>
      <c r="G75" s="46">
        <f>G49</f>
        <v>0.37320000000000003</v>
      </c>
      <c r="H75" s="47">
        <f>H74*G75</f>
        <v>19.087936000000003</v>
      </c>
      <c r="AZ75"/>
      <c r="BA75"/>
      <c r="BB75"/>
      <c r="BC75"/>
      <c r="BD75"/>
    </row>
    <row r="76" spans="1:56" x14ac:dyDescent="0.2">
      <c r="A76" s="58" t="s">
        <v>331</v>
      </c>
      <c r="B76" s="157" t="s">
        <v>428</v>
      </c>
      <c r="C76" s="157"/>
      <c r="D76" s="157"/>
      <c r="E76" s="157"/>
      <c r="F76" s="157"/>
      <c r="G76" s="46">
        <f>40%*G48*F74</f>
        <v>3.2000000000000001E-2</v>
      </c>
      <c r="H76" s="66">
        <f>G76*H72</f>
        <v>101.90364444444444</v>
      </c>
      <c r="AZ76"/>
      <c r="BA76"/>
      <c r="BB76"/>
      <c r="BC76"/>
      <c r="BD76"/>
    </row>
    <row r="77" spans="1:56" x14ac:dyDescent="0.2">
      <c r="A77" s="137" t="s">
        <v>429</v>
      </c>
      <c r="B77" s="137"/>
      <c r="C77" s="137"/>
      <c r="D77" s="137"/>
      <c r="E77" s="137"/>
      <c r="F77" s="137"/>
      <c r="G77" s="48"/>
      <c r="H77" s="49">
        <f>ROUND(SUM(H74:H76),2)</f>
        <v>172.14</v>
      </c>
      <c r="AZ77"/>
      <c r="BA77"/>
      <c r="BB77"/>
      <c r="BC77"/>
      <c r="BD77"/>
    </row>
    <row r="78" spans="1:56" x14ac:dyDescent="0.2">
      <c r="A78" s="137" t="s">
        <v>430</v>
      </c>
      <c r="B78" s="137"/>
      <c r="C78" s="137"/>
      <c r="D78" s="137"/>
      <c r="E78" s="137"/>
      <c r="F78" s="137"/>
      <c r="G78" s="137"/>
      <c r="H78" s="44">
        <f>SUM(H69,H77)</f>
        <v>191.57</v>
      </c>
      <c r="AZ78"/>
      <c r="BA78"/>
      <c r="BB78"/>
      <c r="BC78"/>
      <c r="BD78"/>
    </row>
    <row r="79" spans="1:56" x14ac:dyDescent="0.2">
      <c r="A79" s="178"/>
      <c r="B79" s="178"/>
      <c r="C79" s="178"/>
      <c r="D79" s="178"/>
      <c r="E79" s="178"/>
      <c r="F79" s="178"/>
      <c r="G79" s="178"/>
      <c r="H79" s="178"/>
      <c r="AZ79"/>
      <c r="BA79"/>
      <c r="BB79"/>
      <c r="BC79"/>
      <c r="BD79"/>
    </row>
    <row r="80" spans="1:56" x14ac:dyDescent="0.2">
      <c r="A80" s="175" t="s">
        <v>431</v>
      </c>
      <c r="B80" s="175"/>
      <c r="C80" s="175"/>
      <c r="D80" s="175"/>
      <c r="E80" s="175"/>
      <c r="F80" s="175"/>
      <c r="G80" s="175"/>
      <c r="H80" s="175"/>
      <c r="AZ80"/>
      <c r="BA80"/>
      <c r="BB80"/>
      <c r="BC80"/>
      <c r="BD80"/>
    </row>
    <row r="81" spans="1:56" x14ac:dyDescent="0.2">
      <c r="A81" s="156" t="s">
        <v>432</v>
      </c>
      <c r="B81" s="156"/>
      <c r="C81" s="156"/>
      <c r="D81" s="156"/>
      <c r="E81" s="156"/>
      <c r="F81" s="156"/>
      <c r="G81" s="156"/>
      <c r="H81" s="77">
        <f>(H31/12)+H31+H37</f>
        <v>3141.8666666666668</v>
      </c>
      <c r="AZ81"/>
      <c r="BA81"/>
      <c r="BB81"/>
      <c r="BC81"/>
      <c r="BD81"/>
    </row>
    <row r="82" spans="1:56" x14ac:dyDescent="0.2">
      <c r="A82" s="79" t="s">
        <v>433</v>
      </c>
      <c r="B82" s="156" t="s">
        <v>434</v>
      </c>
      <c r="C82" s="156"/>
      <c r="D82" s="156"/>
      <c r="E82" s="156"/>
      <c r="F82" s="156"/>
      <c r="G82" s="59" t="s">
        <v>387</v>
      </c>
      <c r="H82" s="118" t="s">
        <v>368</v>
      </c>
      <c r="AZ82"/>
      <c r="BA82"/>
      <c r="BB82"/>
      <c r="BC82"/>
      <c r="BD82"/>
    </row>
    <row r="83" spans="1:56" x14ac:dyDescent="0.2">
      <c r="A83" s="98" t="s">
        <v>326</v>
      </c>
      <c r="B83" s="180" t="s">
        <v>435</v>
      </c>
      <c r="C83" s="180"/>
      <c r="D83" s="180"/>
      <c r="E83" s="180"/>
      <c r="F83" s="180"/>
      <c r="G83" s="84">
        <f>1/12</f>
        <v>8.3333333333333329E-2</v>
      </c>
      <c r="H83" s="77">
        <f>H81*G83</f>
        <v>261.82222222222219</v>
      </c>
      <c r="AZ83"/>
      <c r="BA83"/>
      <c r="BB83"/>
      <c r="BC83"/>
      <c r="BD83"/>
    </row>
    <row r="84" spans="1:56" x14ac:dyDescent="0.2">
      <c r="A84" s="98" t="s">
        <v>329</v>
      </c>
      <c r="B84" s="180" t="s">
        <v>436</v>
      </c>
      <c r="C84" s="180"/>
      <c r="D84" s="180"/>
      <c r="E84" s="180"/>
      <c r="F84" s="180"/>
      <c r="G84" s="84">
        <f>2.96/30/12</f>
        <v>8.2222222222222228E-3</v>
      </c>
      <c r="H84" s="77">
        <f>H81*G84</f>
        <v>25.833125925925927</v>
      </c>
      <c r="AZ84"/>
      <c r="BA84"/>
      <c r="BB84"/>
      <c r="BC84"/>
      <c r="BD84"/>
    </row>
    <row r="85" spans="1:56" x14ac:dyDescent="0.2">
      <c r="A85" s="98" t="s">
        <v>331</v>
      </c>
      <c r="B85" s="180" t="s">
        <v>437</v>
      </c>
      <c r="C85" s="180"/>
      <c r="D85" s="180"/>
      <c r="E85" s="180"/>
      <c r="F85" s="180"/>
      <c r="G85" s="84">
        <f>5/30/12*0.015</f>
        <v>2.0833333333333332E-4</v>
      </c>
      <c r="H85" s="77">
        <f>H81*G85</f>
        <v>0.65455555555555556</v>
      </c>
      <c r="AZ85"/>
      <c r="BA85"/>
      <c r="BB85"/>
      <c r="BC85"/>
      <c r="BD85"/>
    </row>
    <row r="86" spans="1:56" x14ac:dyDescent="0.2">
      <c r="A86" s="98" t="s">
        <v>334</v>
      </c>
      <c r="B86" s="180" t="s">
        <v>438</v>
      </c>
      <c r="C86" s="180"/>
      <c r="D86" s="180"/>
      <c r="E86" s="180"/>
      <c r="F86" s="180"/>
      <c r="G86" s="84">
        <f>15/30/12*0.0078</f>
        <v>3.2499999999999999E-4</v>
      </c>
      <c r="H86" s="77">
        <f>H81*G86</f>
        <v>1.0211066666666666</v>
      </c>
      <c r="AZ86"/>
      <c r="BA86"/>
      <c r="BB86"/>
      <c r="BC86"/>
      <c r="BD86"/>
    </row>
    <row r="87" spans="1:56" x14ac:dyDescent="0.2">
      <c r="A87" s="98" t="s">
        <v>337</v>
      </c>
      <c r="B87" s="180" t="s">
        <v>439</v>
      </c>
      <c r="C87" s="180"/>
      <c r="D87" s="180"/>
      <c r="E87" s="180"/>
      <c r="F87" s="180"/>
      <c r="G87" s="84">
        <f>4/12*0.02</f>
        <v>6.6666666666666662E-3</v>
      </c>
      <c r="H87" s="77">
        <f>(((H31+H37)/12)*G87)</f>
        <v>1.6237037037037036</v>
      </c>
      <c r="AZ87"/>
      <c r="BA87"/>
      <c r="BB87"/>
      <c r="BC87"/>
      <c r="BD87"/>
    </row>
    <row r="88" spans="1:56" x14ac:dyDescent="0.2">
      <c r="A88" s="98" t="s">
        <v>340</v>
      </c>
      <c r="B88" s="180" t="s">
        <v>375</v>
      </c>
      <c r="C88" s="180"/>
      <c r="D88" s="180"/>
      <c r="E88" s="180"/>
      <c r="F88" s="180"/>
      <c r="G88" s="84"/>
      <c r="H88" s="77">
        <v>0</v>
      </c>
      <c r="AZ88"/>
      <c r="BA88"/>
      <c r="BB88"/>
      <c r="BC88"/>
      <c r="BD88"/>
    </row>
    <row r="89" spans="1:56" x14ac:dyDescent="0.2">
      <c r="A89" s="156" t="s">
        <v>440</v>
      </c>
      <c r="B89" s="156"/>
      <c r="C89" s="156"/>
      <c r="D89" s="156"/>
      <c r="E89" s="156"/>
      <c r="F89" s="156"/>
      <c r="G89" s="156"/>
      <c r="H89" s="78">
        <f>SUM(H83:H88)</f>
        <v>290.95471407407399</v>
      </c>
      <c r="AZ89"/>
      <c r="BA89"/>
      <c r="BB89"/>
      <c r="BC89"/>
      <c r="BD89"/>
    </row>
    <row r="90" spans="1:56" x14ac:dyDescent="0.2">
      <c r="A90" s="98" t="s">
        <v>343</v>
      </c>
      <c r="B90" s="180" t="s">
        <v>441</v>
      </c>
      <c r="C90" s="180"/>
      <c r="D90" s="180"/>
      <c r="E90" s="180"/>
      <c r="F90" s="180"/>
      <c r="G90" s="84">
        <f>G49</f>
        <v>0.37320000000000003</v>
      </c>
      <c r="H90" s="77">
        <f>H89*G90</f>
        <v>108.58429929244443</v>
      </c>
      <c r="AZ90"/>
      <c r="BA90"/>
      <c r="BB90"/>
      <c r="BC90"/>
      <c r="BD90"/>
    </row>
    <row r="91" spans="1:56" x14ac:dyDescent="0.2">
      <c r="A91" s="156" t="s">
        <v>442</v>
      </c>
      <c r="B91" s="156"/>
      <c r="C91" s="156"/>
      <c r="D91" s="156"/>
      <c r="E91" s="156"/>
      <c r="F91" s="156"/>
      <c r="G91" s="156"/>
      <c r="H91" s="118">
        <f>ROUND(SUM(H89:H90),2)</f>
        <v>399.54</v>
      </c>
      <c r="AZ91"/>
      <c r="BA91"/>
      <c r="BB91"/>
      <c r="BC91"/>
      <c r="BD91"/>
    </row>
    <row r="92" spans="1:56" x14ac:dyDescent="0.2">
      <c r="A92" s="178"/>
      <c r="B92" s="178"/>
      <c r="C92" s="178"/>
      <c r="D92" s="178"/>
      <c r="E92" s="178"/>
      <c r="F92" s="178"/>
      <c r="G92" s="178"/>
      <c r="H92" s="178"/>
      <c r="AZ92"/>
      <c r="BA92"/>
      <c r="BB92"/>
      <c r="BC92"/>
      <c r="BD92"/>
    </row>
    <row r="93" spans="1:56" x14ac:dyDescent="0.2">
      <c r="A93" s="175" t="s">
        <v>443</v>
      </c>
      <c r="B93" s="175"/>
      <c r="C93" s="175"/>
      <c r="D93" s="175"/>
      <c r="E93" s="175"/>
      <c r="F93" s="175"/>
      <c r="G93" s="175"/>
      <c r="H93" s="175"/>
      <c r="AZ93"/>
      <c r="BA93"/>
      <c r="BB93"/>
      <c r="BC93"/>
      <c r="BD93"/>
    </row>
    <row r="94" spans="1:56" x14ac:dyDescent="0.2">
      <c r="A94" s="156" t="s">
        <v>444</v>
      </c>
      <c r="B94" s="156"/>
      <c r="C94" s="156"/>
      <c r="D94" s="156"/>
      <c r="E94" s="156"/>
      <c r="F94" s="156"/>
      <c r="G94" s="156"/>
      <c r="H94" s="118" t="s">
        <v>368</v>
      </c>
      <c r="AZ94"/>
      <c r="BA94"/>
      <c r="BB94"/>
      <c r="BC94"/>
      <c r="BD94"/>
    </row>
    <row r="95" spans="1:56" x14ac:dyDescent="0.2">
      <c r="A95" s="95" t="s">
        <v>326</v>
      </c>
      <c r="B95" s="164" t="s">
        <v>445</v>
      </c>
      <c r="C95" s="164"/>
      <c r="D95" s="164"/>
      <c r="E95" s="164"/>
      <c r="F95" s="164"/>
      <c r="G95" s="164"/>
      <c r="H95" s="77">
        <f>H162</f>
        <v>123.60000000000001</v>
      </c>
      <c r="AZ95"/>
      <c r="BA95"/>
      <c r="BB95"/>
      <c r="BC95"/>
      <c r="BD95"/>
    </row>
    <row r="96" spans="1:56" x14ac:dyDescent="0.2">
      <c r="A96" s="95" t="s">
        <v>329</v>
      </c>
      <c r="B96" s="164" t="s">
        <v>446</v>
      </c>
      <c r="C96" s="164"/>
      <c r="D96" s="164"/>
      <c r="E96" s="164"/>
      <c r="F96" s="164"/>
      <c r="G96" s="164"/>
      <c r="H96" s="77">
        <v>0</v>
      </c>
      <c r="AZ96"/>
      <c r="BA96"/>
      <c r="BB96"/>
      <c r="BC96"/>
      <c r="BD96"/>
    </row>
    <row r="97" spans="1:56" x14ac:dyDescent="0.2">
      <c r="A97" s="95" t="s">
        <v>331</v>
      </c>
      <c r="B97" s="164" t="s">
        <v>447</v>
      </c>
      <c r="C97" s="164"/>
      <c r="D97" s="164"/>
      <c r="E97" s="164"/>
      <c r="F97" s="164"/>
      <c r="G97" s="164"/>
      <c r="H97" s="77">
        <v>0</v>
      </c>
      <c r="AZ97"/>
      <c r="BA97"/>
      <c r="BB97"/>
      <c r="BC97"/>
      <c r="BD97"/>
    </row>
    <row r="98" spans="1:56" x14ac:dyDescent="0.2">
      <c r="A98" s="95" t="s">
        <v>334</v>
      </c>
      <c r="B98" s="164" t="s">
        <v>375</v>
      </c>
      <c r="C98" s="164"/>
      <c r="D98" s="164"/>
      <c r="E98" s="164"/>
      <c r="F98" s="164"/>
      <c r="G98" s="164"/>
      <c r="H98" s="77">
        <v>0</v>
      </c>
      <c r="AZ98"/>
      <c r="BA98"/>
      <c r="BB98"/>
      <c r="BC98"/>
      <c r="BD98"/>
    </row>
    <row r="99" spans="1:56" x14ac:dyDescent="0.2">
      <c r="A99" s="156" t="s">
        <v>448</v>
      </c>
      <c r="B99" s="156"/>
      <c r="C99" s="156"/>
      <c r="D99" s="156"/>
      <c r="E99" s="156"/>
      <c r="F99" s="156"/>
      <c r="G99" s="156"/>
      <c r="H99" s="118">
        <f>SUM(H95:H98)</f>
        <v>123.60000000000001</v>
      </c>
      <c r="AZ99"/>
      <c r="BA99"/>
      <c r="BB99"/>
      <c r="BC99"/>
      <c r="BD99"/>
    </row>
    <row r="100" spans="1:56" x14ac:dyDescent="0.2">
      <c r="A100" s="178"/>
      <c r="B100" s="178"/>
      <c r="C100" s="178"/>
      <c r="D100" s="178"/>
      <c r="E100" s="178"/>
      <c r="F100" s="178"/>
      <c r="G100" s="178"/>
      <c r="H100" s="178"/>
      <c r="AZ100"/>
      <c r="BA100"/>
      <c r="BB100"/>
      <c r="BC100"/>
      <c r="BD100"/>
    </row>
    <row r="101" spans="1:56" x14ac:dyDescent="0.2">
      <c r="A101" s="175" t="s">
        <v>449</v>
      </c>
      <c r="B101" s="175"/>
      <c r="C101" s="175"/>
      <c r="D101" s="175"/>
      <c r="E101" s="175"/>
      <c r="F101" s="175"/>
      <c r="G101" s="175"/>
      <c r="H101" s="175"/>
      <c r="AZ101"/>
      <c r="BA101"/>
      <c r="BB101"/>
      <c r="BC101"/>
      <c r="BD101"/>
    </row>
    <row r="102" spans="1:56" x14ac:dyDescent="0.2">
      <c r="A102" s="156" t="s">
        <v>450</v>
      </c>
      <c r="B102" s="156"/>
      <c r="C102" s="156"/>
      <c r="D102" s="156"/>
      <c r="E102" s="156"/>
      <c r="F102" s="73" t="s">
        <v>451</v>
      </c>
      <c r="G102" s="79" t="s">
        <v>387</v>
      </c>
      <c r="H102" s="118" t="s">
        <v>368</v>
      </c>
      <c r="AZ102"/>
      <c r="BA102"/>
      <c r="BB102"/>
      <c r="BC102"/>
      <c r="BD102"/>
    </row>
    <row r="103" spans="1:56" x14ac:dyDescent="0.2">
      <c r="A103" s="98" t="s">
        <v>326</v>
      </c>
      <c r="B103" s="158" t="s">
        <v>452</v>
      </c>
      <c r="C103" s="158"/>
      <c r="D103" s="158"/>
      <c r="E103" s="158"/>
      <c r="F103" s="66">
        <f>SUM(H31+H61+H78+H91+H99)</f>
        <v>4746.3</v>
      </c>
      <c r="G103" s="84">
        <v>0.03</v>
      </c>
      <c r="H103" s="47">
        <f>ROUND(F103*G103,2)</f>
        <v>142.38999999999999</v>
      </c>
      <c r="AZ103"/>
      <c r="BA103"/>
      <c r="BB103"/>
      <c r="BC103"/>
      <c r="BD103"/>
    </row>
    <row r="104" spans="1:56" x14ac:dyDescent="0.2">
      <c r="A104" s="98" t="s">
        <v>329</v>
      </c>
      <c r="B104" s="158" t="s">
        <v>453</v>
      </c>
      <c r="C104" s="158"/>
      <c r="D104" s="158"/>
      <c r="E104" s="158"/>
      <c r="F104" s="66">
        <f>SUM(F103,H103)</f>
        <v>4888.6900000000005</v>
      </c>
      <c r="G104" s="84">
        <v>6.7900000000000002E-2</v>
      </c>
      <c r="H104" s="47">
        <f>ROUND(F104*G104,2)</f>
        <v>331.94</v>
      </c>
      <c r="AZ104"/>
      <c r="BA104"/>
      <c r="BB104"/>
      <c r="BC104"/>
      <c r="BD104"/>
    </row>
    <row r="105" spans="1:56" x14ac:dyDescent="0.2">
      <c r="A105" s="98" t="s">
        <v>331</v>
      </c>
      <c r="B105" s="157" t="s">
        <v>454</v>
      </c>
      <c r="C105" s="157"/>
      <c r="D105" s="157"/>
      <c r="E105" s="157"/>
      <c r="F105" s="157"/>
      <c r="G105" s="157"/>
      <c r="H105" s="157"/>
      <c r="AZ105"/>
      <c r="BA105"/>
      <c r="BB105"/>
      <c r="BC105"/>
      <c r="BD105"/>
    </row>
    <row r="106" spans="1:56" x14ac:dyDescent="0.2">
      <c r="A106" s="98"/>
      <c r="B106" s="158" t="s">
        <v>455</v>
      </c>
      <c r="C106" s="158"/>
      <c r="D106" s="158"/>
      <c r="E106" s="158"/>
      <c r="F106" s="66">
        <f>SUM(F104,H104)</f>
        <v>5220.63</v>
      </c>
      <c r="G106" s="84">
        <v>9.2499999999999999E-2</v>
      </c>
      <c r="H106" s="47">
        <f>ROUND(F106*G106,2)</f>
        <v>482.91</v>
      </c>
      <c r="AZ106"/>
      <c r="BA106"/>
      <c r="BB106"/>
      <c r="BC106"/>
      <c r="BD106"/>
    </row>
    <row r="107" spans="1:56" x14ac:dyDescent="0.2">
      <c r="A107" s="98"/>
      <c r="B107" s="158" t="s">
        <v>456</v>
      </c>
      <c r="C107" s="158"/>
      <c r="D107" s="158"/>
      <c r="E107" s="158"/>
      <c r="F107" s="66">
        <f>SUM(F106,H106)</f>
        <v>5703.54</v>
      </c>
      <c r="G107" s="84">
        <v>0.03</v>
      </c>
      <c r="H107" s="47">
        <f>ROUND(F107*G107,2)</f>
        <v>171.11</v>
      </c>
      <c r="AZ107"/>
      <c r="BA107"/>
      <c r="BB107"/>
      <c r="BC107"/>
      <c r="BD107"/>
    </row>
    <row r="108" spans="1:56" x14ac:dyDescent="0.2">
      <c r="A108" s="156" t="s">
        <v>457</v>
      </c>
      <c r="B108" s="156"/>
      <c r="C108" s="156"/>
      <c r="D108" s="156"/>
      <c r="E108" s="156"/>
      <c r="F108" s="156"/>
      <c r="G108" s="156"/>
      <c r="H108" s="118">
        <f>SUM(H103,H104,H106,H107)</f>
        <v>1128.3499999999999</v>
      </c>
      <c r="AZ108"/>
      <c r="BA108"/>
      <c r="BB108"/>
      <c r="BC108"/>
      <c r="BD108"/>
    </row>
    <row r="109" spans="1:56" x14ac:dyDescent="0.2">
      <c r="A109" s="178"/>
      <c r="B109" s="178"/>
      <c r="C109" s="178"/>
      <c r="D109" s="178"/>
      <c r="E109" s="178"/>
      <c r="F109" s="178"/>
      <c r="G109" s="178"/>
      <c r="H109" s="178"/>
      <c r="AZ109"/>
      <c r="BA109"/>
      <c r="BB109"/>
      <c r="BC109"/>
      <c r="BD109"/>
    </row>
    <row r="110" spans="1:56" x14ac:dyDescent="0.2">
      <c r="A110" s="175" t="s">
        <v>458</v>
      </c>
      <c r="B110" s="175"/>
      <c r="C110" s="175"/>
      <c r="D110" s="175"/>
      <c r="E110" s="175"/>
      <c r="F110" s="175"/>
      <c r="G110" s="175"/>
      <c r="H110" s="85" t="s">
        <v>459</v>
      </c>
      <c r="AZ110"/>
      <c r="BA110"/>
      <c r="BB110"/>
      <c r="BC110"/>
      <c r="BD110"/>
    </row>
    <row r="111" spans="1:56" x14ac:dyDescent="0.2">
      <c r="A111" s="98" t="s">
        <v>326</v>
      </c>
      <c r="B111" s="158" t="s">
        <v>460</v>
      </c>
      <c r="C111" s="158"/>
      <c r="D111" s="158"/>
      <c r="E111" s="158"/>
      <c r="F111" s="158"/>
      <c r="G111" s="158"/>
      <c r="H111" s="71">
        <f>ROUND(H31,2)</f>
        <v>2630.4</v>
      </c>
      <c r="AZ111"/>
      <c r="BA111"/>
      <c r="BB111"/>
      <c r="BC111"/>
      <c r="BD111"/>
    </row>
    <row r="112" spans="1:56" x14ac:dyDescent="0.2">
      <c r="A112" s="98" t="s">
        <v>329</v>
      </c>
      <c r="B112" s="158" t="s">
        <v>461</v>
      </c>
      <c r="C112" s="158"/>
      <c r="D112" s="158"/>
      <c r="E112" s="158"/>
      <c r="F112" s="158"/>
      <c r="G112" s="158"/>
      <c r="H112" s="71">
        <f>ROUND(H61,2)</f>
        <v>1401.19</v>
      </c>
      <c r="AZ112"/>
      <c r="BA112"/>
      <c r="BB112"/>
      <c r="BC112"/>
      <c r="BD112"/>
    </row>
    <row r="113" spans="1:56" x14ac:dyDescent="0.2">
      <c r="A113" s="98" t="s">
        <v>331</v>
      </c>
      <c r="B113" s="158" t="s">
        <v>462</v>
      </c>
      <c r="C113" s="158"/>
      <c r="D113" s="158"/>
      <c r="E113" s="158"/>
      <c r="F113" s="158"/>
      <c r="G113" s="158"/>
      <c r="H113" s="71">
        <f>ROUND(H78,2)</f>
        <v>191.57</v>
      </c>
      <c r="AZ113"/>
      <c r="BA113"/>
      <c r="BB113"/>
      <c r="BC113"/>
      <c r="BD113"/>
    </row>
    <row r="114" spans="1:56" x14ac:dyDescent="0.2">
      <c r="A114" s="98" t="s">
        <v>334</v>
      </c>
      <c r="B114" s="158" t="s">
        <v>463</v>
      </c>
      <c r="C114" s="158"/>
      <c r="D114" s="158"/>
      <c r="E114" s="158"/>
      <c r="F114" s="158"/>
      <c r="G114" s="158"/>
      <c r="H114" s="71">
        <f>ROUND(H91,2)</f>
        <v>399.54</v>
      </c>
      <c r="AZ114"/>
      <c r="BA114"/>
      <c r="BB114"/>
      <c r="BC114"/>
      <c r="BD114"/>
    </row>
    <row r="115" spans="1:56" x14ac:dyDescent="0.2">
      <c r="A115" s="98" t="s">
        <v>337</v>
      </c>
      <c r="B115" s="158" t="s">
        <v>464</v>
      </c>
      <c r="C115" s="158"/>
      <c r="D115" s="158"/>
      <c r="E115" s="158"/>
      <c r="F115" s="158"/>
      <c r="G115" s="158"/>
      <c r="H115" s="71">
        <f>ROUND(H99,2)</f>
        <v>123.6</v>
      </c>
      <c r="AZ115"/>
      <c r="BA115"/>
      <c r="BB115"/>
      <c r="BC115"/>
      <c r="BD115"/>
    </row>
    <row r="116" spans="1:56" x14ac:dyDescent="0.2">
      <c r="A116" s="98" t="s">
        <v>340</v>
      </c>
      <c r="B116" s="158" t="s">
        <v>465</v>
      </c>
      <c r="C116" s="158"/>
      <c r="D116" s="158"/>
      <c r="E116" s="158"/>
      <c r="F116" s="158"/>
      <c r="G116" s="158"/>
      <c r="H116" s="71">
        <f>ROUND(H108,2)</f>
        <v>1128.3499999999999</v>
      </c>
      <c r="AZ116"/>
      <c r="BA116"/>
      <c r="BB116"/>
      <c r="BC116"/>
      <c r="BD116"/>
    </row>
    <row r="117" spans="1:56" x14ac:dyDescent="0.2">
      <c r="A117" s="156" t="s">
        <v>466</v>
      </c>
      <c r="B117" s="156"/>
      <c r="C117" s="156"/>
      <c r="D117" s="156"/>
      <c r="E117" s="156"/>
      <c r="F117" s="156"/>
      <c r="G117" s="156"/>
      <c r="H117" s="86">
        <f>SUM(H111:H116)</f>
        <v>5874.65</v>
      </c>
      <c r="AZ117"/>
      <c r="BA117"/>
      <c r="BB117"/>
      <c r="BC117"/>
      <c r="BD117"/>
    </row>
    <row r="118" spans="1:56" x14ac:dyDescent="0.2">
      <c r="A118" s="171"/>
      <c r="B118" s="171"/>
      <c r="C118" s="171"/>
      <c r="D118" s="171"/>
      <c r="E118" s="171"/>
      <c r="F118" s="171"/>
      <c r="G118" s="171"/>
      <c r="H118" s="171"/>
      <c r="AZ118"/>
      <c r="BA118"/>
      <c r="BB118"/>
      <c r="BC118"/>
      <c r="BD118"/>
    </row>
    <row r="119" spans="1:56" x14ac:dyDescent="0.2">
      <c r="A119" s="175" t="s">
        <v>468</v>
      </c>
      <c r="B119" s="175"/>
      <c r="C119" s="175"/>
      <c r="D119" s="175"/>
      <c r="E119" s="175"/>
      <c r="F119" s="175"/>
      <c r="G119" s="175"/>
      <c r="H119" s="175"/>
      <c r="AZ119"/>
      <c r="BA119"/>
      <c r="BB119"/>
      <c r="BC119"/>
      <c r="BD119"/>
    </row>
    <row r="120" spans="1:56" ht="14.65" customHeight="1" x14ac:dyDescent="0.2">
      <c r="A120" s="181" t="s">
        <v>470</v>
      </c>
      <c r="B120" s="181"/>
      <c r="C120" s="181"/>
      <c r="D120" s="181"/>
      <c r="E120" s="181"/>
      <c r="F120" s="181"/>
      <c r="G120" s="181"/>
      <c r="H120" s="94">
        <f>H117</f>
        <v>5874.65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</row>
    <row r="121" spans="1:56" ht="14.65" customHeight="1" x14ac:dyDescent="0.2">
      <c r="A121" s="181" t="s">
        <v>480</v>
      </c>
      <c r="B121" s="181"/>
      <c r="C121" s="181"/>
      <c r="D121" s="181"/>
      <c r="E121" s="181"/>
      <c r="F121" s="181"/>
      <c r="G121" s="181"/>
      <c r="H121" s="90" t="str">
        <f>G21</f>
        <v>1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483</v>
      </c>
      <c r="B122" s="181"/>
      <c r="C122" s="181"/>
      <c r="D122" s="181"/>
      <c r="E122" s="181"/>
      <c r="F122" s="181"/>
      <c r="G122" s="181"/>
      <c r="H122" s="91">
        <f>H120*H121</f>
        <v>5874.65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20</v>
      </c>
      <c r="B123" s="181"/>
      <c r="C123" s="181"/>
      <c r="D123" s="181"/>
      <c r="E123" s="181"/>
      <c r="F123" s="181"/>
      <c r="G123" s="181"/>
      <c r="H123" s="95">
        <f>G20</f>
        <v>2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487</v>
      </c>
      <c r="B124" s="181"/>
      <c r="C124" s="181"/>
      <c r="D124" s="181"/>
      <c r="E124" s="181"/>
      <c r="F124" s="181"/>
      <c r="G124" s="181"/>
      <c r="H124" s="91">
        <f>H122*H123</f>
        <v>11749.3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488</v>
      </c>
      <c r="B125" s="181"/>
      <c r="C125" s="181"/>
      <c r="D125" s="181"/>
      <c r="E125" s="181"/>
      <c r="F125" s="181"/>
      <c r="G125" s="181"/>
      <c r="H125" s="89">
        <f>H124*12</f>
        <v>140991.59999999998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489</v>
      </c>
      <c r="B126" s="181"/>
      <c r="C126" s="181"/>
      <c r="D126" s="181"/>
      <c r="E126" s="181"/>
      <c r="F126" s="181"/>
      <c r="G126" s="181"/>
      <c r="H126" s="92">
        <f>G18</f>
        <v>30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4" t="s">
        <v>490</v>
      </c>
      <c r="B127" s="184"/>
      <c r="C127" s="184"/>
      <c r="D127" s="184"/>
      <c r="E127" s="184"/>
      <c r="F127" s="184"/>
      <c r="G127" s="184"/>
      <c r="H127" s="93">
        <f>H124*H126</f>
        <v>352479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x14ac:dyDescent="0.2">
      <c r="A128" s="171"/>
      <c r="B128" s="171"/>
      <c r="C128" s="171"/>
      <c r="D128" s="171"/>
      <c r="E128" s="171"/>
      <c r="F128" s="171"/>
      <c r="G128" s="171"/>
      <c r="H128" s="171"/>
      <c r="AZ128"/>
      <c r="BA128"/>
      <c r="BB128"/>
      <c r="BC128"/>
      <c r="BD128"/>
    </row>
    <row r="129" spans="1:56" x14ac:dyDescent="0.2">
      <c r="A129" s="185"/>
      <c r="B129" s="185"/>
      <c r="C129" s="185"/>
      <c r="D129" s="185"/>
      <c r="E129" s="185"/>
      <c r="F129" s="185"/>
      <c r="G129" s="185"/>
      <c r="H129" s="185"/>
      <c r="AZ129"/>
      <c r="BA129"/>
      <c r="BB129"/>
      <c r="BC129"/>
      <c r="BD129"/>
    </row>
    <row r="130" spans="1:56" x14ac:dyDescent="0.2">
      <c r="A130" s="175" t="s">
        <v>491</v>
      </c>
      <c r="B130" s="175"/>
      <c r="C130" s="175"/>
      <c r="D130" s="175"/>
      <c r="E130" s="175"/>
      <c r="F130" s="175"/>
      <c r="G130" s="175"/>
      <c r="H130" s="175"/>
    </row>
    <row r="131" spans="1:56" x14ac:dyDescent="0.2">
      <c r="A131" s="156" t="s">
        <v>492</v>
      </c>
      <c r="B131" s="156"/>
      <c r="C131" s="156"/>
      <c r="D131" s="156"/>
      <c r="E131" s="156"/>
      <c r="F131" s="156"/>
      <c r="G131" s="156"/>
      <c r="H131" s="156"/>
    </row>
    <row r="132" spans="1:56" x14ac:dyDescent="0.2">
      <c r="A132" s="174" t="s">
        <v>493</v>
      </c>
      <c r="B132" s="174"/>
      <c r="C132" s="174"/>
      <c r="D132" s="174" t="s">
        <v>494</v>
      </c>
      <c r="E132" s="174"/>
      <c r="F132" s="174" t="s">
        <v>495</v>
      </c>
      <c r="G132" s="174"/>
      <c r="H132" s="74" t="s">
        <v>496</v>
      </c>
    </row>
    <row r="133" spans="1:56" x14ac:dyDescent="0.2">
      <c r="A133" s="186">
        <v>4</v>
      </c>
      <c r="B133" s="186"/>
      <c r="C133" s="186"/>
      <c r="D133" s="187">
        <v>2</v>
      </c>
      <c r="E133" s="187"/>
      <c r="F133" s="188">
        <v>22</v>
      </c>
      <c r="G133" s="188"/>
      <c r="H133" s="94">
        <f>ROUND(A133*D133*F133,2)</f>
        <v>176</v>
      </c>
    </row>
    <row r="134" spans="1:56" x14ac:dyDescent="0.2">
      <c r="A134" s="187"/>
      <c r="B134" s="187"/>
      <c r="C134" s="187"/>
      <c r="D134" s="187"/>
      <c r="E134" s="187"/>
      <c r="F134" s="187"/>
      <c r="G134" s="187"/>
      <c r="H134" s="187"/>
    </row>
    <row r="135" spans="1:56" x14ac:dyDescent="0.2">
      <c r="A135" s="156" t="s">
        <v>497</v>
      </c>
      <c r="B135" s="156"/>
      <c r="C135" s="156"/>
      <c r="D135" s="156"/>
      <c r="E135" s="156"/>
      <c r="F135" s="156"/>
      <c r="G135" s="156"/>
      <c r="H135" s="156"/>
    </row>
    <row r="136" spans="1:56" x14ac:dyDescent="0.2">
      <c r="A136" s="174" t="s">
        <v>498</v>
      </c>
      <c r="B136" s="174"/>
      <c r="C136" s="174"/>
      <c r="D136" s="174" t="s">
        <v>499</v>
      </c>
      <c r="E136" s="174"/>
      <c r="F136" s="174" t="s">
        <v>500</v>
      </c>
      <c r="G136" s="174"/>
      <c r="H136" s="74" t="s">
        <v>501</v>
      </c>
    </row>
    <row r="137" spans="1:56" x14ac:dyDescent="0.2">
      <c r="A137" s="186">
        <f>H25</f>
        <v>2630.4</v>
      </c>
      <c r="B137" s="186"/>
      <c r="C137" s="186"/>
      <c r="D137" s="189">
        <v>1</v>
      </c>
      <c r="E137" s="189"/>
      <c r="F137" s="189">
        <v>0.06</v>
      </c>
      <c r="G137" s="189"/>
      <c r="H137" s="94">
        <f>ROUND(A137*D137*F137,2)</f>
        <v>157.82</v>
      </c>
    </row>
    <row r="138" spans="1:56" x14ac:dyDescent="0.2">
      <c r="A138" s="187"/>
      <c r="B138" s="187"/>
      <c r="C138" s="187"/>
      <c r="D138" s="187"/>
      <c r="E138" s="187"/>
      <c r="F138" s="187"/>
      <c r="G138" s="187"/>
      <c r="H138" s="187"/>
    </row>
    <row r="139" spans="1:56" x14ac:dyDescent="0.2">
      <c r="A139" s="156" t="s">
        <v>537</v>
      </c>
      <c r="B139" s="156"/>
      <c r="C139" s="156"/>
      <c r="D139" s="156"/>
      <c r="E139" s="156"/>
      <c r="F139" s="156"/>
      <c r="G139" s="156"/>
      <c r="H139" s="118">
        <f>IF(H133-H137&lt;0,"0,00",H133-H137)</f>
        <v>18.180000000000007</v>
      </c>
    </row>
    <row r="140" spans="1:56" x14ac:dyDescent="0.2">
      <c r="A140" s="171"/>
      <c r="B140" s="171"/>
      <c r="C140" s="171"/>
      <c r="D140" s="171"/>
      <c r="E140" s="171"/>
      <c r="F140" s="171"/>
      <c r="G140" s="171"/>
      <c r="H140" s="171"/>
    </row>
    <row r="141" spans="1:56" x14ac:dyDescent="0.2">
      <c r="A141" s="175" t="s">
        <v>503</v>
      </c>
      <c r="B141" s="175"/>
      <c r="C141" s="175"/>
      <c r="D141" s="175"/>
      <c r="E141" s="175"/>
      <c r="F141" s="175"/>
      <c r="G141" s="175"/>
      <c r="H141" s="175"/>
    </row>
    <row r="142" spans="1:56" x14ac:dyDescent="0.2">
      <c r="A142" s="156" t="s">
        <v>504</v>
      </c>
      <c r="B142" s="156"/>
      <c r="C142" s="156"/>
      <c r="D142" s="156"/>
      <c r="E142" s="156"/>
      <c r="F142" s="156"/>
      <c r="G142" s="156"/>
      <c r="H142" s="156"/>
    </row>
    <row r="143" spans="1:56" x14ac:dyDescent="0.2">
      <c r="A143" s="174" t="s">
        <v>493</v>
      </c>
      <c r="B143" s="174"/>
      <c r="C143" s="174"/>
      <c r="D143" s="174" t="s">
        <v>495</v>
      </c>
      <c r="E143" s="174"/>
      <c r="F143" s="174"/>
      <c r="G143" s="174" t="s">
        <v>496</v>
      </c>
      <c r="H143" s="174"/>
    </row>
    <row r="144" spans="1:56" x14ac:dyDescent="0.2">
      <c r="A144" s="186">
        <v>0</v>
      </c>
      <c r="B144" s="186"/>
      <c r="C144" s="186"/>
      <c r="D144" s="188">
        <v>22</v>
      </c>
      <c r="E144" s="188"/>
      <c r="F144" s="188"/>
      <c r="G144" s="186">
        <f>ROUND(A144*D144,2)</f>
        <v>0</v>
      </c>
      <c r="H144" s="186"/>
    </row>
    <row r="145" spans="1:8" x14ac:dyDescent="0.2">
      <c r="A145" s="187"/>
      <c r="B145" s="187"/>
      <c r="C145" s="187"/>
      <c r="D145" s="187"/>
      <c r="E145" s="187"/>
      <c r="F145" s="187"/>
      <c r="G145" s="187"/>
      <c r="H145" s="187"/>
    </row>
    <row r="146" spans="1:8" x14ac:dyDescent="0.2">
      <c r="A146" s="156" t="s">
        <v>505</v>
      </c>
      <c r="B146" s="156"/>
      <c r="C146" s="156"/>
      <c r="D146" s="156"/>
      <c r="E146" s="156"/>
      <c r="F146" s="156"/>
      <c r="G146" s="156"/>
      <c r="H146" s="156"/>
    </row>
    <row r="147" spans="1:8" x14ac:dyDescent="0.2">
      <c r="A147" s="174" t="s">
        <v>498</v>
      </c>
      <c r="B147" s="174"/>
      <c r="C147" s="174"/>
      <c r="D147" s="174" t="s">
        <v>500</v>
      </c>
      <c r="E147" s="174"/>
      <c r="F147" s="174"/>
      <c r="G147" s="174" t="s">
        <v>501</v>
      </c>
      <c r="H147" s="174"/>
    </row>
    <row r="148" spans="1:8" x14ac:dyDescent="0.2">
      <c r="A148" s="186">
        <f>G144</f>
        <v>0</v>
      </c>
      <c r="B148" s="186"/>
      <c r="C148" s="186"/>
      <c r="D148" s="189">
        <v>0</v>
      </c>
      <c r="E148" s="189"/>
      <c r="F148" s="189"/>
      <c r="G148" s="186">
        <f>ROUND(A148*D148,2)</f>
        <v>0</v>
      </c>
      <c r="H148" s="186"/>
    </row>
    <row r="149" spans="1:8" x14ac:dyDescent="0.2">
      <c r="A149" s="187"/>
      <c r="B149" s="187"/>
      <c r="C149" s="187"/>
      <c r="D149" s="187"/>
      <c r="E149" s="187"/>
      <c r="F149" s="187"/>
      <c r="G149" s="187"/>
      <c r="H149" s="187"/>
    </row>
    <row r="150" spans="1:8" x14ac:dyDescent="0.2">
      <c r="A150" s="156" t="s">
        <v>538</v>
      </c>
      <c r="B150" s="156"/>
      <c r="C150" s="156"/>
      <c r="D150" s="156"/>
      <c r="E150" s="156"/>
      <c r="F150" s="156"/>
      <c r="G150" s="156"/>
      <c r="H150" s="118">
        <f>ROUND(G144-G148,2)</f>
        <v>0</v>
      </c>
    </row>
    <row r="151" spans="1:8" x14ac:dyDescent="0.2">
      <c r="A151" s="171"/>
      <c r="B151" s="171"/>
      <c r="C151" s="171"/>
      <c r="D151" s="171"/>
      <c r="E151" s="171"/>
      <c r="F151" s="171"/>
      <c r="G151" s="171"/>
      <c r="H151" s="171"/>
    </row>
    <row r="152" spans="1:8" x14ac:dyDescent="0.2">
      <c r="A152" s="175" t="s">
        <v>507</v>
      </c>
      <c r="B152" s="175"/>
      <c r="C152" s="175"/>
      <c r="D152" s="175"/>
      <c r="E152" s="175"/>
      <c r="F152" s="175"/>
      <c r="G152" s="175"/>
      <c r="H152" s="175"/>
    </row>
    <row r="153" spans="1:8" ht="25.5" x14ac:dyDescent="0.2">
      <c r="A153" s="79" t="s">
        <v>18</v>
      </c>
      <c r="B153" s="156" t="s">
        <v>80</v>
      </c>
      <c r="C153" s="156"/>
      <c r="D153" s="156"/>
      <c r="E153" s="79" t="s">
        <v>508</v>
      </c>
      <c r="F153" s="79" t="s">
        <v>493</v>
      </c>
      <c r="G153" s="97" t="s">
        <v>509</v>
      </c>
      <c r="H153" s="79" t="s">
        <v>510</v>
      </c>
    </row>
    <row r="154" spans="1:8" ht="20.85" customHeight="1" x14ac:dyDescent="0.2">
      <c r="A154" s="98">
        <v>1</v>
      </c>
      <c r="B154" s="190" t="s">
        <v>588</v>
      </c>
      <c r="C154" s="190"/>
      <c r="D154" s="190"/>
      <c r="E154" s="98">
        <v>1</v>
      </c>
      <c r="F154" s="71">
        <f>VLOOKUP(A154,Insumos!$A$2:$D$236,4, )</f>
        <v>138.06</v>
      </c>
      <c r="G154" s="98">
        <v>12</v>
      </c>
      <c r="H154" s="71">
        <f t="shared" ref="H154:H161" si="1">ROUND(E154*F154/G154,2)</f>
        <v>11.51</v>
      </c>
    </row>
    <row r="155" spans="1:8" ht="12.75" customHeight="1" x14ac:dyDescent="0.2">
      <c r="A155" s="98">
        <v>25</v>
      </c>
      <c r="B155" s="190" t="s">
        <v>598</v>
      </c>
      <c r="C155" s="190"/>
      <c r="D155" s="190"/>
      <c r="E155" s="98">
        <v>4</v>
      </c>
      <c r="F155" s="71">
        <f>VLOOKUP(A155,Insumos!$A$2:$D$236,4, )</f>
        <v>79.13</v>
      </c>
      <c r="G155" s="98">
        <v>12</v>
      </c>
      <c r="H155" s="71">
        <f t="shared" si="1"/>
        <v>26.38</v>
      </c>
    </row>
    <row r="156" spans="1:8" ht="20.85" customHeight="1" x14ac:dyDescent="0.2">
      <c r="A156" s="98">
        <v>29</v>
      </c>
      <c r="B156" s="190" t="s">
        <v>113</v>
      </c>
      <c r="C156" s="190"/>
      <c r="D156" s="190"/>
      <c r="E156" s="98">
        <v>2</v>
      </c>
      <c r="F156" s="71">
        <f>VLOOKUP(A156,Insumos!$A$2:$D$236,4, )</f>
        <v>37.46</v>
      </c>
      <c r="G156" s="98">
        <v>12</v>
      </c>
      <c r="H156" s="71">
        <f t="shared" si="1"/>
        <v>6.24</v>
      </c>
    </row>
    <row r="157" spans="1:8" ht="20.85" customHeight="1" x14ac:dyDescent="0.2">
      <c r="A157" s="98">
        <v>30</v>
      </c>
      <c r="B157" s="190" t="s">
        <v>599</v>
      </c>
      <c r="C157" s="190"/>
      <c r="D157" s="190"/>
      <c r="E157" s="98">
        <v>2</v>
      </c>
      <c r="F157" s="71">
        <f>VLOOKUP(A157,Insumos!$A$2:$D$236,4, )</f>
        <v>74.2</v>
      </c>
      <c r="G157" s="98">
        <v>12</v>
      </c>
      <c r="H157" s="71">
        <f t="shared" si="1"/>
        <v>12.37</v>
      </c>
    </row>
    <row r="158" spans="1:8" ht="12.75" customHeight="1" x14ac:dyDescent="0.2">
      <c r="A158" s="98">
        <v>43</v>
      </c>
      <c r="B158" s="190" t="s">
        <v>127</v>
      </c>
      <c r="C158" s="190"/>
      <c r="D158" s="190"/>
      <c r="E158" s="98">
        <v>2</v>
      </c>
      <c r="F158" s="71">
        <f>VLOOKUP(A158,Insumos!$A$2:$D$236,4, )</f>
        <v>21.54</v>
      </c>
      <c r="G158" s="98">
        <v>12</v>
      </c>
      <c r="H158" s="71">
        <f t="shared" si="1"/>
        <v>3.59</v>
      </c>
    </row>
    <row r="159" spans="1:8" ht="12.75" customHeight="1" x14ac:dyDescent="0.2">
      <c r="A159" s="98">
        <v>145</v>
      </c>
      <c r="B159" s="190" t="s">
        <v>600</v>
      </c>
      <c r="C159" s="190"/>
      <c r="D159" s="190"/>
      <c r="E159" s="98">
        <v>2</v>
      </c>
      <c r="F159" s="71">
        <f>VLOOKUP(A159,Insumos!$A$2:$D$236,4, )</f>
        <v>303.33</v>
      </c>
      <c r="G159" s="98">
        <v>12</v>
      </c>
      <c r="H159" s="71">
        <f t="shared" si="1"/>
        <v>50.56</v>
      </c>
    </row>
    <row r="160" spans="1:8" ht="12.75" customHeight="1" x14ac:dyDescent="0.2">
      <c r="A160" s="98">
        <v>191</v>
      </c>
      <c r="B160" s="190" t="s">
        <v>275</v>
      </c>
      <c r="C160" s="190"/>
      <c r="D160" s="190"/>
      <c r="E160" s="98">
        <v>2</v>
      </c>
      <c r="F160" s="71">
        <f>VLOOKUP(A160,Insumos!$A$2:$D$236,4, )</f>
        <v>76.95</v>
      </c>
      <c r="G160" s="98">
        <v>12</v>
      </c>
      <c r="H160" s="71">
        <f t="shared" si="1"/>
        <v>12.83</v>
      </c>
    </row>
    <row r="161" spans="1:9" ht="12.75" customHeight="1" x14ac:dyDescent="0.2">
      <c r="A161" s="98">
        <v>47</v>
      </c>
      <c r="B161" s="190" t="s">
        <v>131</v>
      </c>
      <c r="C161" s="190"/>
      <c r="D161" s="190"/>
      <c r="E161" s="98">
        <v>1</v>
      </c>
      <c r="F161" s="71">
        <f>VLOOKUP(A161,Insumos!$A$2:$D$236,4, )</f>
        <v>3.6</v>
      </c>
      <c r="G161" s="98">
        <v>30</v>
      </c>
      <c r="H161" s="71">
        <f t="shared" si="1"/>
        <v>0.12</v>
      </c>
    </row>
    <row r="162" spans="1:9" x14ac:dyDescent="0.2">
      <c r="A162" s="193" t="s">
        <v>516</v>
      </c>
      <c r="B162" s="193"/>
      <c r="C162" s="193"/>
      <c r="D162" s="193"/>
      <c r="E162" s="193"/>
      <c r="F162" s="193"/>
      <c r="G162" s="193"/>
      <c r="H162" s="118">
        <f>SUM(H154:H161)</f>
        <v>123.60000000000001</v>
      </c>
    </row>
    <row r="163" spans="1:9" x14ac:dyDescent="0.2">
      <c r="I163" s="1"/>
    </row>
    <row r="164" spans="1:9" x14ac:dyDescent="0.2">
      <c r="I164" s="1"/>
    </row>
    <row r="165" spans="1:9" x14ac:dyDescent="0.2">
      <c r="A165" s="171"/>
      <c r="B165" s="171"/>
      <c r="C165" s="171"/>
      <c r="D165" s="171"/>
      <c r="E165" s="171"/>
      <c r="F165" s="171"/>
      <c r="G165" s="171"/>
      <c r="H165" s="171"/>
      <c r="I165" s="1"/>
    </row>
    <row r="166" spans="1:9" x14ac:dyDescent="0.2">
      <c r="I166" s="1"/>
    </row>
    <row r="167" spans="1:9" x14ac:dyDescent="0.2">
      <c r="I167" s="1"/>
    </row>
    <row r="168" spans="1:9" x14ac:dyDescent="0.2">
      <c r="I168" s="1"/>
    </row>
    <row r="169" spans="1:9" x14ac:dyDescent="0.2">
      <c r="I169" s="1"/>
    </row>
  </sheetData>
  <mergeCells count="193">
    <mergeCell ref="B159:D159"/>
    <mergeCell ref="B160:D160"/>
    <mergeCell ref="B161:D161"/>
    <mergeCell ref="A162:G162"/>
    <mergeCell ref="A165:H165"/>
    <mergeCell ref="A150:G150"/>
    <mergeCell ref="A151:H151"/>
    <mergeCell ref="A152:H152"/>
    <mergeCell ref="B153:D153"/>
    <mergeCell ref="B154:D154"/>
    <mergeCell ref="B155:D155"/>
    <mergeCell ref="B156:D156"/>
    <mergeCell ref="B157:D157"/>
    <mergeCell ref="B158:D158"/>
    <mergeCell ref="A145:H145"/>
    <mergeCell ref="A146:H146"/>
    <mergeCell ref="A147:C147"/>
    <mergeCell ref="D147:F147"/>
    <mergeCell ref="G147:H147"/>
    <mergeCell ref="A148:C148"/>
    <mergeCell ref="D148:F148"/>
    <mergeCell ref="G148:H148"/>
    <mergeCell ref="A149:H149"/>
    <mergeCell ref="A138:H138"/>
    <mergeCell ref="A139:G139"/>
    <mergeCell ref="A140:H140"/>
    <mergeCell ref="A141:H141"/>
    <mergeCell ref="A142:H142"/>
    <mergeCell ref="A143:C143"/>
    <mergeCell ref="D143:F143"/>
    <mergeCell ref="G143:H143"/>
    <mergeCell ref="A144:C144"/>
    <mergeCell ref="D144:F144"/>
    <mergeCell ref="G144:H144"/>
    <mergeCell ref="A133:C133"/>
    <mergeCell ref="D133:E133"/>
    <mergeCell ref="F133:G133"/>
    <mergeCell ref="A134:H134"/>
    <mergeCell ref="A135:H135"/>
    <mergeCell ref="A136:C136"/>
    <mergeCell ref="D136:E136"/>
    <mergeCell ref="F136:G136"/>
    <mergeCell ref="A137:C137"/>
    <mergeCell ref="D137:E137"/>
    <mergeCell ref="F137:G137"/>
    <mergeCell ref="A124:G124"/>
    <mergeCell ref="A125:G125"/>
    <mergeCell ref="A126:G126"/>
    <mergeCell ref="A127:G127"/>
    <mergeCell ref="A128:H128"/>
    <mergeCell ref="A129:H129"/>
    <mergeCell ref="A130:H130"/>
    <mergeCell ref="A131:H131"/>
    <mergeCell ref="A132:C132"/>
    <mergeCell ref="D132:E132"/>
    <mergeCell ref="F132:G132"/>
    <mergeCell ref="B115:G115"/>
    <mergeCell ref="B116:G116"/>
    <mergeCell ref="A117:G117"/>
    <mergeCell ref="A118:H118"/>
    <mergeCell ref="A119:H119"/>
    <mergeCell ref="A120:G120"/>
    <mergeCell ref="A121:G121"/>
    <mergeCell ref="A122:G122"/>
    <mergeCell ref="A123:G123"/>
    <mergeCell ref="B106:E106"/>
    <mergeCell ref="B107:E107"/>
    <mergeCell ref="A108:G108"/>
    <mergeCell ref="A109:H109"/>
    <mergeCell ref="A110:G110"/>
    <mergeCell ref="B111:G111"/>
    <mergeCell ref="B112:G112"/>
    <mergeCell ref="B113:G113"/>
    <mergeCell ref="B114:G114"/>
    <mergeCell ref="B97:G97"/>
    <mergeCell ref="B98:G98"/>
    <mergeCell ref="A99:G99"/>
    <mergeCell ref="A100:H100"/>
    <mergeCell ref="A101:H101"/>
    <mergeCell ref="A102:E102"/>
    <mergeCell ref="B103:E103"/>
    <mergeCell ref="B104:E104"/>
    <mergeCell ref="B105:H105"/>
    <mergeCell ref="B88:F88"/>
    <mergeCell ref="A89:G89"/>
    <mergeCell ref="B90:F90"/>
    <mergeCell ref="A91:G91"/>
    <mergeCell ref="A92:H92"/>
    <mergeCell ref="A93:H93"/>
    <mergeCell ref="A94:G94"/>
    <mergeCell ref="B95:G95"/>
    <mergeCell ref="B96:G96"/>
    <mergeCell ref="A79:H79"/>
    <mergeCell ref="A80:H80"/>
    <mergeCell ref="A81:G81"/>
    <mergeCell ref="B82:F82"/>
    <mergeCell ref="B83:F83"/>
    <mergeCell ref="B84:F84"/>
    <mergeCell ref="B85:F85"/>
    <mergeCell ref="B86:F86"/>
    <mergeCell ref="B87:F87"/>
    <mergeCell ref="A70:H70"/>
    <mergeCell ref="A71:G71"/>
    <mergeCell ref="A72:G72"/>
    <mergeCell ref="B73:E73"/>
    <mergeCell ref="B74:E74"/>
    <mergeCell ref="B75:F75"/>
    <mergeCell ref="B76:F76"/>
    <mergeCell ref="A77:F77"/>
    <mergeCell ref="A78:G78"/>
    <mergeCell ref="A61:G61"/>
    <mergeCell ref="A62:H62"/>
    <mergeCell ref="A63:H63"/>
    <mergeCell ref="A64:G64"/>
    <mergeCell ref="B65:E65"/>
    <mergeCell ref="B66:E66"/>
    <mergeCell ref="B67:F67"/>
    <mergeCell ref="B68:F68"/>
    <mergeCell ref="A69:F69"/>
    <mergeCell ref="B52:G52"/>
    <mergeCell ref="B53:G53"/>
    <mergeCell ref="B54:G54"/>
    <mergeCell ref="A55:G55"/>
    <mergeCell ref="A56:H56"/>
    <mergeCell ref="A57:H57"/>
    <mergeCell ref="B58:G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2" max="16383" man="1"/>
    <brk id="127" max="16383" man="1"/>
  </rowBreaks>
  <drawing r:id="rId2"/>
  <legacy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972F"/>
    <pageSetUpPr fitToPage="1"/>
  </sheetPr>
  <dimension ref="A1:BA178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3" width="11.5703125" style="4"/>
    <col min="54" max="1025" width="11.5703125"/>
  </cols>
  <sheetData>
    <row r="1" spans="1:53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</row>
    <row r="2" spans="1:53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</row>
    <row r="3" spans="1:53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</row>
    <row r="4" spans="1:53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</row>
    <row r="5" spans="1:53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</row>
    <row r="6" spans="1:53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3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3" x14ac:dyDescent="0.2">
      <c r="A8" s="159"/>
      <c r="B8" s="159"/>
      <c r="C8" s="159"/>
      <c r="D8" s="159"/>
      <c r="E8" s="159"/>
      <c r="F8" s="159"/>
      <c r="G8" s="159"/>
      <c r="H8" s="159"/>
    </row>
    <row r="9" spans="1:53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3" x14ac:dyDescent="0.2">
      <c r="A10" s="59" t="s">
        <v>326</v>
      </c>
      <c r="B10" s="157" t="s">
        <v>327</v>
      </c>
      <c r="C10" s="157"/>
      <c r="D10" s="157"/>
      <c r="E10" s="139" t="s">
        <v>601</v>
      </c>
      <c r="F10" s="139"/>
      <c r="G10" s="139"/>
      <c r="H10" s="139"/>
    </row>
    <row r="11" spans="1:53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3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658</v>
      </c>
      <c r="H12" s="139"/>
    </row>
    <row r="13" spans="1:53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659</v>
      </c>
      <c r="H13" s="139"/>
    </row>
    <row r="14" spans="1:53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668</v>
      </c>
      <c r="H14" s="139"/>
    </row>
    <row r="15" spans="1:53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669</v>
      </c>
      <c r="H15" s="139"/>
    </row>
    <row r="16" spans="1:53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602</v>
      </c>
      <c r="H16" s="163"/>
    </row>
    <row r="17" spans="1:53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44593</v>
      </c>
      <c r="H17" s="165"/>
    </row>
    <row r="18" spans="1:53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3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W19"/>
      <c r="AX19"/>
      <c r="AY19"/>
      <c r="AZ19"/>
      <c r="BA19"/>
    </row>
    <row r="20" spans="1:53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W20"/>
      <c r="AX20"/>
      <c r="AY20"/>
      <c r="AZ20"/>
      <c r="BA20"/>
    </row>
    <row r="21" spans="1:53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W21"/>
      <c r="AX21"/>
      <c r="AY21"/>
      <c r="AZ21"/>
      <c r="BA21"/>
    </row>
    <row r="22" spans="1:53" x14ac:dyDescent="0.2">
      <c r="A22" s="171"/>
      <c r="B22" s="171"/>
      <c r="C22" s="171"/>
      <c r="D22" s="171"/>
      <c r="E22" s="171"/>
      <c r="F22" s="171"/>
      <c r="G22" s="171"/>
      <c r="H22" s="171"/>
      <c r="AW22"/>
      <c r="AX22"/>
      <c r="AY22"/>
      <c r="AZ22"/>
      <c r="BA22"/>
    </row>
    <row r="23" spans="1:53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W23"/>
      <c r="AX23"/>
      <c r="AY23"/>
      <c r="AZ23"/>
      <c r="BA23"/>
    </row>
    <row r="24" spans="1:53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W24"/>
      <c r="AX24"/>
      <c r="AY24"/>
      <c r="AZ24"/>
      <c r="BA24"/>
    </row>
    <row r="25" spans="1:53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2142.23</v>
      </c>
      <c r="I25" s="27" t="s">
        <v>682</v>
      </c>
      <c r="AW25"/>
      <c r="AX25"/>
      <c r="AY25"/>
      <c r="AZ25"/>
      <c r="BA25"/>
    </row>
    <row r="26" spans="1:53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W26"/>
      <c r="AX26"/>
      <c r="AY26"/>
      <c r="AZ26"/>
      <c r="BA26"/>
    </row>
    <row r="27" spans="1:53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W27"/>
      <c r="AX27"/>
      <c r="AY27"/>
      <c r="AZ27"/>
      <c r="BA27"/>
    </row>
    <row r="28" spans="1:53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W28"/>
      <c r="AX28"/>
      <c r="AY28"/>
      <c r="AZ28"/>
      <c r="BA28"/>
    </row>
    <row r="29" spans="1:53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W29"/>
      <c r="AX29"/>
      <c r="AY29"/>
      <c r="AZ29"/>
      <c r="BA29"/>
    </row>
    <row r="30" spans="1:53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W30"/>
      <c r="AX30"/>
      <c r="AY30"/>
      <c r="AZ30"/>
      <c r="BA30"/>
    </row>
    <row r="31" spans="1:53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2142.23</v>
      </c>
      <c r="AW31"/>
      <c r="AX31"/>
      <c r="AY31"/>
      <c r="AZ31"/>
      <c r="BA31"/>
    </row>
    <row r="32" spans="1:53" x14ac:dyDescent="0.2">
      <c r="A32" s="171"/>
      <c r="B32" s="171"/>
      <c r="C32" s="171"/>
      <c r="D32" s="171"/>
      <c r="E32" s="171"/>
      <c r="F32" s="171"/>
      <c r="G32" s="171"/>
      <c r="H32" s="171"/>
      <c r="AW32"/>
      <c r="AX32"/>
      <c r="AY32"/>
      <c r="AZ32"/>
      <c r="BA32"/>
    </row>
    <row r="33" spans="1:53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W33"/>
      <c r="AX33"/>
      <c r="AY33"/>
      <c r="AZ33"/>
      <c r="BA33"/>
    </row>
    <row r="34" spans="1:53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W34"/>
      <c r="AX34"/>
      <c r="AY34"/>
      <c r="AZ34"/>
      <c r="BA34"/>
    </row>
    <row r="35" spans="1:53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178.51916666666665</v>
      </c>
      <c r="AW35"/>
      <c r="AX35"/>
      <c r="AY35"/>
      <c r="AZ35"/>
      <c r="BA35"/>
    </row>
    <row r="36" spans="1:53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59.506388888888885</v>
      </c>
      <c r="AW36"/>
      <c r="AX36"/>
      <c r="AY36"/>
      <c r="AZ36"/>
      <c r="BA36"/>
    </row>
    <row r="37" spans="1:53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238.02555555555554</v>
      </c>
      <c r="AW37"/>
      <c r="AX37"/>
      <c r="AY37"/>
      <c r="AZ37"/>
      <c r="BA37"/>
    </row>
    <row r="38" spans="1:53" x14ac:dyDescent="0.2">
      <c r="A38" s="177"/>
      <c r="B38" s="177"/>
      <c r="C38" s="177"/>
      <c r="D38" s="177"/>
      <c r="E38" s="177"/>
      <c r="F38" s="177"/>
      <c r="G38" s="177"/>
      <c r="H38" s="177"/>
      <c r="AW38"/>
      <c r="AX38"/>
      <c r="AY38"/>
      <c r="AZ38"/>
      <c r="BA38"/>
    </row>
    <row r="39" spans="1:53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2380.2555555555555</v>
      </c>
      <c r="AW39"/>
      <c r="AX39"/>
      <c r="AY39"/>
      <c r="AZ39"/>
      <c r="BA39"/>
    </row>
    <row r="40" spans="1:53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W40"/>
      <c r="AX40"/>
      <c r="AY40"/>
      <c r="AZ40"/>
      <c r="BA40"/>
    </row>
    <row r="41" spans="1:53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476.05111111111114</v>
      </c>
      <c r="AW41"/>
      <c r="AX41"/>
      <c r="AY41"/>
      <c r="AZ41"/>
      <c r="BA41"/>
    </row>
    <row r="42" spans="1:53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59.506388888888893</v>
      </c>
      <c r="AW42"/>
      <c r="AX42"/>
      <c r="AY42"/>
      <c r="AZ42"/>
      <c r="BA42"/>
    </row>
    <row r="43" spans="1:53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83.784995555555554</v>
      </c>
      <c r="AW43"/>
      <c r="AX43"/>
      <c r="AY43"/>
      <c r="AZ43"/>
      <c r="BA43"/>
    </row>
    <row r="44" spans="1:53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35.703833333333328</v>
      </c>
      <c r="AW44"/>
      <c r="AX44"/>
      <c r="AY44"/>
      <c r="AZ44"/>
      <c r="BA44"/>
    </row>
    <row r="45" spans="1:53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23.802555555555553</v>
      </c>
      <c r="AW45"/>
      <c r="AX45"/>
      <c r="AY45"/>
      <c r="AZ45"/>
      <c r="BA45"/>
    </row>
    <row r="46" spans="1:53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14.281533333333334</v>
      </c>
      <c r="AW46"/>
      <c r="AX46"/>
      <c r="AY46"/>
      <c r="AZ46"/>
      <c r="BA46"/>
    </row>
    <row r="47" spans="1:53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4.7605111111111107</v>
      </c>
      <c r="AW47"/>
      <c r="AX47"/>
      <c r="AY47"/>
      <c r="AZ47"/>
      <c r="BA47"/>
    </row>
    <row r="48" spans="1:53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190.42044444444443</v>
      </c>
      <c r="AW48"/>
      <c r="AX48"/>
      <c r="AY48"/>
      <c r="AZ48"/>
      <c r="BA48"/>
    </row>
    <row r="49" spans="1:53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888.31137333333334</v>
      </c>
      <c r="AW49"/>
      <c r="AX49"/>
      <c r="AY49"/>
      <c r="AZ49"/>
      <c r="BA49"/>
    </row>
    <row r="50" spans="1:53" x14ac:dyDescent="0.2">
      <c r="A50" s="177"/>
      <c r="B50" s="177"/>
      <c r="C50" s="177"/>
      <c r="D50" s="177"/>
      <c r="E50" s="177"/>
      <c r="F50" s="177"/>
      <c r="G50" s="177"/>
      <c r="H50" s="177"/>
      <c r="AW50"/>
      <c r="AX50"/>
      <c r="AY50"/>
      <c r="AZ50"/>
      <c r="BA50"/>
    </row>
    <row r="51" spans="1:53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W51"/>
      <c r="AX51"/>
      <c r="AY51"/>
      <c r="AZ51"/>
      <c r="BA51"/>
    </row>
    <row r="52" spans="1:53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47.47</v>
      </c>
      <c r="I52" s="27" t="s">
        <v>406</v>
      </c>
      <c r="AW52"/>
      <c r="AX52"/>
      <c r="AY52"/>
      <c r="AZ52"/>
      <c r="BA52"/>
    </row>
    <row r="53" spans="1:53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360</v>
      </c>
      <c r="I53" s="27" t="s">
        <v>616</v>
      </c>
      <c r="AW53"/>
      <c r="AX53"/>
      <c r="AY53"/>
      <c r="AZ53"/>
      <c r="BA53"/>
    </row>
    <row r="54" spans="1:53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</row>
    <row r="55" spans="1:53" x14ac:dyDescent="0.2">
      <c r="A55" s="98" t="s">
        <v>334</v>
      </c>
      <c r="B55" s="164" t="s">
        <v>672</v>
      </c>
      <c r="C55" s="164"/>
      <c r="D55" s="164"/>
      <c r="E55" s="164"/>
      <c r="F55" s="164"/>
      <c r="G55" s="164"/>
      <c r="H55" s="77">
        <v>64</v>
      </c>
      <c r="I55" s="27" t="s">
        <v>673</v>
      </c>
      <c r="AW55"/>
      <c r="AX55"/>
      <c r="AY55"/>
      <c r="AZ55"/>
      <c r="BA55"/>
    </row>
    <row r="56" spans="1:53" x14ac:dyDescent="0.2">
      <c r="A56" s="98" t="s">
        <v>337</v>
      </c>
      <c r="B56" s="164" t="s">
        <v>674</v>
      </c>
      <c r="C56" s="164"/>
      <c r="D56" s="164"/>
      <c r="E56" s="164"/>
      <c r="F56" s="164"/>
      <c r="G56" s="164"/>
      <c r="H56" s="77">
        <v>21</v>
      </c>
      <c r="I56" s="27" t="s">
        <v>675</v>
      </c>
      <c r="AW56"/>
      <c r="AX56"/>
      <c r="AY56"/>
      <c r="AZ56"/>
      <c r="BA56"/>
    </row>
    <row r="57" spans="1:53" x14ac:dyDescent="0.2">
      <c r="A57" s="98" t="s">
        <v>340</v>
      </c>
      <c r="B57" s="164" t="s">
        <v>676</v>
      </c>
      <c r="C57" s="164"/>
      <c r="D57" s="164"/>
      <c r="E57" s="164"/>
      <c r="F57" s="164"/>
      <c r="G57" s="164"/>
      <c r="H57" s="77">
        <v>21</v>
      </c>
      <c r="I57" s="27" t="s">
        <v>677</v>
      </c>
      <c r="AW57"/>
      <c r="AX57"/>
      <c r="AY57"/>
      <c r="AZ57"/>
      <c r="BA57"/>
    </row>
    <row r="58" spans="1:53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514.47</v>
      </c>
      <c r="I58" s="23"/>
      <c r="AW58"/>
      <c r="AX58"/>
      <c r="AY58"/>
      <c r="AZ58"/>
      <c r="BA58"/>
    </row>
    <row r="59" spans="1:53" x14ac:dyDescent="0.2">
      <c r="A59" s="178"/>
      <c r="B59" s="178"/>
      <c r="C59" s="178"/>
      <c r="D59" s="178"/>
      <c r="E59" s="178"/>
      <c r="F59" s="178"/>
      <c r="G59" s="178"/>
      <c r="H59" s="178"/>
      <c r="I59" s="23"/>
      <c r="AW59"/>
      <c r="AX59"/>
      <c r="AY59"/>
      <c r="AZ59"/>
      <c r="BA59"/>
    </row>
    <row r="60" spans="1:53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I60" s="23"/>
      <c r="AW60"/>
      <c r="AX60"/>
      <c r="AY60"/>
      <c r="AZ60"/>
      <c r="BA60"/>
    </row>
    <row r="61" spans="1:53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238.03</v>
      </c>
      <c r="AW61"/>
      <c r="AX61"/>
      <c r="AY61"/>
      <c r="AZ61"/>
      <c r="BA61"/>
    </row>
    <row r="62" spans="1:53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888.31</v>
      </c>
      <c r="AW62"/>
      <c r="AX62"/>
      <c r="AY62"/>
      <c r="AZ62"/>
      <c r="BA62"/>
    </row>
    <row r="63" spans="1:53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514.47</v>
      </c>
      <c r="AW63"/>
      <c r="AX63"/>
      <c r="AY63"/>
      <c r="AZ63"/>
      <c r="BA63"/>
    </row>
    <row r="64" spans="1:53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1640.81</v>
      </c>
      <c r="AW64"/>
      <c r="AX64"/>
      <c r="AY64"/>
      <c r="AZ64"/>
      <c r="BA64"/>
    </row>
    <row r="65" spans="1:53" x14ac:dyDescent="0.2">
      <c r="A65" s="178"/>
      <c r="B65" s="178"/>
      <c r="C65" s="178"/>
      <c r="D65" s="178"/>
      <c r="E65" s="178"/>
      <c r="F65" s="178"/>
      <c r="G65" s="178"/>
      <c r="H65" s="178"/>
      <c r="AW65"/>
      <c r="AX65"/>
      <c r="AY65"/>
      <c r="AZ65"/>
      <c r="BA65"/>
    </row>
    <row r="66" spans="1:53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W66"/>
      <c r="AX66"/>
      <c r="AY66"/>
      <c r="AZ66"/>
      <c r="BA66"/>
    </row>
    <row r="67" spans="1:53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2593.4867824074072</v>
      </c>
      <c r="AW67"/>
      <c r="AX67"/>
      <c r="AY67"/>
      <c r="AZ67"/>
      <c r="BA67"/>
    </row>
    <row r="68" spans="1:53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W68"/>
      <c r="AX68"/>
      <c r="AY68"/>
      <c r="AZ68"/>
      <c r="BA68"/>
    </row>
    <row r="69" spans="1:53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10.806194926697529</v>
      </c>
      <c r="AW69"/>
      <c r="AX69"/>
      <c r="AY69"/>
      <c r="AZ69"/>
      <c r="BA69"/>
    </row>
    <row r="70" spans="1:53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0.86449559413580235</v>
      </c>
      <c r="AW70"/>
      <c r="AX70"/>
      <c r="AY70"/>
      <c r="AZ70"/>
      <c r="BA70"/>
    </row>
    <row r="71" spans="1:53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4.1495788518518513</v>
      </c>
      <c r="AW71"/>
      <c r="AX71"/>
      <c r="AY71"/>
      <c r="AZ71"/>
      <c r="BA71"/>
    </row>
    <row r="72" spans="1:53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15.82</v>
      </c>
      <c r="AW72"/>
      <c r="AX72"/>
      <c r="AY72"/>
      <c r="AZ72"/>
      <c r="BA72"/>
    </row>
    <row r="73" spans="1:53" x14ac:dyDescent="0.2">
      <c r="A73" s="178"/>
      <c r="B73" s="178"/>
      <c r="C73" s="178"/>
      <c r="D73" s="178"/>
      <c r="E73" s="178"/>
      <c r="F73" s="178"/>
      <c r="G73" s="178"/>
      <c r="H73" s="178"/>
      <c r="AW73"/>
      <c r="AX73"/>
      <c r="AY73"/>
      <c r="AZ73"/>
      <c r="BA73"/>
    </row>
    <row r="74" spans="1:53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2142.23</v>
      </c>
      <c r="AW74"/>
      <c r="AX74"/>
      <c r="AY74"/>
      <c r="AZ74"/>
      <c r="BA74"/>
    </row>
    <row r="75" spans="1:53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2593.4867824074072</v>
      </c>
      <c r="AW75"/>
      <c r="AX75"/>
      <c r="AY75"/>
      <c r="AZ75"/>
      <c r="BA75"/>
    </row>
    <row r="76" spans="1:53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W76"/>
      <c r="AX76"/>
      <c r="AY76"/>
      <c r="AZ76"/>
      <c r="BA76"/>
    </row>
    <row r="77" spans="1:53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41.654472222222225</v>
      </c>
      <c r="AW77"/>
      <c r="AX77"/>
      <c r="AY77"/>
      <c r="AZ77"/>
      <c r="BA77"/>
    </row>
    <row r="78" spans="1:53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15.545449033333336</v>
      </c>
      <c r="AW78"/>
      <c r="AX78"/>
      <c r="AY78"/>
      <c r="AZ78"/>
      <c r="BA78"/>
    </row>
    <row r="79" spans="1:53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82.991577037037032</v>
      </c>
      <c r="AW79"/>
      <c r="AX79"/>
      <c r="AY79"/>
      <c r="AZ79"/>
      <c r="BA79"/>
    </row>
    <row r="80" spans="1:53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140.19</v>
      </c>
      <c r="AW80"/>
      <c r="AX80"/>
      <c r="AY80"/>
      <c r="AZ80"/>
      <c r="BA80"/>
    </row>
    <row r="81" spans="1:53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156.01</v>
      </c>
      <c r="AW81"/>
      <c r="AX81"/>
      <c r="AY81"/>
      <c r="AZ81"/>
      <c r="BA81"/>
    </row>
    <row r="82" spans="1:53" x14ac:dyDescent="0.2">
      <c r="A82" s="178"/>
      <c r="B82" s="178"/>
      <c r="C82" s="178"/>
      <c r="D82" s="178"/>
      <c r="E82" s="178"/>
      <c r="F82" s="178"/>
      <c r="G82" s="178"/>
      <c r="H82" s="178"/>
      <c r="AW82"/>
      <c r="AX82"/>
      <c r="AY82"/>
      <c r="AZ82"/>
      <c r="BA82"/>
    </row>
    <row r="83" spans="1:53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W83"/>
      <c r="AX83"/>
      <c r="AY83"/>
      <c r="AZ83"/>
      <c r="BA83"/>
    </row>
    <row r="84" spans="1:53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2558.774722222222</v>
      </c>
      <c r="AW84"/>
      <c r="AX84"/>
      <c r="AY84"/>
      <c r="AZ84"/>
      <c r="BA84"/>
    </row>
    <row r="85" spans="1:53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W85"/>
      <c r="AX85"/>
      <c r="AY85"/>
      <c r="AZ85"/>
      <c r="BA85"/>
    </row>
    <row r="86" spans="1:53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213.23122685185183</v>
      </c>
      <c r="AW86"/>
      <c r="AX86"/>
      <c r="AY86"/>
      <c r="AZ86"/>
      <c r="BA86"/>
    </row>
    <row r="87" spans="1:53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21.038814382716048</v>
      </c>
      <c r="AW87"/>
      <c r="AX87"/>
      <c r="AY87"/>
      <c r="AZ87"/>
      <c r="BA87"/>
    </row>
    <row r="88" spans="1:53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0.53307806712962957</v>
      </c>
      <c r="AW88"/>
      <c r="AX88"/>
      <c r="AY88"/>
      <c r="AZ88"/>
      <c r="BA88"/>
    </row>
    <row r="89" spans="1:53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0.83160178472222213</v>
      </c>
      <c r="AW89"/>
      <c r="AX89"/>
      <c r="AY89"/>
      <c r="AZ89"/>
      <c r="BA89"/>
    </row>
    <row r="90" spans="1:53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1.322364197530864</v>
      </c>
      <c r="AW90"/>
      <c r="AX90"/>
      <c r="AY90"/>
      <c r="AZ90"/>
      <c r="BA90"/>
    </row>
    <row r="91" spans="1:53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W91"/>
      <c r="AX91"/>
      <c r="AY91"/>
      <c r="AZ91"/>
      <c r="BA91"/>
    </row>
    <row r="92" spans="1:53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236.95708528395059</v>
      </c>
      <c r="AW92"/>
      <c r="AX92"/>
      <c r="AY92"/>
      <c r="AZ92"/>
      <c r="BA92"/>
    </row>
    <row r="93" spans="1:53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88.432384227970374</v>
      </c>
      <c r="AW93"/>
      <c r="AX93"/>
      <c r="AY93"/>
      <c r="AZ93"/>
      <c r="BA93"/>
    </row>
    <row r="94" spans="1:53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325.39</v>
      </c>
      <c r="AW94"/>
      <c r="AX94"/>
      <c r="AY94"/>
      <c r="AZ94"/>
      <c r="BA94"/>
    </row>
    <row r="95" spans="1:53" x14ac:dyDescent="0.2">
      <c r="A95" s="178"/>
      <c r="B95" s="178"/>
      <c r="C95" s="178"/>
      <c r="D95" s="178"/>
      <c r="E95" s="178"/>
      <c r="F95" s="178"/>
      <c r="G95" s="178"/>
      <c r="H95" s="178"/>
      <c r="AW95"/>
      <c r="AX95"/>
      <c r="AY95"/>
      <c r="AZ95"/>
      <c r="BA95"/>
    </row>
    <row r="96" spans="1:53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W96"/>
      <c r="AX96"/>
      <c r="AY96"/>
      <c r="AZ96"/>
      <c r="BA96"/>
    </row>
    <row r="97" spans="1:53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W97"/>
      <c r="AX97"/>
      <c r="AY97"/>
      <c r="AZ97"/>
      <c r="BA97"/>
    </row>
    <row r="98" spans="1:53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H167</f>
        <v>135.33000000000001</v>
      </c>
      <c r="AW98"/>
      <c r="AX98"/>
      <c r="AY98"/>
      <c r="AZ98"/>
      <c r="BA98"/>
    </row>
    <row r="99" spans="1:53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v>0</v>
      </c>
      <c r="AW99"/>
      <c r="AX99"/>
      <c r="AY99"/>
      <c r="AZ99"/>
      <c r="BA99"/>
    </row>
    <row r="100" spans="1:53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f>H176</f>
        <v>22.78</v>
      </c>
      <c r="AW100"/>
      <c r="AX100"/>
      <c r="AY100"/>
      <c r="AZ100"/>
      <c r="BA100"/>
    </row>
    <row r="101" spans="1:53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W101"/>
      <c r="AX101"/>
      <c r="AY101"/>
      <c r="AZ101"/>
      <c r="BA101"/>
    </row>
    <row r="102" spans="1:53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158.11000000000001</v>
      </c>
      <c r="AW102"/>
      <c r="AX102"/>
      <c r="AY102"/>
      <c r="AZ102"/>
      <c r="BA102"/>
    </row>
    <row r="103" spans="1:53" x14ac:dyDescent="0.2">
      <c r="A103" s="178"/>
      <c r="B103" s="178"/>
      <c r="C103" s="178"/>
      <c r="D103" s="178"/>
      <c r="E103" s="178"/>
      <c r="F103" s="178"/>
      <c r="G103" s="178"/>
      <c r="H103" s="178"/>
      <c r="AW103"/>
      <c r="AX103"/>
      <c r="AY103"/>
      <c r="AZ103"/>
      <c r="BA103"/>
    </row>
    <row r="104" spans="1:53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W104"/>
      <c r="AX104"/>
      <c r="AY104"/>
      <c r="AZ104"/>
      <c r="BA104"/>
    </row>
    <row r="105" spans="1:53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W105"/>
      <c r="AX105"/>
      <c r="AY105"/>
      <c r="AZ105"/>
      <c r="BA105"/>
    </row>
    <row r="106" spans="1:53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4422.55</v>
      </c>
      <c r="G106" s="84">
        <v>0.03</v>
      </c>
      <c r="H106" s="47">
        <f>ROUND(F106*G106,2)</f>
        <v>132.68</v>
      </c>
      <c r="AW106"/>
      <c r="AX106"/>
      <c r="AY106"/>
      <c r="AZ106"/>
      <c r="BA106"/>
    </row>
    <row r="107" spans="1:53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4555.2300000000005</v>
      </c>
      <c r="G107" s="84">
        <v>6.7900000000000002E-2</v>
      </c>
      <c r="H107" s="47">
        <f>ROUND(F107*G107,2)</f>
        <v>309.3</v>
      </c>
      <c r="AW107"/>
      <c r="AX107"/>
      <c r="AY107"/>
      <c r="AZ107"/>
      <c r="BA107"/>
    </row>
    <row r="108" spans="1:53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W108"/>
      <c r="AX108"/>
      <c r="AY108"/>
      <c r="AZ108"/>
      <c r="BA108"/>
    </row>
    <row r="109" spans="1:53" x14ac:dyDescent="0.2">
      <c r="A109" s="98"/>
      <c r="B109" s="158" t="s">
        <v>455</v>
      </c>
      <c r="C109" s="158"/>
      <c r="D109" s="158"/>
      <c r="E109" s="158"/>
      <c r="F109" s="66">
        <f>SUM(F107,H107)</f>
        <v>4864.5300000000007</v>
      </c>
      <c r="G109" s="84">
        <v>9.2499999999999999E-2</v>
      </c>
      <c r="H109" s="47">
        <f>ROUND(F109*G109,2)</f>
        <v>449.97</v>
      </c>
      <c r="AW109"/>
      <c r="AX109"/>
      <c r="AY109"/>
      <c r="AZ109"/>
      <c r="BA109"/>
    </row>
    <row r="110" spans="1:53" x14ac:dyDescent="0.2">
      <c r="A110" s="98"/>
      <c r="B110" s="158" t="s">
        <v>456</v>
      </c>
      <c r="C110" s="158"/>
      <c r="D110" s="158"/>
      <c r="E110" s="158"/>
      <c r="F110" s="66">
        <f>SUM(F109,H109)</f>
        <v>5314.5000000000009</v>
      </c>
      <c r="G110" s="84">
        <v>0.03</v>
      </c>
      <c r="H110" s="47">
        <f>ROUND(F110*G110,2)</f>
        <v>159.44</v>
      </c>
      <c r="AW110"/>
      <c r="AX110"/>
      <c r="AY110"/>
      <c r="AZ110"/>
      <c r="BA110"/>
    </row>
    <row r="111" spans="1:53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1051.3900000000001</v>
      </c>
      <c r="AW111"/>
      <c r="AX111"/>
      <c r="AY111"/>
      <c r="AZ111"/>
      <c r="BA111"/>
    </row>
    <row r="112" spans="1:53" x14ac:dyDescent="0.2">
      <c r="A112" s="178"/>
      <c r="B112" s="178"/>
      <c r="C112" s="178"/>
      <c r="D112" s="178"/>
      <c r="E112" s="178"/>
      <c r="F112" s="178"/>
      <c r="G112" s="178"/>
      <c r="H112" s="178"/>
      <c r="AW112"/>
      <c r="AX112"/>
      <c r="AY112"/>
      <c r="AZ112"/>
      <c r="BA112"/>
    </row>
    <row r="113" spans="1:53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W113"/>
      <c r="AX113"/>
      <c r="AY113"/>
      <c r="AZ113"/>
      <c r="BA113"/>
    </row>
    <row r="114" spans="1:53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2142.23</v>
      </c>
      <c r="AW114"/>
      <c r="AX114"/>
      <c r="AY114"/>
      <c r="AZ114"/>
      <c r="BA114"/>
    </row>
    <row r="115" spans="1:53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1640.81</v>
      </c>
      <c r="AW115"/>
      <c r="AX115"/>
      <c r="AY115"/>
      <c r="AZ115"/>
      <c r="BA115"/>
    </row>
    <row r="116" spans="1:53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156.01</v>
      </c>
      <c r="AW116"/>
      <c r="AX116"/>
      <c r="AY116"/>
      <c r="AZ116"/>
      <c r="BA116"/>
    </row>
    <row r="117" spans="1:53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325.39</v>
      </c>
      <c r="AW117"/>
      <c r="AX117"/>
      <c r="AY117"/>
      <c r="AZ117"/>
      <c r="BA117"/>
    </row>
    <row r="118" spans="1:53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158.11000000000001</v>
      </c>
      <c r="AW118"/>
      <c r="AX118"/>
      <c r="AY118"/>
      <c r="AZ118"/>
      <c r="BA118"/>
    </row>
    <row r="119" spans="1:53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1051.3900000000001</v>
      </c>
      <c r="AW119"/>
      <c r="AX119"/>
      <c r="AY119"/>
      <c r="AZ119"/>
      <c r="BA119"/>
    </row>
    <row r="120" spans="1:53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5473.9400000000005</v>
      </c>
      <c r="AW120"/>
      <c r="AX120"/>
      <c r="AY120"/>
      <c r="AZ120"/>
      <c r="BA120"/>
    </row>
    <row r="121" spans="1:53" x14ac:dyDescent="0.2">
      <c r="A121" s="171"/>
      <c r="B121" s="171"/>
      <c r="C121" s="171"/>
      <c r="D121" s="171"/>
      <c r="E121" s="171"/>
      <c r="F121" s="171"/>
      <c r="G121" s="171"/>
      <c r="H121" s="171"/>
      <c r="AW121"/>
      <c r="AX121"/>
      <c r="AY121"/>
      <c r="AZ121"/>
      <c r="BA121"/>
    </row>
    <row r="122" spans="1:53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W122"/>
      <c r="AX122"/>
      <c r="AY122"/>
      <c r="AZ122"/>
      <c r="BA122"/>
    </row>
    <row r="123" spans="1:53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5473.9400000000005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</row>
    <row r="124" spans="1:53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</row>
    <row r="125" spans="1:53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5473.9400000000005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</row>
    <row r="126" spans="1:53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1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</row>
    <row r="127" spans="1:53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5473.9400000000005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</row>
    <row r="128" spans="1:53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65687.28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</row>
    <row r="129" spans="1:53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</row>
    <row r="130" spans="1:53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164218.20000000001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</row>
    <row r="131" spans="1:53" x14ac:dyDescent="0.2">
      <c r="A131" s="171"/>
      <c r="B131" s="171"/>
      <c r="C131" s="171"/>
      <c r="D131" s="171"/>
      <c r="E131" s="171"/>
      <c r="F131" s="171"/>
      <c r="G131" s="171"/>
      <c r="H131" s="171"/>
      <c r="AW131"/>
      <c r="AX131"/>
      <c r="AY131"/>
      <c r="AZ131"/>
      <c r="BA131"/>
    </row>
    <row r="132" spans="1:53" x14ac:dyDescent="0.2">
      <c r="A132" s="185"/>
      <c r="B132" s="185"/>
      <c r="C132" s="185"/>
      <c r="D132" s="185"/>
      <c r="E132" s="185"/>
      <c r="F132" s="185"/>
      <c r="G132" s="185"/>
      <c r="H132" s="185"/>
      <c r="AW132"/>
      <c r="AX132"/>
      <c r="AY132"/>
      <c r="AZ132"/>
      <c r="BA132"/>
    </row>
    <row r="133" spans="1:53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3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3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3" x14ac:dyDescent="0.2">
      <c r="A136" s="186">
        <v>4</v>
      </c>
      <c r="B136" s="186"/>
      <c r="C136" s="186"/>
      <c r="D136" s="187">
        <v>2</v>
      </c>
      <c r="E136" s="187"/>
      <c r="F136" s="188">
        <v>22</v>
      </c>
      <c r="G136" s="188"/>
      <c r="H136" s="94">
        <f>ROUND(A136*D136*F136,2)</f>
        <v>176</v>
      </c>
      <c r="I136" s="27" t="s">
        <v>667</v>
      </c>
    </row>
    <row r="137" spans="1:53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3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3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3" x14ac:dyDescent="0.2">
      <c r="A140" s="186">
        <f>H25</f>
        <v>2142.23</v>
      </c>
      <c r="B140" s="186"/>
      <c r="C140" s="186"/>
      <c r="D140" s="189">
        <v>1</v>
      </c>
      <c r="E140" s="189"/>
      <c r="F140" s="189">
        <v>0.06</v>
      </c>
      <c r="G140" s="189"/>
      <c r="H140" s="94">
        <f>ROUND(A140*D140*F140,2)</f>
        <v>128.53</v>
      </c>
    </row>
    <row r="141" spans="1:53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3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47.47</v>
      </c>
    </row>
    <row r="143" spans="1:53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3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53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53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53" x14ac:dyDescent="0.2">
      <c r="A147" s="186">
        <v>20.454499999999999</v>
      </c>
      <c r="B147" s="186"/>
      <c r="C147" s="186"/>
      <c r="D147" s="188">
        <v>22</v>
      </c>
      <c r="E147" s="188"/>
      <c r="F147" s="188"/>
      <c r="G147" s="186">
        <f>ROUND(A147*D147,2)</f>
        <v>450</v>
      </c>
      <c r="H147" s="186"/>
    </row>
    <row r="148" spans="1:53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53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53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53" x14ac:dyDescent="0.2">
      <c r="A151" s="186">
        <f>G147</f>
        <v>450</v>
      </c>
      <c r="B151" s="186"/>
      <c r="C151" s="186"/>
      <c r="D151" s="189">
        <v>0.2</v>
      </c>
      <c r="E151" s="189"/>
      <c r="F151" s="189"/>
      <c r="G151" s="186">
        <f>ROUND(A151*D151,2)</f>
        <v>90</v>
      </c>
      <c r="H151" s="186"/>
    </row>
    <row r="152" spans="1:53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53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360</v>
      </c>
    </row>
    <row r="154" spans="1:53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53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  <c r="AT155"/>
      <c r="AU155"/>
      <c r="AV155"/>
      <c r="AW155"/>
      <c r="AX155"/>
      <c r="AY155"/>
      <c r="AZ155"/>
      <c r="BA155"/>
    </row>
    <row r="156" spans="1:53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  <c r="AT156"/>
      <c r="AU156"/>
      <c r="AV156"/>
      <c r="AW156"/>
      <c r="AX156"/>
      <c r="AY156"/>
      <c r="AZ156"/>
      <c r="BA156"/>
    </row>
    <row r="157" spans="1:53" ht="20.85" customHeight="1" x14ac:dyDescent="0.2">
      <c r="A157" s="98">
        <v>1</v>
      </c>
      <c r="B157" s="190" t="s">
        <v>588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66" si="1">ROUND(E157*F157/G157,2)</f>
        <v>11.51</v>
      </c>
      <c r="AT157"/>
      <c r="AU157"/>
      <c r="AV157"/>
      <c r="AW157"/>
      <c r="AX157"/>
      <c r="AY157"/>
      <c r="AZ157"/>
      <c r="BA157"/>
    </row>
    <row r="158" spans="1:53" ht="12.75" customHeight="1" x14ac:dyDescent="0.2">
      <c r="A158" s="98">
        <v>25</v>
      </c>
      <c r="B158" s="190" t="s">
        <v>598</v>
      </c>
      <c r="C158" s="190"/>
      <c r="D158" s="190"/>
      <c r="E158" s="98">
        <v>4</v>
      </c>
      <c r="F158" s="71">
        <f>VLOOKUP(A158,Insumos!$A$2:$D$236,4, )</f>
        <v>79.13</v>
      </c>
      <c r="G158" s="98">
        <v>12</v>
      </c>
      <c r="H158" s="71">
        <f t="shared" si="1"/>
        <v>26.38</v>
      </c>
      <c r="AT158"/>
      <c r="AU158"/>
      <c r="AV158"/>
      <c r="AW158"/>
      <c r="AX158"/>
      <c r="AY158"/>
      <c r="AZ158"/>
      <c r="BA158"/>
    </row>
    <row r="159" spans="1:53" ht="20.85" customHeight="1" x14ac:dyDescent="0.2">
      <c r="A159" s="98">
        <v>29</v>
      </c>
      <c r="B159" s="190" t="s">
        <v>113</v>
      </c>
      <c r="C159" s="190"/>
      <c r="D159" s="190"/>
      <c r="E159" s="98">
        <v>2</v>
      </c>
      <c r="F159" s="71">
        <f>VLOOKUP(A159,Insumos!$A$2:$D$236,4, )</f>
        <v>37.46</v>
      </c>
      <c r="G159" s="98">
        <v>12</v>
      </c>
      <c r="H159" s="71">
        <f t="shared" si="1"/>
        <v>6.24</v>
      </c>
      <c r="AT159"/>
      <c r="AU159"/>
      <c r="AV159"/>
      <c r="AW159"/>
      <c r="AX159"/>
      <c r="AY159"/>
      <c r="AZ159"/>
      <c r="BA159"/>
    </row>
    <row r="160" spans="1:53" ht="20.85" customHeight="1" x14ac:dyDescent="0.2">
      <c r="A160" s="98">
        <v>30</v>
      </c>
      <c r="B160" s="190" t="s">
        <v>599</v>
      </c>
      <c r="C160" s="190"/>
      <c r="D160" s="190"/>
      <c r="E160" s="98">
        <v>2</v>
      </c>
      <c r="F160" s="71">
        <f>VLOOKUP(A160,Insumos!$A$2:$D$236,4, )</f>
        <v>74.2</v>
      </c>
      <c r="G160" s="98">
        <v>12</v>
      </c>
      <c r="H160" s="71">
        <f t="shared" si="1"/>
        <v>12.37</v>
      </c>
      <c r="AT160"/>
      <c r="AU160"/>
      <c r="AV160"/>
      <c r="AW160"/>
      <c r="AX160"/>
      <c r="AY160"/>
      <c r="AZ160"/>
      <c r="BA160"/>
    </row>
    <row r="161" spans="1:53" ht="12.75" customHeight="1" x14ac:dyDescent="0.2">
      <c r="A161" s="98">
        <v>43</v>
      </c>
      <c r="B161" s="190" t="s">
        <v>127</v>
      </c>
      <c r="C161" s="190"/>
      <c r="D161" s="190"/>
      <c r="E161" s="98">
        <v>2</v>
      </c>
      <c r="F161" s="71">
        <f>VLOOKUP(A161,Insumos!$A$2:$D$236,4, )</f>
        <v>21.54</v>
      </c>
      <c r="G161" s="98">
        <v>12</v>
      </c>
      <c r="H161" s="71">
        <f t="shared" si="1"/>
        <v>3.59</v>
      </c>
      <c r="AT161"/>
      <c r="AU161"/>
      <c r="AV161"/>
      <c r="AW161"/>
      <c r="AX161"/>
      <c r="AY161"/>
      <c r="AZ161"/>
      <c r="BA161"/>
    </row>
    <row r="162" spans="1:53" ht="12.75" customHeight="1" x14ac:dyDescent="0.2">
      <c r="A162" s="98">
        <v>94</v>
      </c>
      <c r="B162" s="190" t="s">
        <v>178</v>
      </c>
      <c r="C162" s="190"/>
      <c r="D162" s="190"/>
      <c r="E162" s="98">
        <v>1</v>
      </c>
      <c r="F162" s="71">
        <f>VLOOKUP(A162,Insumos!$A$2:$D$236,4, )</f>
        <v>26.45</v>
      </c>
      <c r="G162" s="98">
        <v>12</v>
      </c>
      <c r="H162" s="71">
        <f t="shared" si="1"/>
        <v>2.2000000000000002</v>
      </c>
      <c r="AT162"/>
      <c r="AU162"/>
      <c r="AV162"/>
      <c r="AW162"/>
      <c r="AX162"/>
      <c r="AY162"/>
      <c r="AZ162"/>
      <c r="BA162"/>
    </row>
    <row r="163" spans="1:53" ht="12.75" customHeight="1" x14ac:dyDescent="0.2">
      <c r="A163" s="98">
        <v>145</v>
      </c>
      <c r="B163" s="190" t="s">
        <v>600</v>
      </c>
      <c r="C163" s="190"/>
      <c r="D163" s="190"/>
      <c r="E163" s="98">
        <v>2</v>
      </c>
      <c r="F163" s="71">
        <f>VLOOKUP(A163,Insumos!$A$2:$D$236,4, )</f>
        <v>303.33</v>
      </c>
      <c r="G163" s="98">
        <v>12</v>
      </c>
      <c r="H163" s="71">
        <f t="shared" si="1"/>
        <v>50.56</v>
      </c>
      <c r="AT163"/>
      <c r="AU163"/>
      <c r="AV163"/>
      <c r="AW163"/>
      <c r="AX163"/>
      <c r="AY163"/>
      <c r="AZ163"/>
      <c r="BA163"/>
    </row>
    <row r="164" spans="1:53" ht="12.75" customHeight="1" x14ac:dyDescent="0.2">
      <c r="A164" s="98">
        <v>191</v>
      </c>
      <c r="B164" s="190" t="s">
        <v>275</v>
      </c>
      <c r="C164" s="190"/>
      <c r="D164" s="190"/>
      <c r="E164" s="98">
        <v>2</v>
      </c>
      <c r="F164" s="71">
        <f>VLOOKUP(A164,Insumos!$A$2:$D$236,4, )</f>
        <v>76.95</v>
      </c>
      <c r="G164" s="98">
        <v>12</v>
      </c>
      <c r="H164" s="71">
        <f t="shared" si="1"/>
        <v>12.83</v>
      </c>
      <c r="AT164"/>
      <c r="AU164"/>
      <c r="AV164"/>
      <c r="AW164"/>
      <c r="AX164"/>
      <c r="AY164"/>
      <c r="AZ164"/>
      <c r="BA164"/>
    </row>
    <row r="165" spans="1:53" ht="20.85" customHeight="1" x14ac:dyDescent="0.2">
      <c r="A165" s="98">
        <v>167</v>
      </c>
      <c r="B165" s="192" t="s">
        <v>594</v>
      </c>
      <c r="C165" s="192"/>
      <c r="D165" s="192"/>
      <c r="E165" s="98">
        <v>1</v>
      </c>
      <c r="F165" s="71">
        <f>VLOOKUP(A165,Insumos!$A$2:$D$236,4, )</f>
        <v>38.1</v>
      </c>
      <c r="G165" s="98">
        <v>4</v>
      </c>
      <c r="H165" s="71">
        <f t="shared" si="1"/>
        <v>9.5299999999999994</v>
      </c>
      <c r="AT165"/>
      <c r="AU165"/>
      <c r="AV165"/>
      <c r="AW165"/>
      <c r="AX165"/>
      <c r="AY165"/>
      <c r="AZ165"/>
      <c r="BA165"/>
    </row>
    <row r="166" spans="1:53" ht="12.75" customHeight="1" x14ac:dyDescent="0.2">
      <c r="A166" s="98">
        <v>47</v>
      </c>
      <c r="B166" s="190" t="s">
        <v>131</v>
      </c>
      <c r="C166" s="190"/>
      <c r="D166" s="190"/>
      <c r="E166" s="98">
        <v>1</v>
      </c>
      <c r="F166" s="71">
        <f>VLOOKUP(A166,Insumos!$A$2:$D$236,4, )</f>
        <v>3.6</v>
      </c>
      <c r="G166" s="98">
        <v>30</v>
      </c>
      <c r="H166" s="71">
        <f t="shared" si="1"/>
        <v>0.12</v>
      </c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</row>
    <row r="167" spans="1:53" x14ac:dyDescent="0.2">
      <c r="A167" s="193" t="s">
        <v>516</v>
      </c>
      <c r="B167" s="193"/>
      <c r="C167" s="193"/>
      <c r="D167" s="193"/>
      <c r="E167" s="193"/>
      <c r="F167" s="193"/>
      <c r="G167" s="193"/>
      <c r="H167" s="118">
        <f>SUM(H157:H166)</f>
        <v>135.33000000000001</v>
      </c>
      <c r="I167" s="1"/>
      <c r="AT167"/>
      <c r="AU167"/>
      <c r="AV167"/>
      <c r="AW167"/>
      <c r="AX167"/>
      <c r="AY167"/>
      <c r="AZ167"/>
      <c r="BA167"/>
    </row>
    <row r="168" spans="1:53" x14ac:dyDescent="0.2">
      <c r="A168" s="171"/>
      <c r="B168" s="171"/>
      <c r="C168" s="171"/>
      <c r="D168" s="171"/>
      <c r="E168" s="171"/>
      <c r="F168" s="171"/>
      <c r="G168" s="171"/>
      <c r="H168" s="171"/>
      <c r="I168" s="1"/>
      <c r="AT168"/>
      <c r="AU168"/>
      <c r="AV168"/>
      <c r="AW168"/>
      <c r="AX168"/>
      <c r="AY168"/>
      <c r="AZ168"/>
      <c r="BA168"/>
    </row>
    <row r="169" spans="1:53" x14ac:dyDescent="0.2">
      <c r="A169" s="175" t="s">
        <v>517</v>
      </c>
      <c r="B169" s="175"/>
      <c r="C169" s="175"/>
      <c r="D169" s="175"/>
      <c r="E169" s="175"/>
      <c r="F169" s="175"/>
      <c r="G169" s="175"/>
      <c r="H169" s="175"/>
      <c r="I169" s="1"/>
      <c r="AT169"/>
      <c r="AU169"/>
      <c r="AV169"/>
      <c r="AW169"/>
      <c r="AX169"/>
      <c r="AY169"/>
      <c r="AZ169"/>
      <c r="BA169"/>
    </row>
    <row r="170" spans="1:53" ht="25.5" x14ac:dyDescent="0.2">
      <c r="A170" s="79" t="s">
        <v>18</v>
      </c>
      <c r="B170" s="156" t="s">
        <v>80</v>
      </c>
      <c r="C170" s="156"/>
      <c r="D170" s="79" t="s">
        <v>508</v>
      </c>
      <c r="E170" s="79" t="s">
        <v>493</v>
      </c>
      <c r="F170" s="79" t="s">
        <v>518</v>
      </c>
      <c r="G170" s="97" t="s">
        <v>519</v>
      </c>
      <c r="H170" s="79" t="s">
        <v>520</v>
      </c>
      <c r="I170" s="1"/>
      <c r="AT170"/>
      <c r="AU170"/>
      <c r="AV170"/>
      <c r="AW170"/>
      <c r="AX170"/>
      <c r="AY170"/>
      <c r="AZ170"/>
      <c r="BA170"/>
    </row>
    <row r="171" spans="1:53" ht="20.85" customHeight="1" x14ac:dyDescent="0.2">
      <c r="A171" s="98">
        <v>107</v>
      </c>
      <c r="B171" s="190" t="s">
        <v>191</v>
      </c>
      <c r="C171" s="190"/>
      <c r="D171" s="124">
        <v>1</v>
      </c>
      <c r="E171" s="71">
        <f>VLOOKUP(A171,Insumos!$A$2:$D$236,4, )</f>
        <v>336.89</v>
      </c>
      <c r="F171" s="98">
        <v>120</v>
      </c>
      <c r="G171" s="71">
        <f>ROUND((D171*E171*$H$178)/12,2)</f>
        <v>0.95</v>
      </c>
      <c r="H171" s="71">
        <f>ROUND((E171/F171*D171)+G171,2)</f>
        <v>3.76</v>
      </c>
      <c r="I171" s="1"/>
      <c r="AT171"/>
      <c r="AU171"/>
      <c r="AV171"/>
      <c r="AW171"/>
      <c r="AX171"/>
      <c r="AY171"/>
      <c r="AZ171"/>
      <c r="BA171"/>
    </row>
    <row r="172" spans="1:53" ht="20.85" customHeight="1" x14ac:dyDescent="0.2">
      <c r="A172" s="98">
        <v>213</v>
      </c>
      <c r="B172" s="190" t="s">
        <v>297</v>
      </c>
      <c r="C172" s="190"/>
      <c r="D172" s="124">
        <v>1</v>
      </c>
      <c r="E172" s="71">
        <f>VLOOKUP(A172,Insumos!$A$2:$D$236,4, )</f>
        <v>975.5</v>
      </c>
      <c r="F172" s="98">
        <v>60</v>
      </c>
      <c r="G172" s="71">
        <f>ROUND((D172*E172*$H$178)/12,2)</f>
        <v>2.76</v>
      </c>
      <c r="H172" s="71">
        <f>ROUND((E172/F172*D172)+G172,2)</f>
        <v>19.02</v>
      </c>
      <c r="I172" s="1"/>
      <c r="AT172"/>
      <c r="AU172"/>
      <c r="AV172"/>
      <c r="AW172"/>
      <c r="AX172"/>
      <c r="AY172"/>
      <c r="AZ172"/>
      <c r="BA172"/>
    </row>
    <row r="173" spans="1:53" x14ac:dyDescent="0.2">
      <c r="A173" s="156" t="s">
        <v>521</v>
      </c>
      <c r="B173" s="156"/>
      <c r="C173" s="156"/>
      <c r="D173" s="156"/>
      <c r="E173" s="156"/>
      <c r="F173" s="156"/>
      <c r="G173" s="156"/>
      <c r="H173" s="118">
        <f>SUM(H171:H172)</f>
        <v>22.78</v>
      </c>
      <c r="I173" s="1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</row>
    <row r="174" spans="1:53" x14ac:dyDescent="0.2">
      <c r="A174" s="156" t="s">
        <v>522</v>
      </c>
      <c r="B174" s="156"/>
      <c r="C174" s="156"/>
      <c r="D174" s="156"/>
      <c r="E174" s="156"/>
      <c r="F174" s="156"/>
      <c r="G174" s="156"/>
      <c r="H174" s="79" t="str">
        <f>G21</f>
        <v>1</v>
      </c>
      <c r="I174" s="1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</row>
    <row r="175" spans="1:53" x14ac:dyDescent="0.2">
      <c r="A175" s="156" t="s">
        <v>20</v>
      </c>
      <c r="B175" s="156"/>
      <c r="C175" s="156"/>
      <c r="D175" s="156"/>
      <c r="E175" s="156"/>
      <c r="F175" s="156"/>
      <c r="G175" s="156"/>
      <c r="H175" s="79">
        <f>G20</f>
        <v>1</v>
      </c>
      <c r="I175" s="1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</row>
    <row r="176" spans="1:53" x14ac:dyDescent="0.2">
      <c r="A176" s="156" t="s">
        <v>516</v>
      </c>
      <c r="B176" s="156"/>
      <c r="C176" s="156"/>
      <c r="D176" s="156"/>
      <c r="E176" s="156"/>
      <c r="F176" s="156"/>
      <c r="G176" s="156"/>
      <c r="H176" s="118">
        <f>ROUND(H173/H174/H175,2)</f>
        <v>22.78</v>
      </c>
      <c r="I176" s="53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</row>
    <row r="177" spans="1:53" x14ac:dyDescent="0.2">
      <c r="A177" s="171"/>
      <c r="B177" s="171"/>
      <c r="C177" s="171"/>
      <c r="D177" s="171"/>
      <c r="E177" s="171"/>
      <c r="F177" s="171"/>
      <c r="G177" s="171"/>
      <c r="H177" s="171"/>
      <c r="I177" s="1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</row>
    <row r="178" spans="1:53" ht="23.85" customHeight="1" x14ac:dyDescent="0.2">
      <c r="A178" s="191" t="s">
        <v>523</v>
      </c>
      <c r="B178" s="191"/>
      <c r="C178" s="191"/>
      <c r="D178" s="191"/>
      <c r="E178" s="191"/>
      <c r="F178" s="191"/>
      <c r="G178" s="99" t="s">
        <v>524</v>
      </c>
      <c r="H178" s="100">
        <v>3.4000000000000002E-2</v>
      </c>
      <c r="I178" s="1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</row>
  </sheetData>
  <mergeCells count="208">
    <mergeCell ref="B171:C171"/>
    <mergeCell ref="B172:C172"/>
    <mergeCell ref="A173:G173"/>
    <mergeCell ref="A174:G174"/>
    <mergeCell ref="A175:G175"/>
    <mergeCell ref="A176:G176"/>
    <mergeCell ref="A177:H177"/>
    <mergeCell ref="A178:F178"/>
    <mergeCell ref="B162:D162"/>
    <mergeCell ref="B163:D163"/>
    <mergeCell ref="B164:D164"/>
    <mergeCell ref="B165:D165"/>
    <mergeCell ref="B166:D166"/>
    <mergeCell ref="A167:G167"/>
    <mergeCell ref="A168:H168"/>
    <mergeCell ref="A169:H169"/>
    <mergeCell ref="B170:C170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178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2" manualBreakCount="2">
    <brk id="65" max="16383" man="1"/>
    <brk id="131" max="16383" man="1"/>
  </rowBreaks>
  <drawing r:id="rId3"/>
  <legacyDrawing r:id="rId4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6D6D"/>
    <pageSetUpPr fitToPage="1"/>
  </sheetPr>
  <dimension ref="A1:BF178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14" width="16.5703125" style="5" customWidth="1"/>
    <col min="15" max="58" width="11.5703125" style="4"/>
    <col min="59" max="1025" width="11.5703125"/>
  </cols>
  <sheetData>
    <row r="1" spans="1:58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29"/>
      <c r="K1" s="29"/>
      <c r="L1" s="29"/>
      <c r="M1" s="29"/>
      <c r="N1" s="29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</row>
    <row r="2" spans="1:58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29"/>
      <c r="K2" s="29"/>
      <c r="L2" s="29"/>
      <c r="M2" s="29"/>
      <c r="N2" s="29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</row>
    <row r="3" spans="1:58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29"/>
      <c r="K3" s="29"/>
      <c r="L3" s="29"/>
      <c r="M3" s="29"/>
      <c r="N3" s="29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</row>
    <row r="4" spans="1:58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29"/>
      <c r="K4" s="29"/>
      <c r="L4" s="29"/>
      <c r="M4" s="29"/>
      <c r="N4" s="29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</row>
    <row r="5" spans="1:58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29"/>
      <c r="K5" s="29"/>
      <c r="L5" s="29"/>
      <c r="M5" s="29"/>
      <c r="N5" s="29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</row>
    <row r="6" spans="1:58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8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8" x14ac:dyDescent="0.2">
      <c r="A8" s="159"/>
      <c r="B8" s="159"/>
      <c r="C8" s="159"/>
      <c r="D8" s="159"/>
      <c r="E8" s="159"/>
      <c r="F8" s="159"/>
      <c r="G8" s="159"/>
      <c r="H8" s="159"/>
    </row>
    <row r="9" spans="1:58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8" x14ac:dyDescent="0.2">
      <c r="A10" s="59" t="s">
        <v>326</v>
      </c>
      <c r="B10" s="157" t="s">
        <v>327</v>
      </c>
      <c r="C10" s="157"/>
      <c r="D10" s="157"/>
      <c r="E10" s="139" t="s">
        <v>328</v>
      </c>
      <c r="F10" s="139"/>
      <c r="G10" s="139"/>
      <c r="H10" s="139"/>
    </row>
    <row r="11" spans="1:58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8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683</v>
      </c>
      <c r="H12" s="139"/>
    </row>
    <row r="13" spans="1:58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336</v>
      </c>
      <c r="H13" s="139"/>
    </row>
    <row r="14" spans="1:58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339</v>
      </c>
      <c r="H14" s="139"/>
    </row>
    <row r="15" spans="1:58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342</v>
      </c>
      <c r="H15" s="139"/>
    </row>
    <row r="16" spans="1:58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345</v>
      </c>
      <c r="H16" s="163"/>
    </row>
    <row r="17" spans="1:14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44348</v>
      </c>
      <c r="H17" s="165"/>
    </row>
    <row r="18" spans="1:14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14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J19" s="166" t="s">
        <v>353</v>
      </c>
      <c r="K19" s="166"/>
      <c r="L19" s="166"/>
      <c r="M19" s="166"/>
      <c r="N19" s="166"/>
    </row>
    <row r="20" spans="1:14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J20" s="110" t="s">
        <v>355</v>
      </c>
      <c r="K20" s="167">
        <v>220</v>
      </c>
      <c r="L20" s="167"/>
      <c r="M20" s="167"/>
      <c r="N20" s="167"/>
    </row>
    <row r="21" spans="1:14" ht="14.65" customHeight="1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J21" s="109" t="s">
        <v>359</v>
      </c>
      <c r="K21" s="169" t="s">
        <v>360</v>
      </c>
      <c r="L21" s="169"/>
      <c r="M21" s="170" t="s">
        <v>361</v>
      </c>
      <c r="N21" s="170"/>
    </row>
    <row r="22" spans="1:14" ht="14.65" customHeight="1" x14ac:dyDescent="0.2">
      <c r="A22" s="171"/>
      <c r="B22" s="171"/>
      <c r="C22" s="171"/>
      <c r="D22" s="171"/>
      <c r="E22" s="171"/>
      <c r="F22" s="171"/>
      <c r="G22" s="171"/>
      <c r="H22" s="171"/>
      <c r="J22" s="172" t="s">
        <v>362</v>
      </c>
      <c r="K22" s="172" t="s">
        <v>363</v>
      </c>
      <c r="L22" s="172" t="s">
        <v>364</v>
      </c>
      <c r="M22" s="172" t="s">
        <v>363</v>
      </c>
      <c r="N22" s="172" t="s">
        <v>364</v>
      </c>
    </row>
    <row r="23" spans="1:14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J23" s="172"/>
      <c r="K23" s="172"/>
      <c r="L23" s="172"/>
      <c r="M23" s="172"/>
      <c r="N23" s="172"/>
    </row>
    <row r="24" spans="1:14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J24" s="111" t="s">
        <v>368</v>
      </c>
      <c r="K24" s="111" t="s">
        <v>368</v>
      </c>
      <c r="L24" s="111" t="s">
        <v>368</v>
      </c>
      <c r="M24" s="111" t="s">
        <v>368</v>
      </c>
      <c r="N24" s="111" t="s">
        <v>368</v>
      </c>
    </row>
    <row r="25" spans="1:14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2303.9</v>
      </c>
      <c r="I25" s="27" t="s">
        <v>370</v>
      </c>
      <c r="J25" s="111">
        <f>ROUND(H25/K20,2)</f>
        <v>10.47</v>
      </c>
      <c r="K25" s="111">
        <f>ROUND(J25*1.5,2)</f>
        <v>15.71</v>
      </c>
      <c r="L25" s="111">
        <f>ROUND(J25*2,2)</f>
        <v>20.94</v>
      </c>
      <c r="M25" s="111">
        <f>ROUND(J25*1.5,2)</f>
        <v>15.71</v>
      </c>
      <c r="N25" s="111">
        <f>ROUND(J25*2,2)</f>
        <v>20.94</v>
      </c>
    </row>
    <row r="26" spans="1:14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J26" s="111"/>
      <c r="K26" s="111"/>
      <c r="L26" s="111"/>
      <c r="M26" s="111"/>
      <c r="N26" s="111"/>
    </row>
    <row r="27" spans="1:14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J27" s="111"/>
      <c r="K27" s="111"/>
      <c r="L27" s="111"/>
      <c r="M27" s="111"/>
      <c r="N27" s="111"/>
    </row>
    <row r="28" spans="1:14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J28" s="111"/>
      <c r="K28" s="111"/>
      <c r="L28" s="111"/>
      <c r="M28" s="111">
        <f>J25*0.2</f>
        <v>2.0940000000000003</v>
      </c>
      <c r="N28" s="111">
        <f>J25*0.2</f>
        <v>2.0940000000000003</v>
      </c>
    </row>
    <row r="29" spans="1:14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J29" s="111"/>
      <c r="K29" s="111"/>
      <c r="L29" s="111"/>
      <c r="M29" s="111">
        <f>M28*0.142857</f>
        <v>0.29914255800000006</v>
      </c>
      <c r="N29" s="111">
        <f>N28*0.142857</f>
        <v>0.29914255800000006</v>
      </c>
    </row>
    <row r="30" spans="1:14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J30" s="111"/>
      <c r="K30" s="111"/>
      <c r="L30" s="111"/>
      <c r="M30" s="111"/>
      <c r="N30" s="111"/>
    </row>
    <row r="31" spans="1:14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2303.9</v>
      </c>
      <c r="J31" s="112">
        <f>SUM(J25:J30)</f>
        <v>10.47</v>
      </c>
      <c r="K31" s="112">
        <f>SUM(K25:K30)</f>
        <v>15.71</v>
      </c>
      <c r="L31" s="112">
        <f>SUM(L25:L30)</f>
        <v>20.94</v>
      </c>
      <c r="M31" s="112">
        <f>SUM(M25:M30)</f>
        <v>18.103142558000002</v>
      </c>
      <c r="N31" s="112">
        <f>SUM(N25:N30)</f>
        <v>23.333142558000002</v>
      </c>
    </row>
    <row r="32" spans="1:14" x14ac:dyDescent="0.2">
      <c r="A32" s="171"/>
      <c r="B32" s="171"/>
      <c r="C32" s="171"/>
      <c r="D32" s="171"/>
      <c r="E32" s="171"/>
      <c r="F32" s="171"/>
      <c r="G32" s="171"/>
      <c r="H32" s="171"/>
      <c r="J32" s="101"/>
      <c r="K32" s="35"/>
      <c r="L32" s="35"/>
      <c r="M32" s="35"/>
      <c r="N32" s="102"/>
    </row>
    <row r="33" spans="1:14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J33" s="101"/>
      <c r="K33" s="35"/>
      <c r="L33" s="35"/>
      <c r="M33" s="35"/>
      <c r="N33" s="102"/>
    </row>
    <row r="34" spans="1:14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J34" s="103"/>
      <c r="K34" s="38"/>
      <c r="L34" s="38"/>
      <c r="M34" s="38"/>
      <c r="N34" s="104"/>
    </row>
    <row r="35" spans="1:14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191.99166666666667</v>
      </c>
      <c r="J35" s="103"/>
      <c r="K35" s="38"/>
      <c r="L35" s="38"/>
      <c r="M35" s="38"/>
      <c r="N35" s="104"/>
    </row>
    <row r="36" spans="1:14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63.99722222222222</v>
      </c>
      <c r="J36" s="103"/>
      <c r="K36" s="38"/>
      <c r="L36" s="38"/>
      <c r="M36" s="38"/>
      <c r="N36" s="104"/>
    </row>
    <row r="37" spans="1:14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255.98888888888888</v>
      </c>
      <c r="J37" s="103"/>
      <c r="K37" s="38"/>
      <c r="L37" s="38"/>
      <c r="M37" s="38"/>
      <c r="N37" s="104"/>
    </row>
    <row r="38" spans="1:14" x14ac:dyDescent="0.2">
      <c r="A38" s="177"/>
      <c r="B38" s="177"/>
      <c r="C38" s="177"/>
      <c r="D38" s="177"/>
      <c r="E38" s="177"/>
      <c r="F38" s="177"/>
      <c r="G38" s="177"/>
      <c r="H38" s="177"/>
      <c r="J38" s="103"/>
      <c r="K38" s="38"/>
      <c r="L38" s="38"/>
      <c r="M38" s="38"/>
      <c r="N38" s="104"/>
    </row>
    <row r="39" spans="1:14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2559.8888888888891</v>
      </c>
      <c r="J39" s="103"/>
      <c r="K39" s="38"/>
      <c r="L39" s="38"/>
      <c r="M39" s="38"/>
      <c r="N39" s="104"/>
    </row>
    <row r="40" spans="1:14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J40" s="111" t="s">
        <v>368</v>
      </c>
      <c r="K40" s="111" t="s">
        <v>368</v>
      </c>
      <c r="L40" s="111" t="s">
        <v>368</v>
      </c>
      <c r="M40" s="111" t="s">
        <v>368</v>
      </c>
      <c r="N40" s="111" t="s">
        <v>368</v>
      </c>
    </row>
    <row r="41" spans="1:14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511.97777777777787</v>
      </c>
      <c r="J41" s="111">
        <f t="shared" ref="J41:N48" si="1">J$31*$G41</f>
        <v>2.0940000000000003</v>
      </c>
      <c r="K41" s="111">
        <f t="shared" si="1"/>
        <v>3.1420000000000003</v>
      </c>
      <c r="L41" s="111">
        <f t="shared" si="1"/>
        <v>4.1880000000000006</v>
      </c>
      <c r="M41" s="111">
        <f t="shared" si="1"/>
        <v>3.6206285116000005</v>
      </c>
      <c r="N41" s="111">
        <f t="shared" si="1"/>
        <v>4.6666285116000008</v>
      </c>
    </row>
    <row r="42" spans="1:14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63.997222222222234</v>
      </c>
      <c r="J42" s="111">
        <f t="shared" si="1"/>
        <v>0.26175000000000004</v>
      </c>
      <c r="K42" s="111">
        <f t="shared" si="1"/>
        <v>0.39275000000000004</v>
      </c>
      <c r="L42" s="111">
        <f t="shared" si="1"/>
        <v>0.52350000000000008</v>
      </c>
      <c r="M42" s="111">
        <f t="shared" si="1"/>
        <v>0.45257856395000007</v>
      </c>
      <c r="N42" s="111">
        <f t="shared" si="1"/>
        <v>0.5833285639500001</v>
      </c>
    </row>
    <row r="43" spans="1:14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90.108088888888901</v>
      </c>
      <c r="J43" s="111">
        <f t="shared" si="1"/>
        <v>0.36854400000000004</v>
      </c>
      <c r="K43" s="111">
        <f t="shared" si="1"/>
        <v>0.55299200000000004</v>
      </c>
      <c r="L43" s="111">
        <f t="shared" si="1"/>
        <v>0.73708800000000008</v>
      </c>
      <c r="M43" s="111">
        <f t="shared" si="1"/>
        <v>0.63723061804160008</v>
      </c>
      <c r="N43" s="111">
        <f t="shared" si="1"/>
        <v>0.82132661804160012</v>
      </c>
    </row>
    <row r="44" spans="1:14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38.398333333333333</v>
      </c>
      <c r="J44" s="111">
        <f t="shared" si="1"/>
        <v>0.15705</v>
      </c>
      <c r="K44" s="111">
        <f t="shared" si="1"/>
        <v>0.23565</v>
      </c>
      <c r="L44" s="111">
        <f t="shared" si="1"/>
        <v>0.31409999999999999</v>
      </c>
      <c r="M44" s="111">
        <f t="shared" si="1"/>
        <v>0.27154713837</v>
      </c>
      <c r="N44" s="111">
        <f t="shared" si="1"/>
        <v>0.34999713837000002</v>
      </c>
    </row>
    <row r="45" spans="1:14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25.598888888888894</v>
      </c>
      <c r="J45" s="111">
        <f t="shared" si="1"/>
        <v>0.10470000000000002</v>
      </c>
      <c r="K45" s="111">
        <f t="shared" si="1"/>
        <v>0.15710000000000002</v>
      </c>
      <c r="L45" s="111">
        <f t="shared" si="1"/>
        <v>0.20940000000000003</v>
      </c>
      <c r="M45" s="111">
        <f t="shared" si="1"/>
        <v>0.18103142558000002</v>
      </c>
      <c r="N45" s="111">
        <f t="shared" si="1"/>
        <v>0.23333142558000003</v>
      </c>
    </row>
    <row r="46" spans="1:14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15.359333333333336</v>
      </c>
      <c r="J46" s="111">
        <f t="shared" si="1"/>
        <v>6.2820000000000001E-2</v>
      </c>
      <c r="K46" s="111">
        <f t="shared" si="1"/>
        <v>9.426000000000001E-2</v>
      </c>
      <c r="L46" s="111">
        <f t="shared" si="1"/>
        <v>0.12564</v>
      </c>
      <c r="M46" s="111">
        <f t="shared" si="1"/>
        <v>0.10861885534800002</v>
      </c>
      <c r="N46" s="111">
        <f t="shared" si="1"/>
        <v>0.13999885534800002</v>
      </c>
    </row>
    <row r="47" spans="1:14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5.1197777777777782</v>
      </c>
      <c r="J47" s="111">
        <f t="shared" si="1"/>
        <v>2.094E-2</v>
      </c>
      <c r="K47" s="111">
        <f t="shared" si="1"/>
        <v>3.1420000000000003E-2</v>
      </c>
      <c r="L47" s="111">
        <f t="shared" si="1"/>
        <v>4.1880000000000001E-2</v>
      </c>
      <c r="M47" s="111">
        <f t="shared" si="1"/>
        <v>3.6206285116000006E-2</v>
      </c>
      <c r="N47" s="111">
        <f t="shared" si="1"/>
        <v>4.6666285116000003E-2</v>
      </c>
    </row>
    <row r="48" spans="1:14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204.79111111111115</v>
      </c>
      <c r="J48" s="111">
        <f t="shared" si="1"/>
        <v>0.83760000000000012</v>
      </c>
      <c r="K48" s="111">
        <f t="shared" si="1"/>
        <v>1.2568000000000001</v>
      </c>
      <c r="L48" s="111">
        <f t="shared" si="1"/>
        <v>1.6752000000000002</v>
      </c>
      <c r="M48" s="111">
        <f t="shared" si="1"/>
        <v>1.4482514046400001</v>
      </c>
      <c r="N48" s="111">
        <f t="shared" si="1"/>
        <v>1.8666514046400002</v>
      </c>
    </row>
    <row r="49" spans="1:14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955.3505333333336</v>
      </c>
      <c r="J49" s="112">
        <f>SUM(J41:J48)</f>
        <v>3.9074040000000005</v>
      </c>
      <c r="K49" s="112">
        <f>SUM(K41:K48)</f>
        <v>5.8629720000000001</v>
      </c>
      <c r="L49" s="112">
        <f>SUM(L41:L48)</f>
        <v>7.8148080000000011</v>
      </c>
      <c r="M49" s="112">
        <f>SUM(M41:M48)</f>
        <v>6.7560928026456004</v>
      </c>
      <c r="N49" s="112">
        <f>SUM(N41:N48)</f>
        <v>8.7079288026456023</v>
      </c>
    </row>
    <row r="50" spans="1:14" x14ac:dyDescent="0.2">
      <c r="A50" s="177"/>
      <c r="B50" s="177"/>
      <c r="C50" s="177"/>
      <c r="D50" s="177"/>
      <c r="E50" s="177"/>
      <c r="F50" s="177"/>
      <c r="G50" s="177"/>
      <c r="H50" s="177"/>
      <c r="J50" s="103"/>
      <c r="K50" s="38"/>
      <c r="L50" s="38"/>
      <c r="M50" s="38"/>
      <c r="N50" s="104"/>
    </row>
    <row r="51" spans="1:14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J51" s="103"/>
      <c r="K51" s="38"/>
      <c r="L51" s="38"/>
      <c r="M51" s="38"/>
      <c r="N51" s="104"/>
    </row>
    <row r="52" spans="1:14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H143</f>
        <v>240.17</v>
      </c>
      <c r="I52" s="27" t="s">
        <v>400</v>
      </c>
      <c r="J52" s="103"/>
      <c r="K52" s="38"/>
      <c r="L52" s="38"/>
      <c r="M52" s="38"/>
      <c r="N52" s="104"/>
    </row>
    <row r="53" spans="1:14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H154</f>
        <v>404.8</v>
      </c>
      <c r="I53" s="27" t="s">
        <v>402</v>
      </c>
      <c r="J53" s="103"/>
      <c r="K53" s="38"/>
      <c r="L53" s="38"/>
      <c r="M53" s="38"/>
      <c r="N53" s="104"/>
    </row>
    <row r="54" spans="1:14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404</v>
      </c>
      <c r="J54" s="103"/>
      <c r="K54" s="38"/>
      <c r="L54" s="38"/>
      <c r="M54" s="38"/>
      <c r="N54" s="104"/>
    </row>
    <row r="55" spans="1:14" x14ac:dyDescent="0.2">
      <c r="A55" s="98" t="s">
        <v>334</v>
      </c>
      <c r="B55" s="164" t="s">
        <v>405</v>
      </c>
      <c r="C55" s="164"/>
      <c r="D55" s="164"/>
      <c r="E55" s="164"/>
      <c r="F55" s="164"/>
      <c r="G55" s="164"/>
      <c r="H55" s="77">
        <v>148.13999999999999</v>
      </c>
      <c r="I55" s="27" t="s">
        <v>406</v>
      </c>
      <c r="J55" s="103"/>
      <c r="K55" s="38"/>
      <c r="L55" s="38"/>
      <c r="M55" s="38"/>
      <c r="N55" s="104"/>
    </row>
    <row r="56" spans="1:14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794.11</v>
      </c>
      <c r="J56" s="103"/>
      <c r="K56" s="38"/>
      <c r="L56" s="38"/>
      <c r="M56" s="38"/>
      <c r="N56" s="104"/>
    </row>
    <row r="57" spans="1:14" x14ac:dyDescent="0.2">
      <c r="A57" s="178"/>
      <c r="B57" s="178"/>
      <c r="C57" s="178"/>
      <c r="D57" s="178"/>
      <c r="E57" s="178"/>
      <c r="F57" s="178"/>
      <c r="G57" s="178"/>
      <c r="H57" s="178"/>
      <c r="J57" s="103"/>
      <c r="K57" s="38"/>
      <c r="L57" s="38"/>
      <c r="M57" s="38"/>
      <c r="N57" s="104"/>
    </row>
    <row r="58" spans="1:14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J58" s="103"/>
      <c r="K58" s="38"/>
      <c r="L58" s="38"/>
      <c r="M58" s="38"/>
      <c r="N58" s="104"/>
    </row>
    <row r="59" spans="1:14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255.99</v>
      </c>
      <c r="J59" s="103"/>
      <c r="K59" s="38"/>
      <c r="L59" s="38"/>
      <c r="M59" s="38"/>
      <c r="N59" s="104"/>
    </row>
    <row r="60" spans="1:14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955.35</v>
      </c>
      <c r="J60" s="103"/>
      <c r="K60" s="38"/>
      <c r="L60" s="38"/>
      <c r="M60" s="38"/>
      <c r="N60" s="104"/>
    </row>
    <row r="61" spans="1:14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794.11</v>
      </c>
      <c r="J61" s="103"/>
      <c r="K61" s="38"/>
      <c r="L61" s="38"/>
      <c r="M61" s="38"/>
      <c r="N61" s="104"/>
    </row>
    <row r="62" spans="1:14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2005.4500000000003</v>
      </c>
      <c r="J62" s="103"/>
      <c r="K62" s="38"/>
      <c r="L62" s="38"/>
      <c r="M62" s="38"/>
      <c r="N62" s="104"/>
    </row>
    <row r="63" spans="1:14" x14ac:dyDescent="0.2">
      <c r="A63" s="178"/>
      <c r="B63" s="178"/>
      <c r="C63" s="178"/>
      <c r="D63" s="178"/>
      <c r="E63" s="178"/>
      <c r="F63" s="178"/>
      <c r="G63" s="178"/>
      <c r="H63" s="178"/>
      <c r="J63" s="103"/>
      <c r="K63" s="38"/>
      <c r="L63" s="38"/>
      <c r="M63" s="38"/>
      <c r="N63" s="104"/>
    </row>
    <row r="64" spans="1:14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J64" s="103"/>
      <c r="K64" s="38"/>
      <c r="L64" s="38"/>
      <c r="M64" s="38"/>
      <c r="N64" s="104"/>
    </row>
    <row r="65" spans="1:14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2789.2122685185186</v>
      </c>
      <c r="J65" s="103"/>
      <c r="K65" s="38"/>
      <c r="L65" s="38"/>
      <c r="M65" s="38"/>
      <c r="N65" s="104"/>
    </row>
    <row r="66" spans="1:14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J66" s="103"/>
      <c r="K66" s="38"/>
      <c r="L66" s="38"/>
      <c r="M66" s="38"/>
      <c r="N66" s="104"/>
    </row>
    <row r="67" spans="1:14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11.621717785493827</v>
      </c>
      <c r="J67" s="103"/>
      <c r="K67" s="38"/>
      <c r="L67" s="38"/>
      <c r="M67" s="38"/>
      <c r="N67" s="104"/>
    </row>
    <row r="68" spans="1:14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0.92973742283950611</v>
      </c>
      <c r="J68" s="103"/>
      <c r="K68" s="38"/>
      <c r="L68" s="38"/>
      <c r="M68" s="38"/>
      <c r="N68" s="104"/>
    </row>
    <row r="69" spans="1:14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4.4627396296296302</v>
      </c>
      <c r="J69" s="103"/>
      <c r="K69" s="38"/>
      <c r="L69" s="38"/>
      <c r="M69" s="38"/>
      <c r="N69" s="104"/>
    </row>
    <row r="70" spans="1:14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17.010000000000002</v>
      </c>
      <c r="J70" s="103"/>
      <c r="K70" s="38"/>
      <c r="L70" s="38"/>
      <c r="M70" s="38"/>
      <c r="N70" s="104"/>
    </row>
    <row r="71" spans="1:14" x14ac:dyDescent="0.2">
      <c r="A71" s="178"/>
      <c r="B71" s="178"/>
      <c r="C71" s="178"/>
      <c r="D71" s="178"/>
      <c r="E71" s="178"/>
      <c r="F71" s="178"/>
      <c r="G71" s="178"/>
      <c r="H71" s="178"/>
      <c r="J71" s="103"/>
      <c r="K71" s="38"/>
      <c r="L71" s="38"/>
      <c r="M71" s="38"/>
      <c r="N71" s="104"/>
    </row>
    <row r="72" spans="1:14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2303.9</v>
      </c>
      <c r="J72" s="103"/>
      <c r="K72" s="38"/>
      <c r="L72" s="38"/>
      <c r="M72" s="38"/>
      <c r="N72" s="104"/>
    </row>
    <row r="73" spans="1:14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2789.2122685185186</v>
      </c>
      <c r="J73" s="103"/>
      <c r="K73" s="38"/>
      <c r="L73" s="38"/>
      <c r="M73" s="38"/>
      <c r="N73" s="104"/>
    </row>
    <row r="74" spans="1:14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J74" s="103"/>
      <c r="K74" s="38"/>
      <c r="L74" s="38"/>
      <c r="M74" s="38"/>
      <c r="N74" s="104"/>
    </row>
    <row r="75" spans="1:14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44.798055555555557</v>
      </c>
      <c r="J75" s="105"/>
      <c r="K75" s="51"/>
      <c r="L75" s="51"/>
      <c r="M75" s="51"/>
      <c r="N75" s="106"/>
    </row>
    <row r="76" spans="1:14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16.718634333333334</v>
      </c>
      <c r="J76" s="103"/>
      <c r="K76" s="38"/>
      <c r="L76" s="38"/>
      <c r="M76" s="38"/>
      <c r="N76" s="104"/>
    </row>
    <row r="77" spans="1:14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89.254792592592594</v>
      </c>
      <c r="J77" s="103"/>
      <c r="K77" s="38"/>
      <c r="L77" s="38"/>
      <c r="M77" s="38"/>
      <c r="N77" s="104"/>
    </row>
    <row r="78" spans="1:14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150.77000000000001</v>
      </c>
      <c r="J78" s="103"/>
      <c r="K78" s="38"/>
      <c r="L78" s="38"/>
      <c r="M78" s="38"/>
      <c r="N78" s="104"/>
    </row>
    <row r="79" spans="1:14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167.78</v>
      </c>
      <c r="J79" s="103"/>
      <c r="K79" s="38"/>
      <c r="L79" s="38"/>
      <c r="M79" s="38"/>
      <c r="N79" s="104"/>
    </row>
    <row r="80" spans="1:14" x14ac:dyDescent="0.2">
      <c r="A80" s="178"/>
      <c r="B80" s="178"/>
      <c r="C80" s="178"/>
      <c r="D80" s="178"/>
      <c r="E80" s="178"/>
      <c r="F80" s="178"/>
      <c r="G80" s="178"/>
      <c r="H80" s="178"/>
      <c r="J80" s="103"/>
      <c r="K80" s="38"/>
      <c r="L80" s="38"/>
      <c r="M80" s="38"/>
      <c r="N80" s="104"/>
    </row>
    <row r="81" spans="1:14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J81" s="103"/>
      <c r="K81" s="38"/>
      <c r="L81" s="38"/>
      <c r="M81" s="38"/>
      <c r="N81" s="104"/>
    </row>
    <row r="82" spans="1:14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2751.8805555555559</v>
      </c>
      <c r="J82" s="103"/>
      <c r="K82" s="38"/>
      <c r="L82" s="38"/>
      <c r="M82" s="38"/>
      <c r="N82" s="104"/>
    </row>
    <row r="83" spans="1:14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J83" s="105"/>
      <c r="K83" s="51"/>
      <c r="L83" s="51"/>
      <c r="M83" s="51"/>
      <c r="N83" s="106"/>
    </row>
    <row r="84" spans="1:14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229.32337962962964</v>
      </c>
      <c r="J84" s="103"/>
      <c r="K84" s="38"/>
      <c r="L84" s="38"/>
      <c r="M84" s="38"/>
      <c r="N84" s="104"/>
    </row>
    <row r="85" spans="1:14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22.62657345679013</v>
      </c>
      <c r="J85" s="103"/>
      <c r="K85" s="38"/>
      <c r="L85" s="38"/>
      <c r="M85" s="38"/>
      <c r="N85" s="104"/>
    </row>
    <row r="86" spans="1:14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0.57330844907407408</v>
      </c>
      <c r="J86" s="103"/>
      <c r="K86" s="38"/>
      <c r="L86" s="38"/>
      <c r="M86" s="38"/>
      <c r="N86" s="104"/>
    </row>
    <row r="87" spans="1:14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0.89436118055555569</v>
      </c>
      <c r="J87" s="103"/>
      <c r="K87" s="38"/>
      <c r="L87" s="38"/>
      <c r="M87" s="38"/>
      <c r="N87" s="104"/>
    </row>
    <row r="88" spans="1:14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1.4221604938271606</v>
      </c>
      <c r="J88" s="103"/>
      <c r="K88" s="38"/>
      <c r="L88" s="38"/>
      <c r="M88" s="38"/>
      <c r="N88" s="104"/>
    </row>
    <row r="89" spans="1:14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J89" s="105"/>
      <c r="K89" s="51"/>
      <c r="L89" s="51"/>
      <c r="M89" s="51"/>
      <c r="N89" s="106"/>
    </row>
    <row r="90" spans="1:14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254.83978320987657</v>
      </c>
      <c r="J90" s="103"/>
      <c r="K90" s="38"/>
      <c r="L90" s="38"/>
      <c r="M90" s="38"/>
      <c r="N90" s="104"/>
    </row>
    <row r="91" spans="1:14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95.106207093925946</v>
      </c>
      <c r="J91" s="103"/>
      <c r="K91" s="38"/>
      <c r="L91" s="38"/>
      <c r="M91" s="38"/>
      <c r="N91" s="104"/>
    </row>
    <row r="92" spans="1:14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349.95</v>
      </c>
      <c r="J92" s="103"/>
      <c r="K92" s="38"/>
      <c r="L92" s="38"/>
      <c r="M92" s="38"/>
      <c r="N92" s="104"/>
    </row>
    <row r="93" spans="1:14" x14ac:dyDescent="0.2">
      <c r="A93" s="178"/>
      <c r="B93" s="178"/>
      <c r="C93" s="178"/>
      <c r="D93" s="178"/>
      <c r="E93" s="178"/>
      <c r="F93" s="178"/>
      <c r="G93" s="178"/>
      <c r="H93" s="178"/>
      <c r="J93" s="103"/>
      <c r="K93" s="38"/>
      <c r="L93" s="38"/>
      <c r="M93" s="38"/>
      <c r="N93" s="104"/>
    </row>
    <row r="94" spans="1:14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J94" s="103"/>
      <c r="K94" s="38"/>
      <c r="L94" s="38"/>
      <c r="M94" s="38"/>
      <c r="N94" s="104"/>
    </row>
    <row r="95" spans="1:14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J95" s="103"/>
      <c r="K95" s="38"/>
      <c r="L95" s="38"/>
      <c r="M95" s="38"/>
      <c r="N95" s="104"/>
    </row>
    <row r="96" spans="1:14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H168</f>
        <v>108.26</v>
      </c>
      <c r="J96" s="103"/>
      <c r="K96" s="38"/>
      <c r="L96" s="38"/>
      <c r="M96" s="38"/>
      <c r="N96" s="104"/>
    </row>
    <row r="97" spans="1:14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v>0</v>
      </c>
      <c r="J97" s="103"/>
      <c r="K97" s="38"/>
      <c r="L97" s="38"/>
      <c r="M97" s="38"/>
      <c r="N97" s="104"/>
    </row>
    <row r="98" spans="1:14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H176</f>
        <v>19.02</v>
      </c>
      <c r="J98" s="103"/>
      <c r="K98" s="38"/>
      <c r="L98" s="38"/>
      <c r="M98" s="38"/>
      <c r="N98" s="104"/>
    </row>
    <row r="99" spans="1:14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J99" s="103"/>
      <c r="K99" s="38"/>
      <c r="L99" s="38"/>
      <c r="M99" s="38"/>
      <c r="N99" s="104"/>
    </row>
    <row r="100" spans="1:14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127.28</v>
      </c>
      <c r="J100" s="103"/>
      <c r="K100" s="38"/>
      <c r="L100" s="38"/>
      <c r="M100" s="38"/>
      <c r="N100" s="104"/>
    </row>
    <row r="101" spans="1:14" x14ac:dyDescent="0.2">
      <c r="A101" s="178"/>
      <c r="B101" s="178"/>
      <c r="C101" s="178"/>
      <c r="D101" s="178"/>
      <c r="E101" s="178"/>
      <c r="F101" s="178"/>
      <c r="G101" s="178"/>
      <c r="H101" s="178"/>
      <c r="J101" s="105"/>
      <c r="K101" s="51"/>
      <c r="L101" s="51"/>
      <c r="M101" s="51"/>
      <c r="N101" s="106"/>
    </row>
    <row r="102" spans="1:14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J102" s="103"/>
      <c r="K102" s="38"/>
      <c r="L102" s="38"/>
      <c r="M102" s="38"/>
      <c r="N102" s="104"/>
    </row>
    <row r="103" spans="1:14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J103" s="103"/>
      <c r="K103" s="38"/>
      <c r="L103" s="38"/>
      <c r="M103" s="38"/>
      <c r="N103" s="104"/>
    </row>
    <row r="104" spans="1:14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4954.3599999999997</v>
      </c>
      <c r="G104" s="84">
        <v>0.03</v>
      </c>
      <c r="H104" s="47">
        <f>ROUND(F104*G104,2)</f>
        <v>148.63</v>
      </c>
      <c r="J104" s="103"/>
      <c r="K104" s="38"/>
      <c r="L104" s="38"/>
      <c r="M104" s="38"/>
      <c r="N104" s="104"/>
    </row>
    <row r="105" spans="1:14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5102.99</v>
      </c>
      <c r="G105" s="84">
        <v>6.7900000000000002E-2</v>
      </c>
      <c r="H105" s="47">
        <f>ROUND(F105*G105,2)</f>
        <v>346.49</v>
      </c>
      <c r="J105" s="103"/>
      <c r="K105" s="38"/>
      <c r="L105" s="38"/>
      <c r="M105" s="38"/>
      <c r="N105" s="104"/>
    </row>
    <row r="106" spans="1:14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J106" s="103"/>
      <c r="K106" s="38"/>
      <c r="L106" s="38"/>
      <c r="M106" s="38"/>
      <c r="N106" s="104"/>
    </row>
    <row r="107" spans="1:14" x14ac:dyDescent="0.2">
      <c r="A107" s="98"/>
      <c r="B107" s="158" t="s">
        <v>455</v>
      </c>
      <c r="C107" s="158"/>
      <c r="D107" s="158"/>
      <c r="E107" s="158"/>
      <c r="F107" s="66">
        <f>SUM(F105,H105)</f>
        <v>5449.48</v>
      </c>
      <c r="G107" s="84">
        <v>9.2499999999999999E-2</v>
      </c>
      <c r="H107" s="47">
        <f>ROUND(F107*G107,2)</f>
        <v>504.08</v>
      </c>
      <c r="J107" s="103"/>
      <c r="K107" s="38"/>
      <c r="L107" s="38"/>
      <c r="M107" s="38"/>
      <c r="N107" s="104"/>
    </row>
    <row r="108" spans="1:14" x14ac:dyDescent="0.2">
      <c r="A108" s="98"/>
      <c r="B108" s="158" t="s">
        <v>456</v>
      </c>
      <c r="C108" s="158"/>
      <c r="D108" s="158"/>
      <c r="E108" s="158"/>
      <c r="F108" s="66">
        <f>SUM(F107,H107)</f>
        <v>5953.5599999999995</v>
      </c>
      <c r="G108" s="84">
        <v>0.03</v>
      </c>
      <c r="H108" s="47">
        <f>ROUND(F108*G108,2)</f>
        <v>178.61</v>
      </c>
      <c r="J108" s="103"/>
      <c r="K108" s="38"/>
      <c r="L108" s="38"/>
      <c r="M108" s="38"/>
      <c r="N108" s="104"/>
    </row>
    <row r="109" spans="1:14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1177.81</v>
      </c>
      <c r="J109" s="103"/>
      <c r="K109" s="38"/>
      <c r="L109" s="38"/>
      <c r="M109" s="38"/>
      <c r="N109" s="104"/>
    </row>
    <row r="110" spans="1:14" x14ac:dyDescent="0.2">
      <c r="A110" s="178"/>
      <c r="B110" s="178"/>
      <c r="C110" s="178"/>
      <c r="D110" s="178"/>
      <c r="E110" s="178"/>
      <c r="F110" s="178"/>
      <c r="G110" s="178"/>
      <c r="H110" s="178"/>
      <c r="J110" s="103"/>
      <c r="K110" s="38"/>
      <c r="L110" s="38"/>
      <c r="M110" s="38"/>
      <c r="N110" s="104"/>
    </row>
    <row r="111" spans="1:14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J111" s="111" t="s">
        <v>459</v>
      </c>
      <c r="K111" s="111" t="s">
        <v>459</v>
      </c>
      <c r="L111" s="111" t="s">
        <v>459</v>
      </c>
      <c r="M111" s="111" t="s">
        <v>459</v>
      </c>
      <c r="N111" s="111" t="s">
        <v>459</v>
      </c>
    </row>
    <row r="112" spans="1:14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2303.9</v>
      </c>
      <c r="J112" s="111">
        <f>J31</f>
        <v>10.47</v>
      </c>
      <c r="K112" s="111">
        <f>K31</f>
        <v>15.71</v>
      </c>
      <c r="L112" s="111">
        <f>L31</f>
        <v>20.94</v>
      </c>
      <c r="M112" s="111">
        <f>M31</f>
        <v>18.103142558000002</v>
      </c>
      <c r="N112" s="111">
        <f>N31</f>
        <v>23.333142558000002</v>
      </c>
    </row>
    <row r="113" spans="1:14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2005.45</v>
      </c>
      <c r="J113" s="111">
        <f>J49</f>
        <v>3.9074040000000005</v>
      </c>
      <c r="K113" s="111">
        <f>K49</f>
        <v>5.8629720000000001</v>
      </c>
      <c r="L113" s="111">
        <f>L49</f>
        <v>7.8148080000000011</v>
      </c>
      <c r="M113" s="111">
        <f>M49</f>
        <v>6.7560928026456004</v>
      </c>
      <c r="N113" s="111">
        <f>N49</f>
        <v>8.7079288026456023</v>
      </c>
    </row>
    <row r="114" spans="1:14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167.78</v>
      </c>
      <c r="J114" s="111"/>
      <c r="K114" s="111"/>
      <c r="L114" s="111"/>
      <c r="M114" s="111"/>
      <c r="N114" s="111"/>
    </row>
    <row r="115" spans="1:14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349.95</v>
      </c>
      <c r="J115" s="111"/>
      <c r="K115" s="111"/>
      <c r="L115" s="111"/>
      <c r="M115" s="111"/>
      <c r="N115" s="111"/>
    </row>
    <row r="116" spans="1:14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127.28</v>
      </c>
      <c r="J116" s="112"/>
      <c r="K116" s="112"/>
      <c r="L116" s="112"/>
      <c r="M116" s="112"/>
      <c r="N116" s="112"/>
    </row>
    <row r="117" spans="1:14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1177.81</v>
      </c>
      <c r="J117" s="111"/>
      <c r="K117" s="111"/>
      <c r="L117" s="111"/>
      <c r="M117" s="111"/>
      <c r="N117" s="111"/>
    </row>
    <row r="118" spans="1:14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6132.17</v>
      </c>
      <c r="J118" s="112">
        <f>SUM(J112:J117)</f>
        <v>14.377404000000002</v>
      </c>
      <c r="K118" s="116">
        <f>SUM(K112:K117)</f>
        <v>21.572972</v>
      </c>
      <c r="L118" s="116">
        <f>SUM(L112:L117)</f>
        <v>28.754808000000004</v>
      </c>
      <c r="M118" s="117">
        <f>SUM(M112:M117)</f>
        <v>24.859235360645602</v>
      </c>
      <c r="N118" s="117">
        <f>SUM(N112:N117)</f>
        <v>32.041071360645603</v>
      </c>
    </row>
    <row r="119" spans="1:14" ht="25.5" x14ac:dyDescent="0.2">
      <c r="A119" s="171"/>
      <c r="B119" s="171"/>
      <c r="C119" s="171"/>
      <c r="D119" s="171"/>
      <c r="E119" s="171"/>
      <c r="F119" s="171"/>
      <c r="G119" s="171"/>
      <c r="H119" s="171"/>
      <c r="J119" s="112" t="s">
        <v>467</v>
      </c>
      <c r="K119" s="98">
        <v>10</v>
      </c>
      <c r="L119" s="98">
        <v>2</v>
      </c>
      <c r="M119" s="98">
        <v>5</v>
      </c>
      <c r="N119" s="98">
        <v>2</v>
      </c>
    </row>
    <row r="120" spans="1:14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J120" s="112" t="s">
        <v>469</v>
      </c>
      <c r="K120" s="71">
        <f>ROUND(K118*K119,2)</f>
        <v>215.73</v>
      </c>
      <c r="L120" s="71">
        <f>ROUND(L118*L119,2)</f>
        <v>57.51</v>
      </c>
      <c r="M120" s="71">
        <f>ROUND(M118*M119,2)</f>
        <v>124.3</v>
      </c>
      <c r="N120" s="71">
        <f>ROUND(N118*N119,2)</f>
        <v>64.08</v>
      </c>
    </row>
    <row r="121" spans="1:14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6132.17</v>
      </c>
      <c r="J121" s="112" t="s">
        <v>77</v>
      </c>
      <c r="K121" s="182">
        <f>SUM(K120:N120)</f>
        <v>461.62</v>
      </c>
      <c r="L121" s="182"/>
      <c r="M121" s="182"/>
      <c r="N121" s="182"/>
    </row>
    <row r="122" spans="1:14" ht="14.65" customHeight="1" x14ac:dyDescent="0.2">
      <c r="A122" s="181" t="s">
        <v>471</v>
      </c>
      <c r="B122" s="181"/>
      <c r="C122" s="181"/>
      <c r="D122" s="181"/>
      <c r="E122" s="181"/>
      <c r="F122" s="181"/>
      <c r="G122" s="181"/>
      <c r="H122" s="88">
        <f>N128</f>
        <v>892.35</v>
      </c>
      <c r="J122" s="126"/>
      <c r="K122" s="126"/>
      <c r="L122" s="126"/>
      <c r="M122" s="126"/>
      <c r="N122" s="126"/>
    </row>
    <row r="123" spans="1:14" ht="14.65" customHeight="1" x14ac:dyDescent="0.2">
      <c r="A123" s="181" t="s">
        <v>472</v>
      </c>
      <c r="B123" s="181"/>
      <c r="C123" s="181"/>
      <c r="D123" s="181"/>
      <c r="E123" s="181"/>
      <c r="F123" s="181"/>
      <c r="G123" s="181"/>
      <c r="H123" s="88">
        <f>K121</f>
        <v>461.62</v>
      </c>
      <c r="J123" s="166" t="s">
        <v>473</v>
      </c>
      <c r="K123" s="166"/>
      <c r="L123" s="166"/>
      <c r="M123" s="166"/>
      <c r="N123" s="166"/>
    </row>
    <row r="124" spans="1:14" ht="14.65" customHeight="1" x14ac:dyDescent="0.2">
      <c r="A124" s="181" t="s">
        <v>474</v>
      </c>
      <c r="B124" s="181"/>
      <c r="C124" s="181"/>
      <c r="D124" s="181"/>
      <c r="E124" s="181"/>
      <c r="F124" s="181"/>
      <c r="G124" s="181"/>
      <c r="H124" s="89">
        <f>SUM(H121:H123)</f>
        <v>7486.14</v>
      </c>
      <c r="J124" s="67" t="s">
        <v>475</v>
      </c>
      <c r="K124" s="67" t="s">
        <v>476</v>
      </c>
      <c r="L124" s="67" t="s">
        <v>477</v>
      </c>
      <c r="M124" s="67" t="s">
        <v>478</v>
      </c>
      <c r="N124" s="67" t="s">
        <v>479</v>
      </c>
    </row>
    <row r="125" spans="1:14" ht="14.65" customHeight="1" x14ac:dyDescent="0.2">
      <c r="A125" s="181" t="s">
        <v>480</v>
      </c>
      <c r="B125" s="181"/>
      <c r="C125" s="181"/>
      <c r="D125" s="181"/>
      <c r="E125" s="181"/>
      <c r="F125" s="181"/>
      <c r="G125" s="181"/>
      <c r="H125" s="90">
        <f>G20</f>
        <v>1</v>
      </c>
      <c r="J125" s="119" t="s">
        <v>481</v>
      </c>
      <c r="K125" s="119" t="s">
        <v>482</v>
      </c>
      <c r="L125" s="120">
        <v>5</v>
      </c>
      <c r="M125" s="121">
        <v>129.49</v>
      </c>
      <c r="N125" s="122">
        <f>(L125*M125)</f>
        <v>647.45000000000005</v>
      </c>
    </row>
    <row r="126" spans="1:14" ht="14.65" customHeight="1" x14ac:dyDescent="0.2">
      <c r="A126" s="181" t="s">
        <v>483</v>
      </c>
      <c r="B126" s="181"/>
      <c r="C126" s="181"/>
      <c r="D126" s="181"/>
      <c r="E126" s="181"/>
      <c r="F126" s="181"/>
      <c r="G126" s="181"/>
      <c r="H126" s="91">
        <f>H124*H125</f>
        <v>7486.14</v>
      </c>
      <c r="J126" s="119" t="s">
        <v>484</v>
      </c>
      <c r="K126" s="119" t="s">
        <v>485</v>
      </c>
      <c r="L126" s="120">
        <v>5</v>
      </c>
      <c r="M126" s="121">
        <v>32.4</v>
      </c>
      <c r="N126" s="122">
        <f>(L126*M126)</f>
        <v>162</v>
      </c>
    </row>
    <row r="127" spans="1:14" ht="14.65" customHeight="1" x14ac:dyDescent="0.2">
      <c r="A127" s="181" t="s">
        <v>20</v>
      </c>
      <c r="B127" s="181"/>
      <c r="C127" s="181"/>
      <c r="D127" s="181"/>
      <c r="E127" s="181"/>
      <c r="F127" s="181"/>
      <c r="G127" s="181"/>
      <c r="H127" s="95" t="str">
        <f>G21</f>
        <v>1</v>
      </c>
      <c r="J127" s="119" t="s">
        <v>486</v>
      </c>
      <c r="K127" s="119" t="s">
        <v>485</v>
      </c>
      <c r="L127" s="120">
        <v>5</v>
      </c>
      <c r="M127" s="121">
        <v>16.579999999999998</v>
      </c>
      <c r="N127" s="122">
        <f>(L127*M127)</f>
        <v>82.899999999999991</v>
      </c>
    </row>
    <row r="128" spans="1:14" ht="14.65" customHeight="1" x14ac:dyDescent="0.2">
      <c r="A128" s="181" t="s">
        <v>487</v>
      </c>
      <c r="B128" s="181"/>
      <c r="C128" s="181"/>
      <c r="D128" s="181"/>
      <c r="E128" s="181"/>
      <c r="F128" s="181"/>
      <c r="G128" s="181"/>
      <c r="H128" s="91">
        <f>H126*H127</f>
        <v>7486.14</v>
      </c>
      <c r="J128" s="183" t="s">
        <v>77</v>
      </c>
      <c r="K128" s="183"/>
      <c r="L128" s="183"/>
      <c r="M128" s="183"/>
      <c r="N128" s="123">
        <f>SUM(N125:N127)</f>
        <v>892.35</v>
      </c>
    </row>
    <row r="129" spans="1:14" ht="14.65" customHeight="1" x14ac:dyDescent="0.2">
      <c r="A129" s="181" t="s">
        <v>488</v>
      </c>
      <c r="B129" s="181"/>
      <c r="C129" s="181"/>
      <c r="D129" s="181"/>
      <c r="E129" s="181"/>
      <c r="F129" s="181"/>
      <c r="G129" s="181"/>
      <c r="H129" s="89">
        <f>H128*12</f>
        <v>89833.680000000008</v>
      </c>
      <c r="J129"/>
      <c r="K129"/>
      <c r="L129"/>
      <c r="M129"/>
      <c r="N129"/>
    </row>
    <row r="130" spans="1:14" ht="14.65" customHeight="1" x14ac:dyDescent="0.2">
      <c r="A130" s="181" t="s">
        <v>489</v>
      </c>
      <c r="B130" s="181"/>
      <c r="C130" s="181"/>
      <c r="D130" s="181"/>
      <c r="E130" s="181"/>
      <c r="F130" s="181"/>
      <c r="G130" s="181"/>
      <c r="H130" s="92">
        <f>G18</f>
        <v>30</v>
      </c>
      <c r="J130"/>
      <c r="K130"/>
      <c r="L130"/>
      <c r="M130"/>
      <c r="N130"/>
    </row>
    <row r="131" spans="1:14" ht="14.65" customHeight="1" x14ac:dyDescent="0.2">
      <c r="A131" s="184" t="s">
        <v>490</v>
      </c>
      <c r="B131" s="184"/>
      <c r="C131" s="184"/>
      <c r="D131" s="184"/>
      <c r="E131" s="184"/>
      <c r="F131" s="184"/>
      <c r="G131" s="184"/>
      <c r="H131" s="93">
        <f>H128*H130</f>
        <v>224584.2</v>
      </c>
      <c r="J131"/>
      <c r="K131"/>
      <c r="L131"/>
      <c r="M131"/>
      <c r="N131"/>
    </row>
    <row r="132" spans="1:14" x14ac:dyDescent="0.2">
      <c r="A132" s="171"/>
      <c r="B132" s="171"/>
      <c r="C132" s="171"/>
      <c r="D132" s="171"/>
      <c r="E132" s="171"/>
      <c r="F132" s="171"/>
      <c r="G132" s="171"/>
      <c r="H132" s="171"/>
      <c r="J132"/>
      <c r="K132"/>
      <c r="L132"/>
      <c r="M132"/>
      <c r="N132"/>
    </row>
    <row r="133" spans="1:14" x14ac:dyDescent="0.2">
      <c r="A133" s="185"/>
      <c r="B133" s="185"/>
      <c r="C133" s="185"/>
      <c r="D133" s="185"/>
      <c r="E133" s="185"/>
      <c r="F133" s="185"/>
      <c r="G133" s="185"/>
      <c r="H133" s="185"/>
      <c r="J133"/>
      <c r="K133"/>
      <c r="L133"/>
      <c r="M133"/>
      <c r="N133"/>
    </row>
    <row r="134" spans="1:14" x14ac:dyDescent="0.2">
      <c r="A134" s="175" t="s">
        <v>491</v>
      </c>
      <c r="B134" s="175"/>
      <c r="C134" s="175"/>
      <c r="D134" s="175"/>
      <c r="E134" s="175"/>
      <c r="F134" s="175"/>
      <c r="G134" s="175"/>
      <c r="H134" s="175"/>
    </row>
    <row r="135" spans="1:14" x14ac:dyDescent="0.2">
      <c r="A135" s="156" t="s">
        <v>492</v>
      </c>
      <c r="B135" s="156"/>
      <c r="C135" s="156"/>
      <c r="D135" s="156"/>
      <c r="E135" s="156"/>
      <c r="F135" s="156"/>
      <c r="G135" s="156"/>
      <c r="H135" s="156"/>
    </row>
    <row r="136" spans="1:14" x14ac:dyDescent="0.2">
      <c r="A136" s="174" t="s">
        <v>493</v>
      </c>
      <c r="B136" s="174"/>
      <c r="C136" s="174"/>
      <c r="D136" s="174" t="s">
        <v>494</v>
      </c>
      <c r="E136" s="174"/>
      <c r="F136" s="174" t="s">
        <v>495</v>
      </c>
      <c r="G136" s="174"/>
      <c r="H136" s="74" t="s">
        <v>496</v>
      </c>
    </row>
    <row r="137" spans="1:14" x14ac:dyDescent="0.2">
      <c r="A137" s="186">
        <v>4.3</v>
      </c>
      <c r="B137" s="186"/>
      <c r="C137" s="186"/>
      <c r="D137" s="187">
        <v>4</v>
      </c>
      <c r="E137" s="187"/>
      <c r="F137" s="188">
        <v>22</v>
      </c>
      <c r="G137" s="188"/>
      <c r="H137" s="94">
        <f>ROUND(A137*D137*F137,2)</f>
        <v>378.4</v>
      </c>
      <c r="I137" s="27" t="s">
        <v>684</v>
      </c>
    </row>
    <row r="138" spans="1:14" x14ac:dyDescent="0.2">
      <c r="A138" s="187"/>
      <c r="B138" s="187"/>
      <c r="C138" s="187"/>
      <c r="D138" s="187"/>
      <c r="E138" s="187"/>
      <c r="F138" s="187"/>
      <c r="G138" s="187"/>
      <c r="H138" s="187"/>
    </row>
    <row r="139" spans="1:14" x14ac:dyDescent="0.2">
      <c r="A139" s="156" t="s">
        <v>497</v>
      </c>
      <c r="B139" s="156"/>
      <c r="C139" s="156"/>
      <c r="D139" s="156"/>
      <c r="E139" s="156"/>
      <c r="F139" s="156"/>
      <c r="G139" s="156"/>
      <c r="H139" s="156"/>
    </row>
    <row r="140" spans="1:14" x14ac:dyDescent="0.2">
      <c r="A140" s="174" t="s">
        <v>498</v>
      </c>
      <c r="B140" s="174"/>
      <c r="C140" s="174"/>
      <c r="D140" s="174" t="s">
        <v>499</v>
      </c>
      <c r="E140" s="174"/>
      <c r="F140" s="174" t="s">
        <v>500</v>
      </c>
      <c r="G140" s="174"/>
      <c r="H140" s="74" t="s">
        <v>501</v>
      </c>
    </row>
    <row r="141" spans="1:14" x14ac:dyDescent="0.2">
      <c r="A141" s="186">
        <f>H25</f>
        <v>2303.9</v>
      </c>
      <c r="B141" s="186"/>
      <c r="C141" s="186"/>
      <c r="D141" s="189">
        <v>1</v>
      </c>
      <c r="E141" s="189"/>
      <c r="F141" s="189">
        <v>0.06</v>
      </c>
      <c r="G141" s="189"/>
      <c r="H141" s="94">
        <f>ROUND(A141*D141*F141,2)</f>
        <v>138.22999999999999</v>
      </c>
    </row>
    <row r="142" spans="1:14" x14ac:dyDescent="0.2">
      <c r="A142" s="187"/>
      <c r="B142" s="187"/>
      <c r="C142" s="187"/>
      <c r="D142" s="187"/>
      <c r="E142" s="187"/>
      <c r="F142" s="187"/>
      <c r="G142" s="187"/>
      <c r="H142" s="187"/>
    </row>
    <row r="143" spans="1:14" x14ac:dyDescent="0.2">
      <c r="A143" s="156" t="s">
        <v>537</v>
      </c>
      <c r="B143" s="156"/>
      <c r="C143" s="156"/>
      <c r="D143" s="156"/>
      <c r="E143" s="156"/>
      <c r="F143" s="156"/>
      <c r="G143" s="156"/>
      <c r="H143" s="118">
        <f>IF(H137-H141&lt;0,"0,00",H137-H141)</f>
        <v>240.17</v>
      </c>
    </row>
    <row r="144" spans="1:14" x14ac:dyDescent="0.2">
      <c r="A144" s="171"/>
      <c r="B144" s="171"/>
      <c r="C144" s="171"/>
      <c r="D144" s="171"/>
      <c r="E144" s="171"/>
      <c r="F144" s="171"/>
      <c r="G144" s="171"/>
      <c r="H144" s="171"/>
    </row>
    <row r="145" spans="1:8" x14ac:dyDescent="0.2">
      <c r="A145" s="175" t="s">
        <v>503</v>
      </c>
      <c r="B145" s="175"/>
      <c r="C145" s="175"/>
      <c r="D145" s="175"/>
      <c r="E145" s="175"/>
      <c r="F145" s="175"/>
      <c r="G145" s="175"/>
      <c r="H145" s="175"/>
    </row>
    <row r="146" spans="1:8" x14ac:dyDescent="0.2">
      <c r="A146" s="156" t="s">
        <v>504</v>
      </c>
      <c r="B146" s="156"/>
      <c r="C146" s="156"/>
      <c r="D146" s="156"/>
      <c r="E146" s="156"/>
      <c r="F146" s="156"/>
      <c r="G146" s="156"/>
      <c r="H146" s="156"/>
    </row>
    <row r="147" spans="1:8" x14ac:dyDescent="0.2">
      <c r="A147" s="174" t="s">
        <v>493</v>
      </c>
      <c r="B147" s="174"/>
      <c r="C147" s="174"/>
      <c r="D147" s="174" t="s">
        <v>495</v>
      </c>
      <c r="E147" s="174"/>
      <c r="F147" s="174"/>
      <c r="G147" s="174" t="s">
        <v>496</v>
      </c>
      <c r="H147" s="174"/>
    </row>
    <row r="148" spans="1:8" x14ac:dyDescent="0.2">
      <c r="A148" s="186">
        <v>23</v>
      </c>
      <c r="B148" s="186"/>
      <c r="C148" s="186"/>
      <c r="D148" s="188">
        <v>22</v>
      </c>
      <c r="E148" s="188"/>
      <c r="F148" s="188"/>
      <c r="G148" s="186">
        <f>ROUND(A148*D148,2)</f>
        <v>506</v>
      </c>
      <c r="H148" s="186"/>
    </row>
    <row r="149" spans="1:8" x14ac:dyDescent="0.2">
      <c r="A149" s="187"/>
      <c r="B149" s="187"/>
      <c r="C149" s="187"/>
      <c r="D149" s="187"/>
      <c r="E149" s="187"/>
      <c r="F149" s="187"/>
      <c r="G149" s="187"/>
      <c r="H149" s="187"/>
    </row>
    <row r="150" spans="1:8" x14ac:dyDescent="0.2">
      <c r="A150" s="156" t="s">
        <v>505</v>
      </c>
      <c r="B150" s="156"/>
      <c r="C150" s="156"/>
      <c r="D150" s="156"/>
      <c r="E150" s="156"/>
      <c r="F150" s="156"/>
      <c r="G150" s="156"/>
      <c r="H150" s="156"/>
    </row>
    <row r="151" spans="1:8" x14ac:dyDescent="0.2">
      <c r="A151" s="174" t="s">
        <v>498</v>
      </c>
      <c r="B151" s="174"/>
      <c r="C151" s="174"/>
      <c r="D151" s="174" t="s">
        <v>500</v>
      </c>
      <c r="E151" s="174"/>
      <c r="F151" s="174"/>
      <c r="G151" s="174" t="s">
        <v>501</v>
      </c>
      <c r="H151" s="174"/>
    </row>
    <row r="152" spans="1:8" x14ac:dyDescent="0.2">
      <c r="A152" s="186">
        <f>G148</f>
        <v>506</v>
      </c>
      <c r="B152" s="186"/>
      <c r="C152" s="186"/>
      <c r="D152" s="189">
        <v>0.2</v>
      </c>
      <c r="E152" s="189"/>
      <c r="F152" s="189"/>
      <c r="G152" s="186">
        <f>ROUND(A152*D152,2)</f>
        <v>101.2</v>
      </c>
      <c r="H152" s="186"/>
    </row>
    <row r="153" spans="1:8" x14ac:dyDescent="0.2">
      <c r="A153" s="187"/>
      <c r="B153" s="187"/>
      <c r="C153" s="187"/>
      <c r="D153" s="187"/>
      <c r="E153" s="187"/>
      <c r="F153" s="187"/>
      <c r="G153" s="187"/>
      <c r="H153" s="187"/>
    </row>
    <row r="154" spans="1:8" x14ac:dyDescent="0.2">
      <c r="A154" s="156" t="s">
        <v>538</v>
      </c>
      <c r="B154" s="156"/>
      <c r="C154" s="156"/>
      <c r="D154" s="156"/>
      <c r="E154" s="156"/>
      <c r="F154" s="156"/>
      <c r="G154" s="156"/>
      <c r="H154" s="118">
        <f>ROUND(G148-G152,2)</f>
        <v>404.8</v>
      </c>
    </row>
    <row r="155" spans="1:8" x14ac:dyDescent="0.2">
      <c r="A155" s="171"/>
      <c r="B155" s="171"/>
      <c r="C155" s="171"/>
      <c r="D155" s="171"/>
      <c r="E155" s="171"/>
      <c r="F155" s="171"/>
      <c r="G155" s="171"/>
      <c r="H155" s="171"/>
    </row>
    <row r="156" spans="1:8" x14ac:dyDescent="0.2">
      <c r="A156" s="175" t="s">
        <v>507</v>
      </c>
      <c r="B156" s="175"/>
      <c r="C156" s="175"/>
      <c r="D156" s="175"/>
      <c r="E156" s="175"/>
      <c r="F156" s="175"/>
      <c r="G156" s="175"/>
      <c r="H156" s="175"/>
    </row>
    <row r="157" spans="1:8" ht="25.5" x14ac:dyDescent="0.2">
      <c r="A157" s="79" t="s">
        <v>18</v>
      </c>
      <c r="B157" s="156" t="s">
        <v>80</v>
      </c>
      <c r="C157" s="156"/>
      <c r="D157" s="156"/>
      <c r="E157" s="79" t="s">
        <v>508</v>
      </c>
      <c r="F157" s="79" t="s">
        <v>493</v>
      </c>
      <c r="G157" s="97" t="s">
        <v>509</v>
      </c>
      <c r="H157" s="79" t="s">
        <v>510</v>
      </c>
    </row>
    <row r="158" spans="1:8" ht="20.85" customHeight="1" x14ac:dyDescent="0.2">
      <c r="A158" s="98">
        <v>1</v>
      </c>
      <c r="B158" s="190" t="s">
        <v>588</v>
      </c>
      <c r="C158" s="190"/>
      <c r="D158" s="190"/>
      <c r="E158" s="98">
        <v>1</v>
      </c>
      <c r="F158" s="71">
        <f>VLOOKUP(A158,Insumos!$A$2:$D$236,4, )</f>
        <v>138.06</v>
      </c>
      <c r="G158" s="98">
        <v>12</v>
      </c>
      <c r="H158" s="71">
        <f t="shared" ref="H158:H167" si="2">ROUND(E158*F158/G158,2)</f>
        <v>11.51</v>
      </c>
    </row>
    <row r="159" spans="1:8" ht="12.75" customHeight="1" x14ac:dyDescent="0.2">
      <c r="A159" s="98">
        <v>25</v>
      </c>
      <c r="B159" s="190" t="s">
        <v>598</v>
      </c>
      <c r="C159" s="190"/>
      <c r="D159" s="190"/>
      <c r="E159" s="98">
        <v>4</v>
      </c>
      <c r="F159" s="71">
        <f>VLOOKUP(A159,Insumos!$A$2:$D$236,4, )</f>
        <v>79.13</v>
      </c>
      <c r="G159" s="98">
        <v>12</v>
      </c>
      <c r="H159" s="71">
        <f t="shared" si="2"/>
        <v>26.38</v>
      </c>
    </row>
    <row r="160" spans="1:8" ht="20.85" customHeight="1" x14ac:dyDescent="0.2">
      <c r="A160" s="98">
        <v>29</v>
      </c>
      <c r="B160" s="190" t="s">
        <v>113</v>
      </c>
      <c r="C160" s="190"/>
      <c r="D160" s="190"/>
      <c r="E160" s="98">
        <v>2</v>
      </c>
      <c r="F160" s="71">
        <f>VLOOKUP(A160,Insumos!$A$2:$D$236,4, )</f>
        <v>37.46</v>
      </c>
      <c r="G160" s="98">
        <v>12</v>
      </c>
      <c r="H160" s="71">
        <f t="shared" si="2"/>
        <v>6.24</v>
      </c>
    </row>
    <row r="161" spans="1:58" ht="20.85" customHeight="1" x14ac:dyDescent="0.2">
      <c r="A161" s="98">
        <v>30</v>
      </c>
      <c r="B161" s="190" t="s">
        <v>599</v>
      </c>
      <c r="C161" s="190"/>
      <c r="D161" s="190"/>
      <c r="E161" s="98">
        <v>2</v>
      </c>
      <c r="F161" s="71">
        <f>VLOOKUP(A161,Insumos!$A$2:$D$236,4, )</f>
        <v>74.2</v>
      </c>
      <c r="G161" s="98">
        <v>12</v>
      </c>
      <c r="H161" s="71">
        <f t="shared" si="2"/>
        <v>12.37</v>
      </c>
    </row>
    <row r="162" spans="1:58" ht="12.75" customHeight="1" x14ac:dyDescent="0.2">
      <c r="A162" s="98">
        <v>43</v>
      </c>
      <c r="B162" s="190" t="s">
        <v>127</v>
      </c>
      <c r="C162" s="190"/>
      <c r="D162" s="190"/>
      <c r="E162" s="98">
        <v>1</v>
      </c>
      <c r="F162" s="71">
        <f>VLOOKUP(A162,Insumos!$A$2:$D$236,4, )</f>
        <v>21.54</v>
      </c>
      <c r="G162" s="98">
        <v>12</v>
      </c>
      <c r="H162" s="71">
        <f t="shared" si="2"/>
        <v>1.8</v>
      </c>
    </row>
    <row r="163" spans="1:58" ht="12.75" customHeight="1" x14ac:dyDescent="0.2">
      <c r="A163" s="98">
        <v>94</v>
      </c>
      <c r="B163" s="190" t="s">
        <v>178</v>
      </c>
      <c r="C163" s="190"/>
      <c r="D163" s="190"/>
      <c r="E163" s="98">
        <v>1</v>
      </c>
      <c r="F163" s="71">
        <f>VLOOKUP(A163,Insumos!$A$2:$D$236,4, )</f>
        <v>26.45</v>
      </c>
      <c r="G163" s="98">
        <v>12</v>
      </c>
      <c r="H163" s="71">
        <f t="shared" si="2"/>
        <v>2.2000000000000002</v>
      </c>
    </row>
    <row r="164" spans="1:58" ht="12.75" customHeight="1" x14ac:dyDescent="0.2">
      <c r="A164" s="98">
        <v>145</v>
      </c>
      <c r="B164" s="190" t="s">
        <v>600</v>
      </c>
      <c r="C164" s="190"/>
      <c r="D164" s="190"/>
      <c r="E164" s="98">
        <v>1</v>
      </c>
      <c r="F164" s="71">
        <f>VLOOKUP(A164,Insumos!$A$2:$D$236,4, )</f>
        <v>303.33</v>
      </c>
      <c r="G164" s="98">
        <v>12</v>
      </c>
      <c r="H164" s="71">
        <f t="shared" si="2"/>
        <v>25.28</v>
      </c>
    </row>
    <row r="165" spans="1:58" ht="12.75" customHeight="1" x14ac:dyDescent="0.2">
      <c r="A165" s="98">
        <v>191</v>
      </c>
      <c r="B165" s="190" t="s">
        <v>275</v>
      </c>
      <c r="C165" s="190"/>
      <c r="D165" s="190"/>
      <c r="E165" s="98">
        <v>2</v>
      </c>
      <c r="F165" s="71">
        <f>VLOOKUP(A165,Insumos!$A$2:$D$236,4, )</f>
        <v>76.95</v>
      </c>
      <c r="G165" s="98">
        <v>12</v>
      </c>
      <c r="H165" s="71">
        <f t="shared" si="2"/>
        <v>12.83</v>
      </c>
    </row>
    <row r="166" spans="1:58" ht="20.85" customHeight="1" x14ac:dyDescent="0.2">
      <c r="A166" s="98">
        <v>167</v>
      </c>
      <c r="B166" s="192" t="s">
        <v>594</v>
      </c>
      <c r="C166" s="192"/>
      <c r="D166" s="192"/>
      <c r="E166" s="98">
        <v>1</v>
      </c>
      <c r="F166" s="71">
        <f>VLOOKUP(A166,Insumos!$A$2:$D$236,4, )</f>
        <v>38.1</v>
      </c>
      <c r="G166" s="98">
        <v>4</v>
      </c>
      <c r="H166" s="71">
        <f t="shared" si="2"/>
        <v>9.5299999999999994</v>
      </c>
    </row>
    <row r="167" spans="1:58" ht="12.75" customHeight="1" x14ac:dyDescent="0.2">
      <c r="A167" s="98">
        <v>47</v>
      </c>
      <c r="B167" s="190" t="s">
        <v>131</v>
      </c>
      <c r="C167" s="190"/>
      <c r="D167" s="190"/>
      <c r="E167" s="98">
        <v>1</v>
      </c>
      <c r="F167" s="71">
        <f>VLOOKUP(A167,Insumos!$A$2:$D$236,4, )</f>
        <v>3.6</v>
      </c>
      <c r="G167" s="98">
        <v>30</v>
      </c>
      <c r="H167" s="71">
        <f t="shared" si="2"/>
        <v>0.12</v>
      </c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</row>
    <row r="168" spans="1:58" x14ac:dyDescent="0.2">
      <c r="A168" s="193" t="s">
        <v>516</v>
      </c>
      <c r="B168" s="193"/>
      <c r="C168" s="193"/>
      <c r="D168" s="193"/>
      <c r="E168" s="193"/>
      <c r="F168" s="193"/>
      <c r="G168" s="193"/>
      <c r="H168" s="118">
        <f>SUM(H158:H167)</f>
        <v>108.26</v>
      </c>
      <c r="I168" s="1"/>
    </row>
    <row r="169" spans="1:58" x14ac:dyDescent="0.2">
      <c r="A169" s="171"/>
      <c r="B169" s="171"/>
      <c r="C169" s="171"/>
      <c r="D169" s="171"/>
      <c r="E169" s="171"/>
      <c r="F169" s="171"/>
      <c r="G169" s="171"/>
      <c r="H169" s="171"/>
      <c r="I169" s="1"/>
    </row>
    <row r="170" spans="1:58" x14ac:dyDescent="0.2">
      <c r="A170" s="175" t="s">
        <v>517</v>
      </c>
      <c r="B170" s="175"/>
      <c r="C170" s="175"/>
      <c r="D170" s="175"/>
      <c r="E170" s="175"/>
      <c r="F170" s="175"/>
      <c r="G170" s="175"/>
      <c r="H170" s="175"/>
      <c r="I170" s="1"/>
    </row>
    <row r="171" spans="1:58" ht="25.5" x14ac:dyDescent="0.2">
      <c r="A171" s="79" t="s">
        <v>18</v>
      </c>
      <c r="B171" s="156" t="s">
        <v>80</v>
      </c>
      <c r="C171" s="156"/>
      <c r="D171" s="79" t="s">
        <v>508</v>
      </c>
      <c r="E171" s="79" t="s">
        <v>493</v>
      </c>
      <c r="F171" s="79" t="s">
        <v>518</v>
      </c>
      <c r="G171" s="97" t="s">
        <v>519</v>
      </c>
      <c r="H171" s="79" t="s">
        <v>520</v>
      </c>
      <c r="I171" s="1"/>
    </row>
    <row r="172" spans="1:58" ht="20.85" customHeight="1" x14ac:dyDescent="0.2">
      <c r="A172" s="98">
        <v>213</v>
      </c>
      <c r="B172" s="190" t="s">
        <v>297</v>
      </c>
      <c r="C172" s="190"/>
      <c r="D172" s="98">
        <f>H174*H175</f>
        <v>1</v>
      </c>
      <c r="E172" s="71">
        <f>VLOOKUP(A172,Insumos!$A$2:$D$236,4, )</f>
        <v>975.5</v>
      </c>
      <c r="F172" s="98">
        <v>60</v>
      </c>
      <c r="G172" s="71">
        <f>ROUND((D172*E172*$H$178)/12,2)</f>
        <v>2.76</v>
      </c>
      <c r="H172" s="71">
        <f>ROUND((E172/F172*D172)+G172,2)</f>
        <v>19.02</v>
      </c>
      <c r="I172" s="1"/>
    </row>
    <row r="173" spans="1:58" x14ac:dyDescent="0.2">
      <c r="A173" s="156" t="s">
        <v>521</v>
      </c>
      <c r="B173" s="156"/>
      <c r="C173" s="156"/>
      <c r="D173" s="156"/>
      <c r="E173" s="156"/>
      <c r="F173" s="156"/>
      <c r="G173" s="156"/>
      <c r="H173" s="118">
        <f>SUM(H172:H172)</f>
        <v>19.02</v>
      </c>
      <c r="I173" s="1"/>
    </row>
    <row r="174" spans="1:58" x14ac:dyDescent="0.2">
      <c r="A174" s="156" t="s">
        <v>522</v>
      </c>
      <c r="B174" s="156"/>
      <c r="C174" s="156"/>
      <c r="D174" s="156"/>
      <c r="E174" s="156"/>
      <c r="F174" s="156"/>
      <c r="G174" s="156"/>
      <c r="H174" s="79" t="str">
        <f>G21</f>
        <v>1</v>
      </c>
      <c r="I174" s="1"/>
    </row>
    <row r="175" spans="1:58" x14ac:dyDescent="0.2">
      <c r="A175" s="156" t="s">
        <v>20</v>
      </c>
      <c r="B175" s="156"/>
      <c r="C175" s="156"/>
      <c r="D175" s="156"/>
      <c r="E175" s="156"/>
      <c r="F175" s="156"/>
      <c r="G175" s="156"/>
      <c r="H175" s="79">
        <f>G20</f>
        <v>1</v>
      </c>
      <c r="I175" s="1"/>
    </row>
    <row r="176" spans="1:58" x14ac:dyDescent="0.2">
      <c r="A176" s="156" t="s">
        <v>516</v>
      </c>
      <c r="B176" s="156"/>
      <c r="C176" s="156"/>
      <c r="D176" s="156"/>
      <c r="E176" s="156"/>
      <c r="F176" s="156"/>
      <c r="G176" s="156"/>
      <c r="H176" s="118">
        <f>ROUND(H173/H174/H175,2)</f>
        <v>19.02</v>
      </c>
      <c r="I176" s="53"/>
    </row>
    <row r="177" spans="1:9" x14ac:dyDescent="0.2">
      <c r="I177" s="1"/>
    </row>
    <row r="178" spans="1:9" ht="23.85" customHeight="1" x14ac:dyDescent="0.2">
      <c r="A178" s="191" t="s">
        <v>523</v>
      </c>
      <c r="B178" s="191"/>
      <c r="C178" s="191"/>
      <c r="D178" s="191"/>
      <c r="E178" s="191"/>
      <c r="F178" s="191"/>
      <c r="G178" s="99" t="s">
        <v>524</v>
      </c>
      <c r="H178" s="100">
        <v>3.4000000000000002E-2</v>
      </c>
      <c r="I178" s="1"/>
    </row>
  </sheetData>
  <mergeCells count="219">
    <mergeCell ref="B172:C172"/>
    <mergeCell ref="A173:G173"/>
    <mergeCell ref="A174:G174"/>
    <mergeCell ref="A175:G175"/>
    <mergeCell ref="A176:G176"/>
    <mergeCell ref="A178:F178"/>
    <mergeCell ref="B163:D163"/>
    <mergeCell ref="B164:D164"/>
    <mergeCell ref="B165:D165"/>
    <mergeCell ref="B166:D166"/>
    <mergeCell ref="B167:D167"/>
    <mergeCell ref="A168:G168"/>
    <mergeCell ref="A169:H169"/>
    <mergeCell ref="A170:H170"/>
    <mergeCell ref="B171:C171"/>
    <mergeCell ref="A154:G154"/>
    <mergeCell ref="A155:H155"/>
    <mergeCell ref="A156:H156"/>
    <mergeCell ref="B157:D157"/>
    <mergeCell ref="B158:D158"/>
    <mergeCell ref="B159:D159"/>
    <mergeCell ref="B160:D160"/>
    <mergeCell ref="B161:D161"/>
    <mergeCell ref="B162:D162"/>
    <mergeCell ref="A149:H149"/>
    <mergeCell ref="A150:H150"/>
    <mergeCell ref="A151:C151"/>
    <mergeCell ref="D151:F151"/>
    <mergeCell ref="G151:H151"/>
    <mergeCell ref="A152:C152"/>
    <mergeCell ref="D152:F152"/>
    <mergeCell ref="G152:H152"/>
    <mergeCell ref="A153:H153"/>
    <mergeCell ref="A143:G143"/>
    <mergeCell ref="A144:H144"/>
    <mergeCell ref="A145:H145"/>
    <mergeCell ref="A146:H146"/>
    <mergeCell ref="A147:C147"/>
    <mergeCell ref="D147:F147"/>
    <mergeCell ref="G147:H147"/>
    <mergeCell ref="A148:C148"/>
    <mergeCell ref="D148:F148"/>
    <mergeCell ref="G148:H148"/>
    <mergeCell ref="A138:H138"/>
    <mergeCell ref="A139:H139"/>
    <mergeCell ref="A140:C140"/>
    <mergeCell ref="D140:E140"/>
    <mergeCell ref="F140:G140"/>
    <mergeCell ref="A141:C141"/>
    <mergeCell ref="D141:E141"/>
    <mergeCell ref="F141:G141"/>
    <mergeCell ref="A142:H142"/>
    <mergeCell ref="A132:H132"/>
    <mergeCell ref="A133:H133"/>
    <mergeCell ref="A134:H134"/>
    <mergeCell ref="A135:H135"/>
    <mergeCell ref="A136:C136"/>
    <mergeCell ref="D136:E136"/>
    <mergeCell ref="F136:G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J128:M128"/>
    <mergeCell ref="A129:G129"/>
    <mergeCell ref="A130:G130"/>
    <mergeCell ref="A131:G131"/>
    <mergeCell ref="B116:G116"/>
    <mergeCell ref="B117:G117"/>
    <mergeCell ref="A118:G118"/>
    <mergeCell ref="A119:H119"/>
    <mergeCell ref="A120:H120"/>
    <mergeCell ref="A121:G121"/>
    <mergeCell ref="K121:N121"/>
    <mergeCell ref="A122:G122"/>
    <mergeCell ref="A123:G123"/>
    <mergeCell ref="J123:N123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115:G115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106:H106"/>
    <mergeCell ref="B89:F89"/>
    <mergeCell ref="A90:G90"/>
    <mergeCell ref="B91:F91"/>
    <mergeCell ref="A92:G92"/>
    <mergeCell ref="A93:H93"/>
    <mergeCell ref="A94:H94"/>
    <mergeCell ref="A95:G95"/>
    <mergeCell ref="B96:G96"/>
    <mergeCell ref="B97:G97"/>
    <mergeCell ref="A80:H80"/>
    <mergeCell ref="A81:H81"/>
    <mergeCell ref="A82:G82"/>
    <mergeCell ref="B83:F83"/>
    <mergeCell ref="B84:F84"/>
    <mergeCell ref="B85:F85"/>
    <mergeCell ref="B86:F86"/>
    <mergeCell ref="B87:F87"/>
    <mergeCell ref="B88:F88"/>
    <mergeCell ref="A71:H71"/>
    <mergeCell ref="A72:G72"/>
    <mergeCell ref="A73:G73"/>
    <mergeCell ref="B74:E74"/>
    <mergeCell ref="B75:E75"/>
    <mergeCell ref="B76:F76"/>
    <mergeCell ref="B77:F77"/>
    <mergeCell ref="A78:F78"/>
    <mergeCell ref="A79:G79"/>
    <mergeCell ref="A62:G62"/>
    <mergeCell ref="A63:H63"/>
    <mergeCell ref="A64:H64"/>
    <mergeCell ref="A65:G65"/>
    <mergeCell ref="B66:E66"/>
    <mergeCell ref="B67:E67"/>
    <mergeCell ref="B68:F68"/>
    <mergeCell ref="B69:F69"/>
    <mergeCell ref="A70:F70"/>
    <mergeCell ref="B53:G53"/>
    <mergeCell ref="B54:G54"/>
    <mergeCell ref="B55:G55"/>
    <mergeCell ref="A56:G56"/>
    <mergeCell ref="A57:H57"/>
    <mergeCell ref="A58:H58"/>
    <mergeCell ref="B59:G59"/>
    <mergeCell ref="B60:G60"/>
    <mergeCell ref="B61:G61"/>
    <mergeCell ref="B44:F44"/>
    <mergeCell ref="B45:F45"/>
    <mergeCell ref="B46:F46"/>
    <mergeCell ref="B47:F47"/>
    <mergeCell ref="B48:F48"/>
    <mergeCell ref="A49:F49"/>
    <mergeCell ref="A50:H50"/>
    <mergeCell ref="B51:G51"/>
    <mergeCell ref="B52:G52"/>
    <mergeCell ref="B35:F35"/>
    <mergeCell ref="B36:F36"/>
    <mergeCell ref="A37:G37"/>
    <mergeCell ref="A38:H38"/>
    <mergeCell ref="A39:G39"/>
    <mergeCell ref="B40:F40"/>
    <mergeCell ref="B41:F41"/>
    <mergeCell ref="B42:F42"/>
    <mergeCell ref="B43:F43"/>
    <mergeCell ref="B26:F26"/>
    <mergeCell ref="B27:F27"/>
    <mergeCell ref="B28:F28"/>
    <mergeCell ref="B29:F29"/>
    <mergeCell ref="B30:F30"/>
    <mergeCell ref="A31:G31"/>
    <mergeCell ref="A32:H32"/>
    <mergeCell ref="A33:H33"/>
    <mergeCell ref="B34:F34"/>
    <mergeCell ref="A22:H22"/>
    <mergeCell ref="J22:J23"/>
    <mergeCell ref="K22:K23"/>
    <mergeCell ref="L22:L23"/>
    <mergeCell ref="M22:M23"/>
    <mergeCell ref="N22:N23"/>
    <mergeCell ref="A23:H23"/>
    <mergeCell ref="A24:F24"/>
    <mergeCell ref="B25:F25"/>
    <mergeCell ref="B19:F19"/>
    <mergeCell ref="G19:H19"/>
    <mergeCell ref="J19:N19"/>
    <mergeCell ref="B20:F20"/>
    <mergeCell ref="G20:H20"/>
    <mergeCell ref="K20:N20"/>
    <mergeCell ref="B21:F21"/>
    <mergeCell ref="G21:H21"/>
    <mergeCell ref="K21:L21"/>
    <mergeCell ref="M21:N21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178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2" manualBreakCount="2">
    <brk id="63" max="16383" man="1"/>
    <brk id="132" max="16383" man="1"/>
  </rowBreaks>
  <drawing r:id="rId3"/>
  <legacyDrawing r:id="rId4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6D6D"/>
    <pageSetUpPr fitToPage="1"/>
  </sheetPr>
  <dimension ref="A1:BA309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3" width="11.5703125" style="4"/>
    <col min="54" max="1025" width="11.5703125"/>
  </cols>
  <sheetData>
    <row r="1" spans="1:53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</row>
    <row r="2" spans="1:53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</row>
    <row r="3" spans="1:53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</row>
    <row r="4" spans="1:53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</row>
    <row r="5" spans="1:53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</row>
    <row r="6" spans="1:53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3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3" x14ac:dyDescent="0.2">
      <c r="A8" s="159"/>
      <c r="B8" s="159"/>
      <c r="C8" s="159"/>
      <c r="D8" s="159"/>
      <c r="E8" s="159"/>
      <c r="F8" s="159"/>
      <c r="G8" s="159"/>
      <c r="H8" s="159"/>
    </row>
    <row r="9" spans="1:53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3" x14ac:dyDescent="0.2">
      <c r="A10" s="59" t="s">
        <v>326</v>
      </c>
      <c r="B10" s="157" t="s">
        <v>327</v>
      </c>
      <c r="C10" s="157"/>
      <c r="D10" s="157"/>
      <c r="E10" s="139" t="s">
        <v>525</v>
      </c>
      <c r="F10" s="139"/>
      <c r="G10" s="139"/>
      <c r="H10" s="139"/>
    </row>
    <row r="11" spans="1:53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3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683</v>
      </c>
      <c r="H12" s="139"/>
    </row>
    <row r="13" spans="1:53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>
        <v>2021</v>
      </c>
      <c r="H13" s="139"/>
    </row>
    <row r="14" spans="1:53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648</v>
      </c>
      <c r="H14" s="139"/>
    </row>
    <row r="15" spans="1:53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649</v>
      </c>
      <c r="H15" s="139"/>
    </row>
    <row r="16" spans="1:53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529</v>
      </c>
      <c r="H16" s="163"/>
    </row>
    <row r="17" spans="1:53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44562</v>
      </c>
      <c r="H17" s="165"/>
    </row>
    <row r="18" spans="1:53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3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W19"/>
      <c r="AX19"/>
      <c r="AY19"/>
      <c r="AZ19"/>
      <c r="BA19"/>
    </row>
    <row r="20" spans="1:53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7</v>
      </c>
      <c r="H20" s="139"/>
      <c r="AW20"/>
      <c r="AX20"/>
      <c r="AY20"/>
      <c r="AZ20"/>
      <c r="BA20"/>
    </row>
    <row r="21" spans="1:53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W21"/>
      <c r="AX21"/>
      <c r="AY21"/>
      <c r="AZ21"/>
      <c r="BA21"/>
    </row>
    <row r="22" spans="1:53" x14ac:dyDescent="0.2">
      <c r="A22" s="171"/>
      <c r="B22" s="171"/>
      <c r="C22" s="171"/>
      <c r="D22" s="171"/>
      <c r="E22" s="171"/>
      <c r="F22" s="171"/>
      <c r="G22" s="171"/>
      <c r="H22" s="171"/>
      <c r="AW22"/>
      <c r="AX22"/>
      <c r="AY22"/>
      <c r="AZ22"/>
      <c r="BA22"/>
    </row>
    <row r="23" spans="1:53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W23"/>
      <c r="AX23"/>
      <c r="AY23"/>
      <c r="AZ23"/>
      <c r="BA23"/>
    </row>
    <row r="24" spans="1:53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W24"/>
      <c r="AX24"/>
      <c r="AY24"/>
      <c r="AZ24"/>
      <c r="BA24"/>
    </row>
    <row r="25" spans="1:53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1184.93</v>
      </c>
      <c r="I25" s="27" t="s">
        <v>650</v>
      </c>
      <c r="AW25"/>
      <c r="AX25"/>
      <c r="AY25"/>
      <c r="AZ25"/>
      <c r="BA25"/>
    </row>
    <row r="26" spans="1:53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W26"/>
      <c r="AX26"/>
      <c r="AY26"/>
      <c r="AZ26"/>
      <c r="BA26"/>
    </row>
    <row r="27" spans="1:53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0.4</v>
      </c>
      <c r="H27" s="77">
        <f>H25*G27</f>
        <v>473.97200000000004</v>
      </c>
      <c r="I27" s="27" t="s">
        <v>651</v>
      </c>
      <c r="AW27"/>
      <c r="AX27"/>
      <c r="AY27"/>
      <c r="AZ27"/>
      <c r="BA27"/>
    </row>
    <row r="28" spans="1:53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W28"/>
      <c r="AX28"/>
      <c r="AY28"/>
      <c r="AZ28"/>
      <c r="BA28"/>
    </row>
    <row r="29" spans="1:53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W29"/>
      <c r="AX29"/>
      <c r="AY29"/>
      <c r="AZ29"/>
      <c r="BA29"/>
    </row>
    <row r="30" spans="1:53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W30"/>
      <c r="AX30"/>
      <c r="AY30"/>
      <c r="AZ30"/>
      <c r="BA30"/>
    </row>
    <row r="31" spans="1:53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1658.9</v>
      </c>
      <c r="AW31"/>
      <c r="AX31"/>
      <c r="AY31"/>
      <c r="AZ31"/>
      <c r="BA31"/>
    </row>
    <row r="32" spans="1:53" x14ac:dyDescent="0.2">
      <c r="A32" s="171"/>
      <c r="B32" s="171"/>
      <c r="C32" s="171"/>
      <c r="D32" s="171"/>
      <c r="E32" s="171"/>
      <c r="F32" s="171"/>
      <c r="G32" s="171"/>
      <c r="H32" s="171"/>
      <c r="AW32"/>
      <c r="AX32"/>
      <c r="AY32"/>
      <c r="AZ32"/>
      <c r="BA32"/>
    </row>
    <row r="33" spans="1:53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W33"/>
      <c r="AX33"/>
      <c r="AY33"/>
      <c r="AZ33"/>
      <c r="BA33"/>
    </row>
    <row r="34" spans="1:53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W34"/>
      <c r="AX34"/>
      <c r="AY34"/>
      <c r="AZ34"/>
      <c r="BA34"/>
    </row>
    <row r="35" spans="1:53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138.24166666666667</v>
      </c>
      <c r="AW35"/>
      <c r="AX35"/>
      <c r="AY35"/>
      <c r="AZ35"/>
      <c r="BA35"/>
    </row>
    <row r="36" spans="1:53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46.080555555555556</v>
      </c>
      <c r="AW36"/>
      <c r="AX36"/>
      <c r="AY36"/>
      <c r="AZ36"/>
      <c r="BA36"/>
    </row>
    <row r="37" spans="1:53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184.32222222222222</v>
      </c>
      <c r="AW37"/>
      <c r="AX37"/>
      <c r="AY37"/>
      <c r="AZ37"/>
      <c r="BA37"/>
    </row>
    <row r="38" spans="1:53" x14ac:dyDescent="0.2">
      <c r="A38" s="177"/>
      <c r="B38" s="177"/>
      <c r="C38" s="177"/>
      <c r="D38" s="177"/>
      <c r="E38" s="177"/>
      <c r="F38" s="177"/>
      <c r="G38" s="177"/>
      <c r="H38" s="177"/>
      <c r="AW38"/>
      <c r="AX38"/>
      <c r="AY38"/>
      <c r="AZ38"/>
      <c r="BA38"/>
    </row>
    <row r="39" spans="1:53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1843.2222222222224</v>
      </c>
      <c r="AW39"/>
      <c r="AX39"/>
      <c r="AY39"/>
      <c r="AZ39"/>
      <c r="BA39"/>
    </row>
    <row r="40" spans="1:53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W40"/>
      <c r="AX40"/>
      <c r="AY40"/>
      <c r="AZ40"/>
      <c r="BA40"/>
    </row>
    <row r="41" spans="1:53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368.6444444444445</v>
      </c>
      <c r="AW41"/>
      <c r="AX41"/>
      <c r="AY41"/>
      <c r="AZ41"/>
      <c r="BA41"/>
    </row>
    <row r="42" spans="1:53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46.080555555555563</v>
      </c>
      <c r="AW42"/>
      <c r="AX42"/>
      <c r="AY42"/>
      <c r="AZ42"/>
      <c r="BA42"/>
    </row>
    <row r="43" spans="1:53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64.881422222222227</v>
      </c>
      <c r="AW43"/>
      <c r="AX43"/>
      <c r="AY43"/>
      <c r="AZ43"/>
      <c r="BA43"/>
    </row>
    <row r="44" spans="1:53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27.648333333333333</v>
      </c>
      <c r="AW44"/>
      <c r="AX44"/>
      <c r="AY44"/>
      <c r="AZ44"/>
      <c r="BA44"/>
    </row>
    <row r="45" spans="1:53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18.432222222222226</v>
      </c>
      <c r="AW45"/>
      <c r="AX45"/>
      <c r="AY45"/>
      <c r="AZ45"/>
      <c r="BA45"/>
    </row>
    <row r="46" spans="1:53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11.059333333333335</v>
      </c>
      <c r="AW46"/>
      <c r="AX46"/>
      <c r="AY46"/>
      <c r="AZ46"/>
      <c r="BA46"/>
    </row>
    <row r="47" spans="1:53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3.6864444444444451</v>
      </c>
      <c r="AW47"/>
      <c r="AX47"/>
      <c r="AY47"/>
      <c r="AZ47"/>
      <c r="BA47"/>
    </row>
    <row r="48" spans="1:53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147.45777777777781</v>
      </c>
      <c r="AW48"/>
      <c r="AX48"/>
      <c r="AY48"/>
      <c r="AZ48"/>
      <c r="BA48"/>
    </row>
    <row r="49" spans="1:53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687.89053333333345</v>
      </c>
      <c r="AW49"/>
      <c r="AX49"/>
      <c r="AY49"/>
      <c r="AZ49"/>
      <c r="BA49"/>
    </row>
    <row r="50" spans="1:53" x14ac:dyDescent="0.2">
      <c r="A50" s="177"/>
      <c r="B50" s="177"/>
      <c r="C50" s="177"/>
      <c r="D50" s="177"/>
      <c r="E50" s="177"/>
      <c r="F50" s="177"/>
      <c r="G50" s="177"/>
      <c r="H50" s="177"/>
      <c r="AW50"/>
      <c r="AX50"/>
      <c r="AY50"/>
      <c r="AZ50"/>
      <c r="BA50"/>
    </row>
    <row r="51" spans="1:53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W51"/>
      <c r="AX51"/>
      <c r="AY51"/>
      <c r="AZ51"/>
      <c r="BA51"/>
    </row>
    <row r="52" spans="1:53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307.29999999999995</v>
      </c>
      <c r="I52" s="27" t="s">
        <v>532</v>
      </c>
      <c r="AW52"/>
      <c r="AX52"/>
      <c r="AY52"/>
      <c r="AZ52"/>
      <c r="BA52"/>
    </row>
    <row r="53" spans="1:53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324.32</v>
      </c>
      <c r="I53" s="27" t="s">
        <v>533</v>
      </c>
      <c r="AW53"/>
      <c r="AX53"/>
      <c r="AY53"/>
      <c r="AZ53"/>
      <c r="BA53"/>
    </row>
    <row r="54" spans="1:53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8"/>
      <c r="K54" s="38"/>
      <c r="L54" s="38"/>
      <c r="M54" s="38"/>
      <c r="N54" s="38"/>
      <c r="O54" s="55"/>
      <c r="AW54"/>
      <c r="AX54"/>
      <c r="AY54"/>
      <c r="AZ54"/>
      <c r="BA54"/>
    </row>
    <row r="55" spans="1:53" x14ac:dyDescent="0.2">
      <c r="A55" s="98" t="s">
        <v>334</v>
      </c>
      <c r="B55" s="164" t="s">
        <v>535</v>
      </c>
      <c r="C55" s="164"/>
      <c r="D55" s="164"/>
      <c r="E55" s="164"/>
      <c r="F55" s="164"/>
      <c r="G55" s="164"/>
      <c r="H55" s="77">
        <v>15.62</v>
      </c>
      <c r="I55" s="27" t="s">
        <v>536</v>
      </c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</row>
    <row r="56" spans="1:53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648.2399999999999</v>
      </c>
      <c r="AW56"/>
      <c r="AX56"/>
      <c r="AY56"/>
      <c r="AZ56"/>
      <c r="BA56"/>
    </row>
    <row r="57" spans="1:53" x14ac:dyDescent="0.2">
      <c r="A57" s="178"/>
      <c r="B57" s="178"/>
      <c r="C57" s="178"/>
      <c r="D57" s="178"/>
      <c r="E57" s="178"/>
      <c r="F57" s="178"/>
      <c r="G57" s="178"/>
      <c r="H57" s="178"/>
      <c r="AW57"/>
      <c r="AX57"/>
      <c r="AY57"/>
      <c r="AZ57"/>
      <c r="BA57"/>
    </row>
    <row r="58" spans="1:53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W58"/>
      <c r="AX58"/>
      <c r="AY58"/>
      <c r="AZ58"/>
      <c r="BA58"/>
    </row>
    <row r="59" spans="1:53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184.32</v>
      </c>
      <c r="AW59"/>
      <c r="AX59"/>
      <c r="AY59"/>
      <c r="AZ59"/>
      <c r="BA59"/>
    </row>
    <row r="60" spans="1:53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687.89</v>
      </c>
      <c r="AW60"/>
      <c r="AX60"/>
      <c r="AY60"/>
      <c r="AZ60"/>
      <c r="BA60"/>
    </row>
    <row r="61" spans="1:53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648.24</v>
      </c>
      <c r="AW61"/>
      <c r="AX61"/>
      <c r="AY61"/>
      <c r="AZ61"/>
      <c r="BA61"/>
    </row>
    <row r="62" spans="1:53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1520.45</v>
      </c>
      <c r="AW62"/>
      <c r="AX62"/>
      <c r="AY62"/>
      <c r="AZ62"/>
      <c r="BA62"/>
    </row>
    <row r="63" spans="1:53" x14ac:dyDescent="0.2">
      <c r="A63" s="178"/>
      <c r="B63" s="178"/>
      <c r="C63" s="178"/>
      <c r="D63" s="178"/>
      <c r="E63" s="178"/>
      <c r="F63" s="178"/>
      <c r="G63" s="178"/>
      <c r="H63" s="178"/>
      <c r="AW63"/>
      <c r="AX63"/>
      <c r="AY63"/>
      <c r="AZ63"/>
      <c r="BA63"/>
    </row>
    <row r="64" spans="1:53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W64"/>
      <c r="AX64"/>
      <c r="AY64"/>
      <c r="AZ64"/>
      <c r="BA64"/>
    </row>
    <row r="65" spans="1:53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2008.3442129629632</v>
      </c>
      <c r="AW65"/>
      <c r="AX65"/>
      <c r="AY65"/>
      <c r="AZ65"/>
      <c r="BA65"/>
    </row>
    <row r="66" spans="1:53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W66"/>
      <c r="AX66"/>
      <c r="AY66"/>
      <c r="AZ66"/>
      <c r="BA66"/>
    </row>
    <row r="67" spans="1:53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8.3681008873456797</v>
      </c>
      <c r="AW67"/>
      <c r="AX67"/>
      <c r="AY67"/>
      <c r="AZ67"/>
      <c r="BA67"/>
    </row>
    <row r="68" spans="1:53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0.66944807098765435</v>
      </c>
      <c r="AW68"/>
      <c r="AX68"/>
      <c r="AY68"/>
      <c r="AZ68"/>
      <c r="BA68"/>
    </row>
    <row r="69" spans="1:53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3.2133507407407413</v>
      </c>
      <c r="AW69"/>
      <c r="AX69"/>
      <c r="AY69"/>
      <c r="AZ69"/>
      <c r="BA69"/>
    </row>
    <row r="70" spans="1:53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12.25</v>
      </c>
      <c r="AW70"/>
      <c r="AX70"/>
      <c r="AY70"/>
      <c r="AZ70"/>
      <c r="BA70"/>
    </row>
    <row r="71" spans="1:53" x14ac:dyDescent="0.2">
      <c r="A71" s="178"/>
      <c r="B71" s="178"/>
      <c r="C71" s="178"/>
      <c r="D71" s="178"/>
      <c r="E71" s="178"/>
      <c r="F71" s="178"/>
      <c r="G71" s="178"/>
      <c r="H71" s="178"/>
      <c r="AW71"/>
      <c r="AX71"/>
      <c r="AY71"/>
      <c r="AZ71"/>
      <c r="BA71"/>
    </row>
    <row r="72" spans="1:53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1658.9</v>
      </c>
      <c r="AW72"/>
      <c r="AX72"/>
      <c r="AY72"/>
      <c r="AZ72"/>
      <c r="BA72"/>
    </row>
    <row r="73" spans="1:53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2008.3442129629632</v>
      </c>
      <c r="AW73"/>
      <c r="AX73"/>
      <c r="AY73"/>
      <c r="AZ73"/>
      <c r="BA73"/>
    </row>
    <row r="74" spans="1:53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W74"/>
      <c r="AX74"/>
      <c r="AY74"/>
      <c r="AZ74"/>
      <c r="BA74"/>
    </row>
    <row r="75" spans="1:53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32.256388888888893</v>
      </c>
      <c r="AW75"/>
      <c r="AX75"/>
      <c r="AY75"/>
      <c r="AZ75"/>
      <c r="BA75"/>
    </row>
    <row r="76" spans="1:53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12.038084333333336</v>
      </c>
      <c r="AW76"/>
      <c r="AX76"/>
      <c r="AY76"/>
      <c r="AZ76"/>
      <c r="BA76"/>
    </row>
    <row r="77" spans="1:53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64.267014814814829</v>
      </c>
      <c r="AW77"/>
      <c r="AX77"/>
      <c r="AY77"/>
      <c r="AZ77"/>
      <c r="BA77"/>
    </row>
    <row r="78" spans="1:53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108.56</v>
      </c>
      <c r="AW78"/>
      <c r="AX78"/>
      <c r="AY78"/>
      <c r="AZ78"/>
      <c r="BA78"/>
    </row>
    <row r="79" spans="1:53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120.81</v>
      </c>
      <c r="AW79"/>
      <c r="AX79"/>
      <c r="AY79"/>
      <c r="AZ79"/>
      <c r="BA79"/>
    </row>
    <row r="80" spans="1:53" x14ac:dyDescent="0.2">
      <c r="A80" s="178"/>
      <c r="B80" s="178"/>
      <c r="C80" s="178"/>
      <c r="D80" s="178"/>
      <c r="E80" s="178"/>
      <c r="F80" s="178"/>
      <c r="G80" s="178"/>
      <c r="H80" s="178"/>
      <c r="AW80"/>
      <c r="AX80"/>
      <c r="AY80"/>
      <c r="AZ80"/>
      <c r="BA80"/>
    </row>
    <row r="81" spans="1:53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W81"/>
      <c r="AX81"/>
      <c r="AY81"/>
      <c r="AZ81"/>
      <c r="BA81"/>
    </row>
    <row r="82" spans="1:53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1981.4638888888892</v>
      </c>
      <c r="AW82"/>
      <c r="AX82"/>
      <c r="AY82"/>
      <c r="AZ82"/>
      <c r="BA82"/>
    </row>
    <row r="83" spans="1:53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W83"/>
      <c r="AX83"/>
      <c r="AY83"/>
      <c r="AZ83"/>
      <c r="BA83"/>
    </row>
    <row r="84" spans="1:53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165.12199074074076</v>
      </c>
      <c r="AW84"/>
      <c r="AX84"/>
      <c r="AY84"/>
      <c r="AZ84"/>
      <c r="BA84"/>
    </row>
    <row r="85" spans="1:53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16.292036419753089</v>
      </c>
      <c r="AW85"/>
      <c r="AX85"/>
      <c r="AY85"/>
      <c r="AZ85"/>
      <c r="BA85"/>
    </row>
    <row r="86" spans="1:53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0.41280497685185191</v>
      </c>
      <c r="AW86"/>
      <c r="AX86"/>
      <c r="AY86"/>
      <c r="AZ86"/>
      <c r="BA86"/>
    </row>
    <row r="87" spans="1:53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0.643975763888889</v>
      </c>
      <c r="AW87"/>
      <c r="AX87"/>
      <c r="AY87"/>
      <c r="AZ87"/>
      <c r="BA87"/>
    </row>
    <row r="88" spans="1:53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1.0240123456790124</v>
      </c>
      <c r="AW88"/>
      <c r="AX88"/>
      <c r="AY88"/>
      <c r="AZ88"/>
      <c r="BA88"/>
    </row>
    <row r="89" spans="1:53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W89"/>
      <c r="AX89"/>
      <c r="AY89"/>
      <c r="AZ89"/>
      <c r="BA89"/>
    </row>
    <row r="90" spans="1:53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183.49482024691358</v>
      </c>
      <c r="AW90"/>
      <c r="AX90"/>
      <c r="AY90"/>
      <c r="AZ90"/>
      <c r="BA90"/>
    </row>
    <row r="91" spans="1:53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68.480266916148153</v>
      </c>
      <c r="AW91"/>
      <c r="AX91"/>
      <c r="AY91"/>
      <c r="AZ91"/>
      <c r="BA91"/>
    </row>
    <row r="92" spans="1:53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251.98</v>
      </c>
      <c r="AW92"/>
      <c r="AX92"/>
      <c r="AY92"/>
      <c r="AZ92"/>
      <c r="BA92"/>
    </row>
    <row r="93" spans="1:53" x14ac:dyDescent="0.2">
      <c r="A93" s="178"/>
      <c r="B93" s="178"/>
      <c r="C93" s="178"/>
      <c r="D93" s="178"/>
      <c r="E93" s="178"/>
      <c r="F93" s="178"/>
      <c r="G93" s="178"/>
      <c r="H93" s="178"/>
      <c r="AW93"/>
      <c r="AX93"/>
      <c r="AY93"/>
      <c r="AZ93"/>
      <c r="BA93"/>
    </row>
    <row r="94" spans="1:53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W94"/>
      <c r="AX94"/>
      <c r="AY94"/>
      <c r="AZ94"/>
      <c r="BA94"/>
    </row>
    <row r="95" spans="1:53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W95"/>
      <c r="AX95"/>
      <c r="AY95"/>
      <c r="AZ95"/>
      <c r="BA95"/>
    </row>
    <row r="96" spans="1:53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H163</f>
        <v>53.629999999999995</v>
      </c>
      <c r="I96" s="27" t="s">
        <v>550</v>
      </c>
      <c r="AW96"/>
      <c r="AX96"/>
      <c r="AY96"/>
      <c r="AZ96"/>
      <c r="BA96"/>
    </row>
    <row r="97" spans="1:53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f>H250</f>
        <v>837.14999999999986</v>
      </c>
      <c r="AW97"/>
      <c r="AX97"/>
      <c r="AY97"/>
      <c r="AZ97"/>
      <c r="BA97"/>
    </row>
    <row r="98" spans="1:53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H273</f>
        <v>22.22</v>
      </c>
      <c r="AW98"/>
      <c r="AX98"/>
      <c r="AY98"/>
      <c r="AZ98"/>
      <c r="BA98"/>
    </row>
    <row r="99" spans="1:53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AW99"/>
      <c r="AX99"/>
      <c r="AY99"/>
      <c r="AZ99"/>
      <c r="BA99"/>
    </row>
    <row r="100" spans="1:53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912.99999999999989</v>
      </c>
      <c r="AW100"/>
      <c r="AX100"/>
      <c r="AY100"/>
      <c r="AZ100"/>
      <c r="BA100"/>
    </row>
    <row r="101" spans="1:53" x14ac:dyDescent="0.2">
      <c r="A101" s="178"/>
      <c r="B101" s="178"/>
      <c r="C101" s="178"/>
      <c r="D101" s="178"/>
      <c r="E101" s="178"/>
      <c r="F101" s="178"/>
      <c r="G101" s="178"/>
      <c r="H101" s="178"/>
      <c r="AW101"/>
      <c r="AX101"/>
      <c r="AY101"/>
      <c r="AZ101"/>
      <c r="BA101"/>
    </row>
    <row r="102" spans="1:53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W102"/>
      <c r="AX102"/>
      <c r="AY102"/>
      <c r="AZ102"/>
      <c r="BA102"/>
    </row>
    <row r="103" spans="1:53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W103"/>
      <c r="AX103"/>
      <c r="AY103"/>
      <c r="AZ103"/>
      <c r="BA103"/>
    </row>
    <row r="104" spans="1:53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4465.1400000000003</v>
      </c>
      <c r="G104" s="84">
        <v>0.03</v>
      </c>
      <c r="H104" s="47">
        <f>ROUND(F104*G104,2)</f>
        <v>133.94999999999999</v>
      </c>
      <c r="AW104"/>
      <c r="AX104"/>
      <c r="AY104"/>
      <c r="AZ104"/>
      <c r="BA104"/>
    </row>
    <row r="105" spans="1:53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4599.09</v>
      </c>
      <c r="G105" s="84">
        <v>6.7900000000000002E-2</v>
      </c>
      <c r="H105" s="47">
        <f>ROUND(F105*G105,2)</f>
        <v>312.27999999999997</v>
      </c>
      <c r="AW105"/>
      <c r="AX105"/>
      <c r="AY105"/>
      <c r="AZ105"/>
      <c r="BA105"/>
    </row>
    <row r="106" spans="1:53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W106"/>
      <c r="AX106"/>
      <c r="AY106"/>
      <c r="AZ106"/>
      <c r="BA106"/>
    </row>
    <row r="107" spans="1:53" x14ac:dyDescent="0.2">
      <c r="A107" s="98"/>
      <c r="B107" s="158" t="s">
        <v>455</v>
      </c>
      <c r="C107" s="158"/>
      <c r="D107" s="158"/>
      <c r="E107" s="158"/>
      <c r="F107" s="66">
        <f>SUM(F105,H105)</f>
        <v>4911.37</v>
      </c>
      <c r="G107" s="84">
        <v>9.2499999999999999E-2</v>
      </c>
      <c r="H107" s="47">
        <f>ROUND(F107*G107,2)</f>
        <v>454.3</v>
      </c>
      <c r="AW107"/>
      <c r="AX107"/>
      <c r="AY107"/>
      <c r="AZ107"/>
      <c r="BA107"/>
    </row>
    <row r="108" spans="1:53" x14ac:dyDescent="0.2">
      <c r="A108" s="98"/>
      <c r="B108" s="158" t="s">
        <v>456</v>
      </c>
      <c r="C108" s="158"/>
      <c r="D108" s="158"/>
      <c r="E108" s="158"/>
      <c r="F108" s="66">
        <f>SUM(F107,H107)</f>
        <v>5365.67</v>
      </c>
      <c r="G108" s="84">
        <v>0.03</v>
      </c>
      <c r="H108" s="47">
        <f>ROUND(F108*G108,2)</f>
        <v>160.97</v>
      </c>
      <c r="AW108"/>
      <c r="AX108"/>
      <c r="AY108"/>
      <c r="AZ108"/>
      <c r="BA108"/>
    </row>
    <row r="109" spans="1:53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1061.5</v>
      </c>
      <c r="AW109"/>
      <c r="AX109"/>
      <c r="AY109"/>
      <c r="AZ109"/>
      <c r="BA109"/>
    </row>
    <row r="110" spans="1:53" x14ac:dyDescent="0.2">
      <c r="A110" s="178"/>
      <c r="B110" s="178"/>
      <c r="C110" s="178"/>
      <c r="D110" s="178"/>
      <c r="E110" s="178"/>
      <c r="F110" s="178"/>
      <c r="G110" s="178"/>
      <c r="H110" s="178"/>
      <c r="AW110"/>
      <c r="AX110"/>
      <c r="AY110"/>
      <c r="AZ110"/>
      <c r="BA110"/>
    </row>
    <row r="111" spans="1:53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W111"/>
      <c r="AX111"/>
      <c r="AY111"/>
      <c r="AZ111"/>
      <c r="BA111"/>
    </row>
    <row r="112" spans="1:53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1658.9</v>
      </c>
      <c r="AW112"/>
      <c r="AX112"/>
      <c r="AY112"/>
      <c r="AZ112"/>
      <c r="BA112"/>
    </row>
    <row r="113" spans="1:53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1520.45</v>
      </c>
      <c r="AW113"/>
      <c r="AX113"/>
      <c r="AY113"/>
      <c r="AZ113"/>
      <c r="BA113"/>
    </row>
    <row r="114" spans="1:53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120.81</v>
      </c>
      <c r="AW114"/>
      <c r="AX114"/>
      <c r="AY114"/>
      <c r="AZ114"/>
      <c r="BA114"/>
    </row>
    <row r="115" spans="1:53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251.98</v>
      </c>
      <c r="AW115"/>
      <c r="AX115"/>
      <c r="AY115"/>
      <c r="AZ115"/>
      <c r="BA115"/>
    </row>
    <row r="116" spans="1:53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913</v>
      </c>
      <c r="AW116"/>
      <c r="AX116"/>
      <c r="AY116"/>
      <c r="AZ116"/>
      <c r="BA116"/>
    </row>
    <row r="117" spans="1:53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1061.5</v>
      </c>
      <c r="AW117"/>
      <c r="AX117"/>
      <c r="AY117"/>
      <c r="AZ117"/>
      <c r="BA117"/>
    </row>
    <row r="118" spans="1:53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SUM(G112:H117)</f>
        <v>5526.64</v>
      </c>
      <c r="AW118"/>
      <c r="AX118"/>
      <c r="AY118"/>
      <c r="AZ118"/>
      <c r="BA118"/>
    </row>
    <row r="119" spans="1:53" x14ac:dyDescent="0.2">
      <c r="A119" s="171"/>
      <c r="B119" s="171"/>
      <c r="C119" s="171"/>
      <c r="D119" s="171"/>
      <c r="E119" s="171"/>
      <c r="F119" s="171"/>
      <c r="G119" s="171"/>
      <c r="H119" s="171"/>
      <c r="AW119"/>
      <c r="AX119"/>
      <c r="AY119"/>
      <c r="AZ119"/>
      <c r="BA119"/>
    </row>
    <row r="120" spans="1:53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W120"/>
      <c r="AX120"/>
      <c r="AY120"/>
      <c r="AZ120"/>
      <c r="BA120"/>
    </row>
    <row r="121" spans="1:53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5526.64</v>
      </c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</row>
    <row r="122" spans="1:53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</row>
    <row r="123" spans="1:53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5526.64</v>
      </c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</row>
    <row r="124" spans="1:53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7</v>
      </c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</row>
    <row r="125" spans="1:53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38686.480000000003</v>
      </c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</row>
    <row r="126" spans="1:53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464237.76</v>
      </c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</row>
    <row r="127" spans="1:53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</row>
    <row r="128" spans="1:53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1160594.4000000001</v>
      </c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</row>
    <row r="129" spans="1:53" x14ac:dyDescent="0.2">
      <c r="A129" s="171"/>
      <c r="B129" s="171"/>
      <c r="C129" s="171"/>
      <c r="D129" s="171"/>
      <c r="E129" s="171"/>
      <c r="F129" s="171"/>
      <c r="G129" s="171"/>
      <c r="H129" s="171"/>
      <c r="AW129"/>
      <c r="AX129"/>
      <c r="AY129"/>
      <c r="AZ129"/>
      <c r="BA129"/>
    </row>
    <row r="130" spans="1:53" x14ac:dyDescent="0.2">
      <c r="A130" s="185"/>
      <c r="B130" s="185"/>
      <c r="C130" s="185"/>
      <c r="D130" s="185"/>
      <c r="E130" s="185"/>
      <c r="F130" s="185"/>
      <c r="G130" s="185"/>
      <c r="H130" s="185"/>
      <c r="AW130"/>
      <c r="AX130"/>
      <c r="AY130"/>
      <c r="AZ130"/>
      <c r="BA130"/>
    </row>
    <row r="131" spans="1:53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3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3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3" x14ac:dyDescent="0.2">
      <c r="A134" s="186">
        <v>4.3</v>
      </c>
      <c r="B134" s="186"/>
      <c r="C134" s="186"/>
      <c r="D134" s="187">
        <v>4</v>
      </c>
      <c r="E134" s="187"/>
      <c r="F134" s="188">
        <v>22</v>
      </c>
      <c r="G134" s="188"/>
      <c r="H134" s="94">
        <f>ROUND(A134*D134*F134,2)</f>
        <v>378.4</v>
      </c>
      <c r="I134" s="27" t="s">
        <v>684</v>
      </c>
    </row>
    <row r="135" spans="1:53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3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3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3" x14ac:dyDescent="0.2">
      <c r="A138" s="186">
        <f>H25</f>
        <v>1184.93</v>
      </c>
      <c r="B138" s="186"/>
      <c r="C138" s="186"/>
      <c r="D138" s="189">
        <v>1</v>
      </c>
      <c r="E138" s="189"/>
      <c r="F138" s="189">
        <v>0.06</v>
      </c>
      <c r="G138" s="189"/>
      <c r="H138" s="94">
        <f>ROUND(A138*D138*F138,2)</f>
        <v>71.099999999999994</v>
      </c>
    </row>
    <row r="139" spans="1:53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3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307.29999999999995</v>
      </c>
    </row>
    <row r="141" spans="1:53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3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3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3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53" x14ac:dyDescent="0.2">
      <c r="A145" s="186">
        <v>18.2</v>
      </c>
      <c r="B145" s="186"/>
      <c r="C145" s="186"/>
      <c r="D145" s="188">
        <v>22</v>
      </c>
      <c r="E145" s="188"/>
      <c r="F145" s="188"/>
      <c r="G145" s="186">
        <f>ROUND(A145*D145,2)</f>
        <v>400.4</v>
      </c>
      <c r="H145" s="186"/>
    </row>
    <row r="146" spans="1:53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53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53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53" x14ac:dyDescent="0.2">
      <c r="A149" s="186">
        <f>G145</f>
        <v>400.4</v>
      </c>
      <c r="B149" s="186"/>
      <c r="C149" s="186"/>
      <c r="D149" s="189">
        <v>0.19</v>
      </c>
      <c r="E149" s="189"/>
      <c r="F149" s="189"/>
      <c r="G149" s="186">
        <f>ROUND(A149*D149,2)</f>
        <v>76.08</v>
      </c>
      <c r="H149" s="186"/>
    </row>
    <row r="150" spans="1:53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53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324.32</v>
      </c>
    </row>
    <row r="152" spans="1:53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53" x14ac:dyDescent="0.2">
      <c r="A153" s="175" t="s">
        <v>507</v>
      </c>
      <c r="B153" s="175"/>
      <c r="C153" s="175"/>
      <c r="D153" s="175"/>
      <c r="E153" s="175"/>
      <c r="F153" s="175"/>
      <c r="G153" s="175"/>
      <c r="H153" s="175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</row>
    <row r="154" spans="1:53" ht="25.5" x14ac:dyDescent="0.2">
      <c r="A154" s="79" t="s">
        <v>18</v>
      </c>
      <c r="B154" s="156" t="s">
        <v>80</v>
      </c>
      <c r="C154" s="156"/>
      <c r="D154" s="156"/>
      <c r="E154" s="79" t="s">
        <v>508</v>
      </c>
      <c r="F154" s="79" t="s">
        <v>493</v>
      </c>
      <c r="G154" s="97" t="s">
        <v>509</v>
      </c>
      <c r="H154" s="79" t="s">
        <v>510</v>
      </c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</row>
    <row r="155" spans="1:53" ht="20.85" customHeight="1" x14ac:dyDescent="0.2">
      <c r="A155" s="98">
        <v>1</v>
      </c>
      <c r="B155" s="190" t="s">
        <v>83</v>
      </c>
      <c r="C155" s="190"/>
      <c r="D155" s="190"/>
      <c r="E155" s="98">
        <v>1</v>
      </c>
      <c r="F155" s="71">
        <f>VLOOKUP(A155,Insumos!$A$2:$D$236,4, )</f>
        <v>138.06</v>
      </c>
      <c r="G155" s="98">
        <v>12</v>
      </c>
      <c r="H155" s="71">
        <f t="shared" ref="H155:H162" si="1">ROUND(E155*F155/G155,2)</f>
        <v>11.51</v>
      </c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</row>
    <row r="156" spans="1:53" ht="30.6" customHeight="1" x14ac:dyDescent="0.2">
      <c r="A156" s="98">
        <v>17</v>
      </c>
      <c r="B156" s="190" t="s">
        <v>101</v>
      </c>
      <c r="C156" s="190"/>
      <c r="D156" s="190"/>
      <c r="E156" s="98">
        <v>2</v>
      </c>
      <c r="F156" s="71">
        <f>VLOOKUP(A156,Insumos!$A$2:$D$236,4, )</f>
        <v>36.99</v>
      </c>
      <c r="G156" s="98">
        <v>12</v>
      </c>
      <c r="H156" s="71">
        <f t="shared" si="1"/>
        <v>6.17</v>
      </c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</row>
    <row r="157" spans="1:53" ht="12.75" customHeight="1" x14ac:dyDescent="0.2">
      <c r="A157" s="98">
        <v>26</v>
      </c>
      <c r="B157" s="190" t="s">
        <v>110</v>
      </c>
      <c r="C157" s="190"/>
      <c r="D157" s="190"/>
      <c r="E157" s="98">
        <v>4</v>
      </c>
      <c r="F157" s="71">
        <f>VLOOKUP(A157,Insumos!$A$2:$D$236,4, )</f>
        <v>33.229999999999997</v>
      </c>
      <c r="G157" s="98">
        <v>12</v>
      </c>
      <c r="H157" s="71">
        <f t="shared" si="1"/>
        <v>11.08</v>
      </c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</row>
    <row r="158" spans="1:53" ht="20.85" customHeight="1" x14ac:dyDescent="0.2">
      <c r="A158" s="98">
        <v>27</v>
      </c>
      <c r="B158" s="190" t="s">
        <v>111</v>
      </c>
      <c r="C158" s="190"/>
      <c r="D158" s="190"/>
      <c r="E158" s="98">
        <v>2</v>
      </c>
      <c r="F158" s="71">
        <f>VLOOKUP(A158,Insumos!$A$2:$D$236,4, )</f>
        <v>47.4</v>
      </c>
      <c r="G158" s="98">
        <v>12</v>
      </c>
      <c r="H158" s="71">
        <f t="shared" si="1"/>
        <v>7.9</v>
      </c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</row>
    <row r="159" spans="1:53" ht="20.85" customHeight="1" x14ac:dyDescent="0.2">
      <c r="A159" s="98">
        <v>31</v>
      </c>
      <c r="B159" s="190" t="s">
        <v>115</v>
      </c>
      <c r="C159" s="190"/>
      <c r="D159" s="190"/>
      <c r="E159" s="98">
        <v>2</v>
      </c>
      <c r="F159" s="71">
        <f>VLOOKUP(A159,Insumos!$A$2:$D$236,4, )</f>
        <v>17.64</v>
      </c>
      <c r="G159" s="98">
        <v>12</v>
      </c>
      <c r="H159" s="71">
        <f t="shared" si="1"/>
        <v>2.94</v>
      </c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</row>
    <row r="160" spans="1:53" ht="20.85" customHeight="1" x14ac:dyDescent="0.2">
      <c r="A160" s="98">
        <v>32</v>
      </c>
      <c r="B160" s="190" t="s">
        <v>116</v>
      </c>
      <c r="C160" s="190"/>
      <c r="D160" s="190"/>
      <c r="E160" s="98">
        <v>2</v>
      </c>
      <c r="F160" s="71">
        <f>VLOOKUP(A160,Insumos!$A$2:$D$236,4, )</f>
        <v>26.27</v>
      </c>
      <c r="G160" s="98">
        <v>12</v>
      </c>
      <c r="H160" s="71">
        <f t="shared" si="1"/>
        <v>4.38</v>
      </c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</row>
    <row r="161" spans="1:53" ht="20.85" customHeight="1" x14ac:dyDescent="0.2">
      <c r="A161" s="98">
        <v>167</v>
      </c>
      <c r="B161" s="192" t="s">
        <v>539</v>
      </c>
      <c r="C161" s="192"/>
      <c r="D161" s="192"/>
      <c r="E161" s="98">
        <v>1</v>
      </c>
      <c r="F161" s="71">
        <f>VLOOKUP(A161,Insumos!$A$2:$D$236,4, )</f>
        <v>38.1</v>
      </c>
      <c r="G161" s="98">
        <v>4</v>
      </c>
      <c r="H161" s="71">
        <f t="shared" si="1"/>
        <v>9.5299999999999994</v>
      </c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</row>
    <row r="162" spans="1:53" ht="12.75" customHeight="1" x14ac:dyDescent="0.2">
      <c r="A162" s="98">
        <v>47</v>
      </c>
      <c r="B162" s="190" t="s">
        <v>131</v>
      </c>
      <c r="C162" s="190"/>
      <c r="D162" s="190"/>
      <c r="E162" s="98">
        <v>1</v>
      </c>
      <c r="F162" s="71">
        <f>VLOOKUP(A162,Insumos!$A$2:$D$236,4, )</f>
        <v>3.6</v>
      </c>
      <c r="G162" s="98">
        <v>30</v>
      </c>
      <c r="H162" s="71">
        <f t="shared" si="1"/>
        <v>0.12</v>
      </c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</row>
    <row r="163" spans="1:53" x14ac:dyDescent="0.2">
      <c r="A163" s="193" t="s">
        <v>516</v>
      </c>
      <c r="B163" s="193"/>
      <c r="C163" s="193"/>
      <c r="D163" s="193"/>
      <c r="E163" s="193"/>
      <c r="F163" s="193"/>
      <c r="G163" s="193"/>
      <c r="H163" s="118">
        <f>SUM(H155:H162)</f>
        <v>53.629999999999995</v>
      </c>
      <c r="I163" s="1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</row>
    <row r="164" spans="1:53" x14ac:dyDescent="0.2">
      <c r="A164" s="171"/>
      <c r="B164" s="171"/>
      <c r="C164" s="171"/>
      <c r="D164" s="171"/>
      <c r="E164" s="171"/>
      <c r="F164" s="171"/>
      <c r="G164" s="171"/>
      <c r="H164" s="171"/>
      <c r="I164" s="1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</row>
    <row r="165" spans="1:53" x14ac:dyDescent="0.2">
      <c r="A165" s="175" t="s">
        <v>540</v>
      </c>
      <c r="B165" s="175"/>
      <c r="C165" s="175"/>
      <c r="D165" s="175"/>
      <c r="E165" s="175"/>
      <c r="F165" s="175"/>
      <c r="G165" s="175"/>
      <c r="H165" s="175"/>
      <c r="I165" s="1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</row>
    <row r="166" spans="1:53" x14ac:dyDescent="0.2">
      <c r="A166" s="79" t="s">
        <v>18</v>
      </c>
      <c r="B166" s="156" t="s">
        <v>80</v>
      </c>
      <c r="C166" s="156"/>
      <c r="D166" s="156"/>
      <c r="E166" s="156"/>
      <c r="F166" s="79" t="s">
        <v>508</v>
      </c>
      <c r="G166" s="79" t="s">
        <v>493</v>
      </c>
      <c r="H166" s="79" t="s">
        <v>510</v>
      </c>
      <c r="I166" s="1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</row>
    <row r="167" spans="1:53" ht="12.75" customHeight="1" x14ac:dyDescent="0.2">
      <c r="A167" s="98">
        <v>2</v>
      </c>
      <c r="B167" s="190" t="s">
        <v>85</v>
      </c>
      <c r="C167" s="190"/>
      <c r="D167" s="190"/>
      <c r="E167" s="190"/>
      <c r="F167" s="98">
        <v>3</v>
      </c>
      <c r="G167" s="71">
        <f>VLOOKUP(A167,Insumos!$A$2:$D$236,4, )</f>
        <v>5.85</v>
      </c>
      <c r="H167" s="71">
        <f t="shared" ref="H167:H198" si="2">ROUND(F167*G167,2)</f>
        <v>17.55</v>
      </c>
      <c r="I167" s="1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</row>
    <row r="168" spans="1:53" ht="12.75" customHeight="1" x14ac:dyDescent="0.2">
      <c r="A168" s="98">
        <v>3</v>
      </c>
      <c r="B168" s="190" t="s">
        <v>86</v>
      </c>
      <c r="C168" s="190"/>
      <c r="D168" s="190"/>
      <c r="E168" s="190"/>
      <c r="F168" s="98">
        <v>4</v>
      </c>
      <c r="G168" s="71">
        <f>VLOOKUP(A168,Insumos!$A$2:$D$236,4, )</f>
        <v>6.88</v>
      </c>
      <c r="H168" s="71">
        <f t="shared" si="2"/>
        <v>27.52</v>
      </c>
      <c r="I168" s="1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</row>
    <row r="169" spans="1:53" ht="12.75" customHeight="1" x14ac:dyDescent="0.2">
      <c r="A169" s="98">
        <v>4</v>
      </c>
      <c r="B169" s="190" t="s">
        <v>541</v>
      </c>
      <c r="C169" s="190"/>
      <c r="D169" s="190"/>
      <c r="E169" s="190"/>
      <c r="F169" s="98">
        <v>0.5</v>
      </c>
      <c r="G169" s="71">
        <f>VLOOKUP(A169,Insumos!$A$2:$D$236,4, )</f>
        <v>43.36</v>
      </c>
      <c r="H169" s="71">
        <f t="shared" si="2"/>
        <v>21.68</v>
      </c>
      <c r="I169" s="1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</row>
    <row r="170" spans="1:53" ht="12.75" customHeight="1" x14ac:dyDescent="0.2">
      <c r="A170" s="98">
        <v>14</v>
      </c>
      <c r="B170" s="190" t="s">
        <v>542</v>
      </c>
      <c r="C170" s="190"/>
      <c r="D170" s="190"/>
      <c r="E170" s="190"/>
      <c r="F170" s="98">
        <v>0.2</v>
      </c>
      <c r="G170" s="71">
        <f>VLOOKUP(A170,Insumos!$A$2:$D$236,4, )</f>
        <v>300.44</v>
      </c>
      <c r="H170" s="71">
        <f t="shared" si="2"/>
        <v>60.09</v>
      </c>
      <c r="I170" s="1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</row>
    <row r="171" spans="1:53" ht="12.75" customHeight="1" x14ac:dyDescent="0.2">
      <c r="A171" s="98">
        <v>15</v>
      </c>
      <c r="B171" s="190" t="s">
        <v>99</v>
      </c>
      <c r="C171" s="190"/>
      <c r="D171" s="190"/>
      <c r="E171" s="190"/>
      <c r="F171" s="98">
        <v>0.1</v>
      </c>
      <c r="G171" s="71">
        <f>VLOOKUP(A171,Insumos!$A$2:$D$236,4, )</f>
        <v>8.42</v>
      </c>
      <c r="H171" s="71">
        <f t="shared" si="2"/>
        <v>0.84</v>
      </c>
      <c r="I171" s="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</row>
    <row r="172" spans="1:53" ht="12.75" customHeight="1" x14ac:dyDescent="0.2">
      <c r="A172" s="98">
        <v>16</v>
      </c>
      <c r="B172" s="190" t="s">
        <v>100</v>
      </c>
      <c r="C172" s="190"/>
      <c r="D172" s="190"/>
      <c r="E172" s="190"/>
      <c r="F172" s="98">
        <v>0.1</v>
      </c>
      <c r="G172" s="71">
        <f>VLOOKUP(A172,Insumos!$A$2:$D$236,4, )</f>
        <v>16.04</v>
      </c>
      <c r="H172" s="71">
        <f t="shared" si="2"/>
        <v>1.6</v>
      </c>
      <c r="I172" s="1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</row>
    <row r="173" spans="1:53" ht="12.75" customHeight="1" x14ac:dyDescent="0.2">
      <c r="A173" s="98">
        <v>39</v>
      </c>
      <c r="B173" s="190" t="s">
        <v>123</v>
      </c>
      <c r="C173" s="190"/>
      <c r="D173" s="190"/>
      <c r="E173" s="190"/>
      <c r="F173" s="98">
        <v>0.3</v>
      </c>
      <c r="G173" s="71">
        <f>VLOOKUP(A173,Insumos!$A$2:$D$236,4, )</f>
        <v>32.51</v>
      </c>
      <c r="H173" s="71">
        <f t="shared" si="2"/>
        <v>9.75</v>
      </c>
      <c r="I173" s="1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</row>
    <row r="174" spans="1:53" ht="12.75" customHeight="1" x14ac:dyDescent="0.2">
      <c r="A174" s="98">
        <v>48</v>
      </c>
      <c r="B174" s="190" t="s">
        <v>132</v>
      </c>
      <c r="C174" s="190"/>
      <c r="D174" s="190"/>
      <c r="E174" s="190"/>
      <c r="F174" s="98">
        <v>0.1</v>
      </c>
      <c r="G174" s="71">
        <f>VLOOKUP(A174,Insumos!$A$2:$D$236,4, )</f>
        <v>5.28</v>
      </c>
      <c r="H174" s="71">
        <f t="shared" si="2"/>
        <v>0.53</v>
      </c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</row>
    <row r="175" spans="1:53" ht="12.75" customHeight="1" x14ac:dyDescent="0.2">
      <c r="A175" s="98">
        <v>49</v>
      </c>
      <c r="B175" s="190" t="s">
        <v>543</v>
      </c>
      <c r="C175" s="190"/>
      <c r="D175" s="190"/>
      <c r="E175" s="190"/>
      <c r="F175" s="98">
        <v>3</v>
      </c>
      <c r="G175" s="71">
        <f>VLOOKUP(A175,Insumos!$A$2:$D$236,4, )</f>
        <v>6.26</v>
      </c>
      <c r="H175" s="71">
        <f t="shared" si="2"/>
        <v>18.78</v>
      </c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</row>
    <row r="176" spans="1:53" ht="20.85" customHeight="1" x14ac:dyDescent="0.2">
      <c r="A176" s="98">
        <v>50</v>
      </c>
      <c r="B176" s="190" t="s">
        <v>134</v>
      </c>
      <c r="C176" s="190"/>
      <c r="D176" s="190"/>
      <c r="E176" s="190"/>
      <c r="F176" s="98">
        <v>1</v>
      </c>
      <c r="G176" s="71">
        <f>VLOOKUP(A176,Insumos!$A$2:$D$236,4, )</f>
        <v>16.05</v>
      </c>
      <c r="H176" s="71">
        <f t="shared" si="2"/>
        <v>16.05</v>
      </c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</row>
    <row r="177" spans="1:53" ht="20.85" customHeight="1" x14ac:dyDescent="0.2">
      <c r="A177" s="98">
        <v>51</v>
      </c>
      <c r="B177" s="190" t="s">
        <v>135</v>
      </c>
      <c r="C177" s="190"/>
      <c r="D177" s="190"/>
      <c r="E177" s="190"/>
      <c r="F177" s="98">
        <v>1</v>
      </c>
      <c r="G177" s="71">
        <f>VLOOKUP(A177,Insumos!$A$2:$D$236,4, )</f>
        <v>13.06</v>
      </c>
      <c r="H177" s="71">
        <f t="shared" si="2"/>
        <v>13.06</v>
      </c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</row>
    <row r="178" spans="1:53" ht="12.75" customHeight="1" x14ac:dyDescent="0.2">
      <c r="A178" s="98">
        <v>52</v>
      </c>
      <c r="B178" s="190" t="s">
        <v>136</v>
      </c>
      <c r="C178" s="190"/>
      <c r="D178" s="190"/>
      <c r="E178" s="190"/>
      <c r="F178" s="98">
        <v>0.1</v>
      </c>
      <c r="G178" s="71">
        <f>VLOOKUP(A178,Insumos!$A$2:$D$236,4, )</f>
        <v>8.6999999999999993</v>
      </c>
      <c r="H178" s="71">
        <f t="shared" si="2"/>
        <v>0.87</v>
      </c>
      <c r="I178" s="1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</row>
    <row r="179" spans="1:53" ht="12.75" customHeight="1" x14ac:dyDescent="0.2">
      <c r="A179" s="98">
        <v>53</v>
      </c>
      <c r="B179" s="190" t="s">
        <v>137</v>
      </c>
      <c r="C179" s="190"/>
      <c r="D179" s="190"/>
      <c r="E179" s="190"/>
      <c r="F179" s="98">
        <v>1</v>
      </c>
      <c r="G179" s="71">
        <f>VLOOKUP(A179,Insumos!$A$2:$D$236,4, )</f>
        <v>1.06</v>
      </c>
      <c r="H179" s="71">
        <f t="shared" si="2"/>
        <v>1.06</v>
      </c>
      <c r="I179" s="1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</row>
    <row r="180" spans="1:53" ht="12.75" customHeight="1" x14ac:dyDescent="0.2">
      <c r="A180" s="98">
        <v>54</v>
      </c>
      <c r="B180" s="190" t="s">
        <v>138</v>
      </c>
      <c r="C180" s="190"/>
      <c r="D180" s="190"/>
      <c r="E180" s="190"/>
      <c r="F180" s="98">
        <v>0.1</v>
      </c>
      <c r="G180" s="71">
        <f>VLOOKUP(A180,Insumos!$A$2:$D$236,4, )</f>
        <v>34.71</v>
      </c>
      <c r="H180" s="71">
        <f t="shared" si="2"/>
        <v>3.47</v>
      </c>
      <c r="I180" s="1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</row>
    <row r="181" spans="1:53" ht="12.75" customHeight="1" x14ac:dyDescent="0.2">
      <c r="A181" s="98">
        <v>55</v>
      </c>
      <c r="B181" s="190" t="s">
        <v>139</v>
      </c>
      <c r="C181" s="190"/>
      <c r="D181" s="190"/>
      <c r="E181" s="190"/>
      <c r="F181" s="98">
        <v>0.1</v>
      </c>
      <c r="G181" s="71">
        <f>VLOOKUP(A181,Insumos!$A$2:$D$236,4, )</f>
        <v>20.84</v>
      </c>
      <c r="H181" s="71">
        <f t="shared" si="2"/>
        <v>2.08</v>
      </c>
      <c r="I181" s="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</row>
    <row r="182" spans="1:53" ht="12.75" customHeight="1" x14ac:dyDescent="0.2">
      <c r="A182" s="98">
        <v>56</v>
      </c>
      <c r="B182" s="190" t="s">
        <v>140</v>
      </c>
      <c r="C182" s="190"/>
      <c r="D182" s="190"/>
      <c r="E182" s="190"/>
      <c r="F182" s="98">
        <v>0.1</v>
      </c>
      <c r="G182" s="71">
        <f>VLOOKUP(A182,Insumos!$A$2:$D$236,4, )</f>
        <v>13.99</v>
      </c>
      <c r="H182" s="71">
        <f t="shared" si="2"/>
        <v>1.4</v>
      </c>
      <c r="I182" s="1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</row>
    <row r="183" spans="1:53" ht="12.75" customHeight="1" x14ac:dyDescent="0.2">
      <c r="A183" s="98">
        <v>57</v>
      </c>
      <c r="B183" s="190" t="s">
        <v>141</v>
      </c>
      <c r="C183" s="190"/>
      <c r="D183" s="190"/>
      <c r="E183" s="190"/>
      <c r="F183" s="98">
        <v>0.1</v>
      </c>
      <c r="G183" s="71">
        <f>VLOOKUP(A183,Insumos!$A$2:$D$236,4, )</f>
        <v>35.89</v>
      </c>
      <c r="H183" s="71">
        <f t="shared" si="2"/>
        <v>3.59</v>
      </c>
      <c r="I183" s="1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</row>
    <row r="184" spans="1:53" ht="12.75" customHeight="1" x14ac:dyDescent="0.2">
      <c r="A184" s="98">
        <v>58</v>
      </c>
      <c r="B184" s="190" t="s">
        <v>142</v>
      </c>
      <c r="C184" s="190"/>
      <c r="D184" s="190"/>
      <c r="E184" s="190"/>
      <c r="F184" s="98">
        <v>0.1</v>
      </c>
      <c r="G184" s="71">
        <f>VLOOKUP(A184,Insumos!$A$2:$D$236,4, )</f>
        <v>25.29</v>
      </c>
      <c r="H184" s="71">
        <f t="shared" si="2"/>
        <v>2.5299999999999998</v>
      </c>
      <c r="I184" s="1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</row>
    <row r="185" spans="1:53" ht="20.85" customHeight="1" x14ac:dyDescent="0.2">
      <c r="A185" s="98">
        <v>59</v>
      </c>
      <c r="B185" s="190" t="s">
        <v>143</v>
      </c>
      <c r="C185" s="190"/>
      <c r="D185" s="190"/>
      <c r="E185" s="190"/>
      <c r="F185" s="98">
        <v>0.1</v>
      </c>
      <c r="G185" s="71">
        <f>VLOOKUP(A185,Insumos!$A$2:$D$236,4, )</f>
        <v>28.44</v>
      </c>
      <c r="H185" s="71">
        <f t="shared" si="2"/>
        <v>2.84</v>
      </c>
      <c r="I185" s="1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</row>
    <row r="186" spans="1:53" ht="20.85" customHeight="1" x14ac:dyDescent="0.2">
      <c r="A186" s="98">
        <v>60</v>
      </c>
      <c r="B186" s="190" t="s">
        <v>144</v>
      </c>
      <c r="C186" s="190"/>
      <c r="D186" s="190"/>
      <c r="E186" s="190"/>
      <c r="F186" s="98">
        <v>0.1</v>
      </c>
      <c r="G186" s="71">
        <f>VLOOKUP(A186,Insumos!$A$2:$D$236,4, )</f>
        <v>27.13</v>
      </c>
      <c r="H186" s="71">
        <f t="shared" si="2"/>
        <v>2.71</v>
      </c>
      <c r="I186" s="1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</row>
    <row r="187" spans="1:53" ht="20.85" customHeight="1" x14ac:dyDescent="0.2">
      <c r="A187" s="98">
        <v>61</v>
      </c>
      <c r="B187" s="190" t="s">
        <v>145</v>
      </c>
      <c r="C187" s="190"/>
      <c r="D187" s="190"/>
      <c r="E187" s="190"/>
      <c r="F187" s="98">
        <v>0.1</v>
      </c>
      <c r="G187" s="71">
        <f>VLOOKUP(A187,Insumos!$A$2:$D$236,4, )</f>
        <v>27.92</v>
      </c>
      <c r="H187" s="71">
        <f t="shared" si="2"/>
        <v>2.79</v>
      </c>
      <c r="I187" s="1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</row>
    <row r="188" spans="1:53" ht="30.6" customHeight="1" x14ac:dyDescent="0.2">
      <c r="A188" s="98">
        <v>62</v>
      </c>
      <c r="B188" s="190" t="s">
        <v>146</v>
      </c>
      <c r="C188" s="190"/>
      <c r="D188" s="190"/>
      <c r="E188" s="190"/>
      <c r="F188" s="98">
        <v>0.1</v>
      </c>
      <c r="G188" s="71">
        <f>VLOOKUP(A188,Insumos!$A$2:$D$236,4, )</f>
        <v>136.05000000000001</v>
      </c>
      <c r="H188" s="71">
        <f t="shared" si="2"/>
        <v>13.61</v>
      </c>
      <c r="I188" s="1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</row>
    <row r="189" spans="1:53" ht="12.75" customHeight="1" x14ac:dyDescent="0.2">
      <c r="A189" s="98">
        <v>63</v>
      </c>
      <c r="B189" s="190" t="s">
        <v>147</v>
      </c>
      <c r="C189" s="190"/>
      <c r="D189" s="190"/>
      <c r="E189" s="190"/>
      <c r="F189" s="98">
        <v>0.1</v>
      </c>
      <c r="G189" s="71">
        <f>VLOOKUP(A189,Insumos!$A$2:$D$236,4, )</f>
        <v>8.1999999999999993</v>
      </c>
      <c r="H189" s="71">
        <f t="shared" si="2"/>
        <v>0.82</v>
      </c>
      <c r="I189" s="1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</row>
    <row r="190" spans="1:53" ht="12.75" customHeight="1" x14ac:dyDescent="0.2">
      <c r="A190" s="98">
        <v>72</v>
      </c>
      <c r="B190" s="190" t="s">
        <v>156</v>
      </c>
      <c r="C190" s="190"/>
      <c r="D190" s="190"/>
      <c r="E190" s="190"/>
      <c r="F190" s="98">
        <v>1</v>
      </c>
      <c r="G190" s="71">
        <f>VLOOKUP(A190,Insumos!$A$2:$D$236,4, )</f>
        <v>3.28</v>
      </c>
      <c r="H190" s="71">
        <f t="shared" si="2"/>
        <v>3.28</v>
      </c>
      <c r="I190" s="1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</row>
    <row r="191" spans="1:53" ht="12.75" customHeight="1" x14ac:dyDescent="0.2">
      <c r="A191" s="98">
        <v>73</v>
      </c>
      <c r="B191" s="190" t="s">
        <v>157</v>
      </c>
      <c r="C191" s="190"/>
      <c r="D191" s="190"/>
      <c r="E191" s="190"/>
      <c r="F191" s="98">
        <v>0.1</v>
      </c>
      <c r="G191" s="71">
        <f>VLOOKUP(A191,Insumos!$A$2:$D$236,4, )</f>
        <v>60.22</v>
      </c>
      <c r="H191" s="71">
        <f t="shared" si="2"/>
        <v>6.02</v>
      </c>
      <c r="I191" s="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</row>
    <row r="192" spans="1:53" ht="12.75" customHeight="1" x14ac:dyDescent="0.2">
      <c r="A192" s="98">
        <v>74</v>
      </c>
      <c r="B192" s="190" t="s">
        <v>158</v>
      </c>
      <c r="C192" s="190"/>
      <c r="D192" s="190"/>
      <c r="E192" s="190"/>
      <c r="F192" s="98">
        <v>0.1</v>
      </c>
      <c r="G192" s="71">
        <f>VLOOKUP(A192,Insumos!$A$2:$D$236,4, )</f>
        <v>147.12</v>
      </c>
      <c r="H192" s="71">
        <f t="shared" si="2"/>
        <v>14.71</v>
      </c>
      <c r="I192" s="1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</row>
    <row r="193" spans="1:53" ht="12.75" customHeight="1" x14ac:dyDescent="0.2">
      <c r="A193" s="98">
        <v>76</v>
      </c>
      <c r="B193" s="190" t="s">
        <v>160</v>
      </c>
      <c r="C193" s="190"/>
      <c r="D193" s="190"/>
      <c r="E193" s="190"/>
      <c r="F193" s="98">
        <v>1</v>
      </c>
      <c r="G193" s="71">
        <f>VLOOKUP(A193,Insumos!$A$2:$D$236,4, )</f>
        <v>13.9</v>
      </c>
      <c r="H193" s="71">
        <f t="shared" si="2"/>
        <v>13.9</v>
      </c>
      <c r="I193" s="1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</row>
    <row r="194" spans="1:53" ht="12.75" customHeight="1" x14ac:dyDescent="0.2">
      <c r="A194" s="98">
        <v>77</v>
      </c>
      <c r="B194" s="190" t="s">
        <v>161</v>
      </c>
      <c r="C194" s="190"/>
      <c r="D194" s="190"/>
      <c r="E194" s="190"/>
      <c r="F194" s="98">
        <v>0.2</v>
      </c>
      <c r="G194" s="71">
        <f>VLOOKUP(A194,Insumos!$A$2:$D$236,4, )</f>
        <v>1.83</v>
      </c>
      <c r="H194" s="71">
        <f t="shared" si="2"/>
        <v>0.37</v>
      </c>
      <c r="I194" s="1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</row>
    <row r="195" spans="1:53" ht="12.75" customHeight="1" x14ac:dyDescent="0.2">
      <c r="A195" s="98">
        <v>78</v>
      </c>
      <c r="B195" s="190" t="s">
        <v>162</v>
      </c>
      <c r="C195" s="190"/>
      <c r="D195" s="190"/>
      <c r="E195" s="190"/>
      <c r="F195" s="98">
        <v>4</v>
      </c>
      <c r="G195" s="71">
        <f>VLOOKUP(A195,Insumos!$A$2:$D$236,4, )</f>
        <v>0.8</v>
      </c>
      <c r="H195" s="71">
        <f t="shared" si="2"/>
        <v>3.2</v>
      </c>
      <c r="I195" s="1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</row>
    <row r="196" spans="1:53" ht="49.9" customHeight="1" x14ac:dyDescent="0.2">
      <c r="A196" s="98">
        <v>79</v>
      </c>
      <c r="B196" s="190" t="s">
        <v>163</v>
      </c>
      <c r="C196" s="190"/>
      <c r="D196" s="190"/>
      <c r="E196" s="190"/>
      <c r="F196" s="98">
        <v>0.1</v>
      </c>
      <c r="G196" s="71">
        <f>VLOOKUP(A196,Insumos!$A$2:$D$236,4, )</f>
        <v>10.01</v>
      </c>
      <c r="H196" s="71">
        <f t="shared" si="2"/>
        <v>1</v>
      </c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</row>
    <row r="197" spans="1:53" ht="20.85" customHeight="1" x14ac:dyDescent="0.2">
      <c r="A197" s="98">
        <v>85</v>
      </c>
      <c r="B197" s="190" t="s">
        <v>169</v>
      </c>
      <c r="C197" s="190"/>
      <c r="D197" s="190"/>
      <c r="E197" s="190"/>
      <c r="F197" s="98">
        <v>0.5</v>
      </c>
      <c r="G197" s="71">
        <f>VLOOKUP(A197,Insumos!$A$2:$D$236,4, )</f>
        <v>30.35</v>
      </c>
      <c r="H197" s="71">
        <f t="shared" si="2"/>
        <v>15.18</v>
      </c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</row>
    <row r="198" spans="1:53" ht="12.75" customHeight="1" x14ac:dyDescent="0.2">
      <c r="A198" s="98">
        <v>87</v>
      </c>
      <c r="B198" s="190" t="s">
        <v>171</v>
      </c>
      <c r="C198" s="190"/>
      <c r="D198" s="190"/>
      <c r="E198" s="190"/>
      <c r="F198" s="98">
        <v>0.5</v>
      </c>
      <c r="G198" s="71">
        <f>VLOOKUP(A198,Insumos!$A$2:$D$236,4, )</f>
        <v>2.71</v>
      </c>
      <c r="H198" s="71">
        <f t="shared" si="2"/>
        <v>1.36</v>
      </c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</row>
    <row r="199" spans="1:53" ht="12.75" customHeight="1" x14ac:dyDescent="0.2">
      <c r="A199" s="98">
        <v>108</v>
      </c>
      <c r="B199" s="190" t="s">
        <v>192</v>
      </c>
      <c r="C199" s="190"/>
      <c r="D199" s="190"/>
      <c r="E199" s="190"/>
      <c r="F199" s="98">
        <v>0.1</v>
      </c>
      <c r="G199" s="71">
        <f>VLOOKUP(A199,Insumos!$A$2:$D$236,4, )</f>
        <v>36.14</v>
      </c>
      <c r="H199" s="71">
        <f t="shared" ref="H199:H230" si="3">ROUND(F199*G199,2)</f>
        <v>3.61</v>
      </c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</row>
    <row r="200" spans="1:53" ht="12.75" customHeight="1" x14ac:dyDescent="0.2">
      <c r="A200" s="98">
        <v>113</v>
      </c>
      <c r="B200" s="190" t="s">
        <v>197</v>
      </c>
      <c r="C200" s="190"/>
      <c r="D200" s="190"/>
      <c r="E200" s="190"/>
      <c r="F200" s="98">
        <v>0.1</v>
      </c>
      <c r="G200" s="71">
        <f>VLOOKUP(A200,Insumos!$A$2:$D$236,4, )</f>
        <v>55</v>
      </c>
      <c r="H200" s="71">
        <f t="shared" si="3"/>
        <v>5.5</v>
      </c>
      <c r="I200" s="1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</row>
    <row r="201" spans="1:53" ht="12.75" customHeight="1" x14ac:dyDescent="0.2">
      <c r="A201" s="98">
        <v>114</v>
      </c>
      <c r="B201" s="190" t="s">
        <v>198</v>
      </c>
      <c r="C201" s="190"/>
      <c r="D201" s="190"/>
      <c r="E201" s="190"/>
      <c r="F201" s="98">
        <v>2</v>
      </c>
      <c r="G201" s="71">
        <f>VLOOKUP(A201,Insumos!$A$2:$D$236,4, )</f>
        <v>4.71</v>
      </c>
      <c r="H201" s="71">
        <f t="shared" si="3"/>
        <v>9.42</v>
      </c>
      <c r="I201" s="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</row>
    <row r="202" spans="1:53" ht="12.75" customHeight="1" x14ac:dyDescent="0.2">
      <c r="A202" s="98">
        <v>115</v>
      </c>
      <c r="B202" s="190" t="s">
        <v>199</v>
      </c>
      <c r="C202" s="190"/>
      <c r="D202" s="190"/>
      <c r="E202" s="190"/>
      <c r="F202" s="98">
        <v>0.1</v>
      </c>
      <c r="G202" s="71">
        <f>VLOOKUP(A202,Insumos!$A$2:$D$236,4, )</f>
        <v>12.13</v>
      </c>
      <c r="H202" s="71">
        <f t="shared" si="3"/>
        <v>1.21</v>
      </c>
      <c r="I202" s="1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</row>
    <row r="203" spans="1:53" ht="12.75" customHeight="1" x14ac:dyDescent="0.2">
      <c r="A203" s="98">
        <v>116</v>
      </c>
      <c r="B203" s="190" t="s">
        <v>200</v>
      </c>
      <c r="C203" s="190"/>
      <c r="D203" s="190"/>
      <c r="E203" s="190"/>
      <c r="F203" s="98">
        <v>0.2</v>
      </c>
      <c r="G203" s="71">
        <f>VLOOKUP(A203,Insumos!$A$2:$D$236,4, )</f>
        <v>87.57</v>
      </c>
      <c r="H203" s="71">
        <f t="shared" si="3"/>
        <v>17.510000000000002</v>
      </c>
      <c r="I203" s="1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</row>
    <row r="204" spans="1:53" ht="12.75" customHeight="1" x14ac:dyDescent="0.2">
      <c r="A204" s="98">
        <v>117</v>
      </c>
      <c r="B204" s="190" t="s">
        <v>201</v>
      </c>
      <c r="C204" s="190"/>
      <c r="D204" s="190"/>
      <c r="E204" s="190"/>
      <c r="F204" s="98">
        <v>0.5</v>
      </c>
      <c r="G204" s="71">
        <f>VLOOKUP(A204,Insumos!$A$2:$D$236,4, )</f>
        <v>6.61</v>
      </c>
      <c r="H204" s="71">
        <f t="shared" si="3"/>
        <v>3.31</v>
      </c>
      <c r="I204" s="1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</row>
    <row r="205" spans="1:53" ht="12.75" customHeight="1" x14ac:dyDescent="0.2">
      <c r="A205" s="98">
        <v>118</v>
      </c>
      <c r="B205" s="190" t="s">
        <v>202</v>
      </c>
      <c r="C205" s="190"/>
      <c r="D205" s="190"/>
      <c r="E205" s="190"/>
      <c r="F205" s="98">
        <v>0.5</v>
      </c>
      <c r="G205" s="71">
        <f>VLOOKUP(A205,Insumos!$A$2:$D$236,4, )</f>
        <v>4.8</v>
      </c>
      <c r="H205" s="71">
        <f t="shared" si="3"/>
        <v>2.4</v>
      </c>
      <c r="I205" s="1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</row>
    <row r="206" spans="1:53" ht="12.75" customHeight="1" x14ac:dyDescent="0.2">
      <c r="A206" s="98">
        <v>119</v>
      </c>
      <c r="B206" s="190" t="s">
        <v>544</v>
      </c>
      <c r="C206" s="190"/>
      <c r="D206" s="190"/>
      <c r="E206" s="190"/>
      <c r="F206" s="98">
        <v>1.5</v>
      </c>
      <c r="G206" s="71">
        <f>VLOOKUP(A206,Insumos!$A$2:$D$236,4, )</f>
        <v>5.19</v>
      </c>
      <c r="H206" s="71">
        <f t="shared" si="3"/>
        <v>7.79</v>
      </c>
      <c r="I206" s="1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</row>
    <row r="207" spans="1:53" ht="12.75" customHeight="1" x14ac:dyDescent="0.2">
      <c r="A207" s="98">
        <v>130</v>
      </c>
      <c r="B207" s="190" t="s">
        <v>545</v>
      </c>
      <c r="C207" s="190"/>
      <c r="D207" s="190"/>
      <c r="E207" s="190"/>
      <c r="F207" s="98">
        <v>1.5</v>
      </c>
      <c r="G207" s="71">
        <f>VLOOKUP(A207,Insumos!$A$2:$D$236,4, )</f>
        <v>4.91</v>
      </c>
      <c r="H207" s="71">
        <f t="shared" si="3"/>
        <v>7.37</v>
      </c>
      <c r="I207" s="1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</row>
    <row r="208" spans="1:53" ht="12.75" customHeight="1" x14ac:dyDescent="0.2">
      <c r="A208" s="98">
        <v>132</v>
      </c>
      <c r="B208" s="190" t="s">
        <v>216</v>
      </c>
      <c r="C208" s="190"/>
      <c r="D208" s="190"/>
      <c r="E208" s="190"/>
      <c r="F208" s="98">
        <v>0.3</v>
      </c>
      <c r="G208" s="71">
        <f>VLOOKUP(A208,Insumos!$A$2:$D$236,4, )</f>
        <v>52.6</v>
      </c>
      <c r="H208" s="71">
        <f t="shared" si="3"/>
        <v>15.78</v>
      </c>
      <c r="I208" s="1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</row>
    <row r="209" spans="1:53" ht="12.75" customHeight="1" x14ac:dyDescent="0.2">
      <c r="A209" s="98">
        <v>137</v>
      </c>
      <c r="B209" s="190" t="s">
        <v>221</v>
      </c>
      <c r="C209" s="190"/>
      <c r="D209" s="190"/>
      <c r="E209" s="190"/>
      <c r="F209" s="98">
        <v>0.1</v>
      </c>
      <c r="G209" s="71">
        <f>VLOOKUP(A209,Insumos!$A$2:$D$236,4, )</f>
        <v>7.36</v>
      </c>
      <c r="H209" s="71">
        <f t="shared" si="3"/>
        <v>0.74</v>
      </c>
      <c r="I209" s="1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</row>
    <row r="210" spans="1:53" ht="12.75" customHeight="1" x14ac:dyDescent="0.2">
      <c r="A210" s="98">
        <v>146</v>
      </c>
      <c r="B210" s="190" t="s">
        <v>230</v>
      </c>
      <c r="C210" s="190"/>
      <c r="D210" s="190"/>
      <c r="E210" s="190"/>
      <c r="F210" s="98">
        <v>1</v>
      </c>
      <c r="G210" s="71">
        <f>VLOOKUP(A210,Insumos!$A$2:$D$236,4, )</f>
        <v>16.100000000000001</v>
      </c>
      <c r="H210" s="71">
        <f t="shared" si="3"/>
        <v>16.100000000000001</v>
      </c>
      <c r="I210" s="1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</row>
    <row r="211" spans="1:53" ht="12.75" customHeight="1" x14ac:dyDescent="0.2">
      <c r="A211" s="98">
        <v>147</v>
      </c>
      <c r="B211" s="190" t="s">
        <v>231</v>
      </c>
      <c r="C211" s="190"/>
      <c r="D211" s="190"/>
      <c r="E211" s="190"/>
      <c r="F211" s="98">
        <v>1</v>
      </c>
      <c r="G211" s="71">
        <f>VLOOKUP(A211,Insumos!$A$2:$D$236,4, )</f>
        <v>2.35</v>
      </c>
      <c r="H211" s="71">
        <f t="shared" si="3"/>
        <v>2.35</v>
      </c>
      <c r="I211" s="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</row>
    <row r="212" spans="1:53" ht="20.85" customHeight="1" x14ac:dyDescent="0.2">
      <c r="A212" s="98">
        <v>148</v>
      </c>
      <c r="B212" s="190" t="s">
        <v>232</v>
      </c>
      <c r="C212" s="190"/>
      <c r="D212" s="190"/>
      <c r="E212" s="190"/>
      <c r="F212" s="98">
        <v>1</v>
      </c>
      <c r="G212" s="71">
        <f>VLOOKUP(A212,Insumos!$A$2:$D$236,4, )</f>
        <v>7.54</v>
      </c>
      <c r="H212" s="71">
        <f t="shared" si="3"/>
        <v>7.54</v>
      </c>
      <c r="I212" s="1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</row>
    <row r="213" spans="1:53" ht="12.75" customHeight="1" x14ac:dyDescent="0.2">
      <c r="A213" s="98">
        <v>149</v>
      </c>
      <c r="B213" s="190" t="s">
        <v>233</v>
      </c>
      <c r="C213" s="190"/>
      <c r="D213" s="190"/>
      <c r="E213" s="190"/>
      <c r="F213" s="98">
        <v>1</v>
      </c>
      <c r="G213" s="71">
        <f>VLOOKUP(A213,Insumos!$A$2:$D$236,4, )</f>
        <v>3.37</v>
      </c>
      <c r="H213" s="71">
        <f t="shared" si="3"/>
        <v>3.37</v>
      </c>
      <c r="I213" s="1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</row>
    <row r="214" spans="1:53" ht="12.75" customHeight="1" x14ac:dyDescent="0.2">
      <c r="A214" s="98">
        <v>150</v>
      </c>
      <c r="B214" s="190" t="s">
        <v>234</v>
      </c>
      <c r="C214" s="190"/>
      <c r="D214" s="190"/>
      <c r="E214" s="190"/>
      <c r="F214" s="98">
        <v>1</v>
      </c>
      <c r="G214" s="71">
        <f>VLOOKUP(A214,Insumos!$A$2:$D$236,4, )</f>
        <v>41.97</v>
      </c>
      <c r="H214" s="71">
        <f t="shared" si="3"/>
        <v>41.97</v>
      </c>
      <c r="I214" s="1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</row>
    <row r="215" spans="1:53" ht="20.85" customHeight="1" x14ac:dyDescent="0.2">
      <c r="A215" s="98">
        <v>151</v>
      </c>
      <c r="B215" s="190" t="s">
        <v>235</v>
      </c>
      <c r="C215" s="190"/>
      <c r="D215" s="190"/>
      <c r="E215" s="190"/>
      <c r="F215" s="98">
        <v>1</v>
      </c>
      <c r="G215" s="71">
        <f>VLOOKUP(A215,Insumos!$A$2:$D$236,4, )</f>
        <v>86.13</v>
      </c>
      <c r="H215" s="71">
        <f t="shared" si="3"/>
        <v>86.13</v>
      </c>
      <c r="I215" s="1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</row>
    <row r="216" spans="1:53" ht="20.85" customHeight="1" x14ac:dyDescent="0.2">
      <c r="A216" s="98">
        <v>152</v>
      </c>
      <c r="B216" s="190" t="s">
        <v>236</v>
      </c>
      <c r="C216" s="190"/>
      <c r="D216" s="190"/>
      <c r="E216" s="190"/>
      <c r="F216" s="98">
        <v>1</v>
      </c>
      <c r="G216" s="71">
        <f>VLOOKUP(A216,Insumos!$A$2:$D$236,4, )</f>
        <v>6.14</v>
      </c>
      <c r="H216" s="71">
        <f t="shared" si="3"/>
        <v>6.14</v>
      </c>
      <c r="I216" s="1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</row>
    <row r="217" spans="1:53" ht="20.85" customHeight="1" x14ac:dyDescent="0.2">
      <c r="A217" s="98">
        <v>153</v>
      </c>
      <c r="B217" s="190" t="s">
        <v>237</v>
      </c>
      <c r="C217" s="190"/>
      <c r="D217" s="190"/>
      <c r="E217" s="190"/>
      <c r="F217" s="98">
        <v>1</v>
      </c>
      <c r="G217" s="71">
        <f>VLOOKUP(A217,Insumos!$A$2:$D$236,4, )</f>
        <v>65.23</v>
      </c>
      <c r="H217" s="71">
        <f t="shared" si="3"/>
        <v>65.23</v>
      </c>
      <c r="I217" s="1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</row>
    <row r="218" spans="1:53" ht="20.85" customHeight="1" x14ac:dyDescent="0.2">
      <c r="A218" s="98">
        <v>154</v>
      </c>
      <c r="B218" s="190" t="s">
        <v>238</v>
      </c>
      <c r="C218" s="190"/>
      <c r="D218" s="190"/>
      <c r="E218" s="190"/>
      <c r="F218" s="98">
        <v>1</v>
      </c>
      <c r="G218" s="71">
        <f>VLOOKUP(A218,Insumos!$A$2:$D$236,4, )</f>
        <v>20.3</v>
      </c>
      <c r="H218" s="71">
        <f t="shared" si="3"/>
        <v>20.3</v>
      </c>
      <c r="I218" s="1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</row>
    <row r="219" spans="1:53" ht="12.75" customHeight="1" x14ac:dyDescent="0.2">
      <c r="A219" s="98">
        <v>155</v>
      </c>
      <c r="B219" s="190" t="s">
        <v>239</v>
      </c>
      <c r="C219" s="190"/>
      <c r="D219" s="190"/>
      <c r="E219" s="190"/>
      <c r="F219" s="98">
        <v>0.1</v>
      </c>
      <c r="G219" s="71">
        <f>VLOOKUP(A219,Insumos!$A$2:$D$236,4, )</f>
        <v>4.7699999999999996</v>
      </c>
      <c r="H219" s="71">
        <f t="shared" si="3"/>
        <v>0.48</v>
      </c>
      <c r="I219" s="1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</row>
    <row r="220" spans="1:53" ht="12.75" customHeight="1" x14ac:dyDescent="0.2">
      <c r="A220" s="98">
        <v>159</v>
      </c>
      <c r="B220" s="190" t="s">
        <v>243</v>
      </c>
      <c r="C220" s="190"/>
      <c r="D220" s="190"/>
      <c r="E220" s="190"/>
      <c r="F220" s="98">
        <v>0.1</v>
      </c>
      <c r="G220" s="71">
        <f>VLOOKUP(A220,Insumos!$A$2:$D$236,4, )</f>
        <v>1.83</v>
      </c>
      <c r="H220" s="71">
        <f t="shared" si="3"/>
        <v>0.18</v>
      </c>
      <c r="I220" s="1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</row>
    <row r="221" spans="1:53" ht="12.75" customHeight="1" x14ac:dyDescent="0.2">
      <c r="A221" s="98">
        <v>160</v>
      </c>
      <c r="B221" s="190" t="s">
        <v>244</v>
      </c>
      <c r="C221" s="190"/>
      <c r="D221" s="190"/>
      <c r="E221" s="190"/>
      <c r="F221" s="98">
        <v>0.1</v>
      </c>
      <c r="G221" s="71">
        <f>VLOOKUP(A221,Insumos!$A$2:$D$236,4, )</f>
        <v>36.18</v>
      </c>
      <c r="H221" s="71">
        <f t="shared" si="3"/>
        <v>3.62</v>
      </c>
      <c r="I221" s="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</row>
    <row r="222" spans="1:53" ht="12.75" customHeight="1" x14ac:dyDescent="0.2">
      <c r="A222" s="98">
        <v>162</v>
      </c>
      <c r="B222" s="190" t="s">
        <v>246</v>
      </c>
      <c r="C222" s="190"/>
      <c r="D222" s="190"/>
      <c r="E222" s="190"/>
      <c r="F222" s="98">
        <v>0.1</v>
      </c>
      <c r="G222" s="71">
        <f>VLOOKUP(A222,Insumos!$A$2:$D$236,4, )</f>
        <v>3.94</v>
      </c>
      <c r="H222" s="71">
        <f t="shared" si="3"/>
        <v>0.39</v>
      </c>
      <c r="I222" s="1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</row>
    <row r="223" spans="1:53" ht="12.75" customHeight="1" x14ac:dyDescent="0.2">
      <c r="A223" s="98">
        <v>168</v>
      </c>
      <c r="B223" s="190" t="s">
        <v>252</v>
      </c>
      <c r="C223" s="190"/>
      <c r="D223" s="190"/>
      <c r="E223" s="190"/>
      <c r="F223" s="98">
        <v>0.1</v>
      </c>
      <c r="G223" s="71">
        <f>VLOOKUP(A223,Insumos!$A$2:$D$236,4, )</f>
        <v>11.97</v>
      </c>
      <c r="H223" s="71">
        <f t="shared" si="3"/>
        <v>1.2</v>
      </c>
      <c r="I223" s="1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</row>
    <row r="224" spans="1:53" ht="12.75" customHeight="1" x14ac:dyDescent="0.2">
      <c r="A224" s="98">
        <v>170</v>
      </c>
      <c r="B224" s="190" t="s">
        <v>254</v>
      </c>
      <c r="C224" s="190"/>
      <c r="D224" s="190"/>
      <c r="E224" s="190"/>
      <c r="F224" s="98">
        <v>0.1</v>
      </c>
      <c r="G224" s="71">
        <f>VLOOKUP(A224,Insumos!$A$2:$D$236,4, )</f>
        <v>36.15</v>
      </c>
      <c r="H224" s="71">
        <f t="shared" si="3"/>
        <v>3.62</v>
      </c>
      <c r="I224" s="1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</row>
    <row r="225" spans="1:53" ht="12.75" customHeight="1" x14ac:dyDescent="0.2">
      <c r="A225" s="98">
        <v>173</v>
      </c>
      <c r="B225" s="190" t="s">
        <v>257</v>
      </c>
      <c r="C225" s="190"/>
      <c r="D225" s="190"/>
      <c r="E225" s="190"/>
      <c r="F225" s="98">
        <v>1</v>
      </c>
      <c r="G225" s="71">
        <f>VLOOKUP(A225,Insumos!$A$2:$D$236,4, )</f>
        <v>9.9499999999999993</v>
      </c>
      <c r="H225" s="71">
        <f t="shared" si="3"/>
        <v>9.9499999999999993</v>
      </c>
      <c r="I225" s="1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</row>
    <row r="226" spans="1:53" ht="12.75" customHeight="1" x14ac:dyDescent="0.2">
      <c r="A226" s="98">
        <v>174</v>
      </c>
      <c r="B226" s="190" t="s">
        <v>258</v>
      </c>
      <c r="C226" s="190"/>
      <c r="D226" s="190"/>
      <c r="E226" s="190"/>
      <c r="F226" s="98">
        <v>0.2</v>
      </c>
      <c r="G226" s="71">
        <f>VLOOKUP(A226,Insumos!$A$2:$D$236,4, )</f>
        <v>32.44</v>
      </c>
      <c r="H226" s="71">
        <f t="shared" si="3"/>
        <v>6.49</v>
      </c>
      <c r="I226" s="1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</row>
    <row r="227" spans="1:53" ht="12.75" customHeight="1" x14ac:dyDescent="0.2">
      <c r="A227" s="98">
        <v>175</v>
      </c>
      <c r="B227" s="190" t="s">
        <v>259</v>
      </c>
      <c r="C227" s="190"/>
      <c r="D227" s="190"/>
      <c r="E227" s="190"/>
      <c r="F227" s="98">
        <v>0.2</v>
      </c>
      <c r="G227" s="71">
        <f>VLOOKUP(A227,Insumos!$A$2:$D$236,4, )</f>
        <v>26.3</v>
      </c>
      <c r="H227" s="71">
        <f t="shared" si="3"/>
        <v>5.26</v>
      </c>
      <c r="I227" s="1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</row>
    <row r="228" spans="1:53" ht="12.75" customHeight="1" x14ac:dyDescent="0.2">
      <c r="A228" s="98">
        <v>176</v>
      </c>
      <c r="B228" s="190" t="s">
        <v>260</v>
      </c>
      <c r="C228" s="190"/>
      <c r="D228" s="190"/>
      <c r="E228" s="190"/>
      <c r="F228" s="98">
        <v>0.2</v>
      </c>
      <c r="G228" s="71">
        <f>VLOOKUP(A228,Insumos!$A$2:$D$236,4, )</f>
        <v>25.15</v>
      </c>
      <c r="H228" s="71">
        <f t="shared" si="3"/>
        <v>5.03</v>
      </c>
      <c r="I228" s="1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</row>
    <row r="229" spans="1:53" ht="12.75" customHeight="1" x14ac:dyDescent="0.2">
      <c r="A229" s="98">
        <v>179</v>
      </c>
      <c r="B229" s="190" t="s">
        <v>263</v>
      </c>
      <c r="C229" s="190"/>
      <c r="D229" s="190"/>
      <c r="E229" s="190"/>
      <c r="F229" s="98">
        <v>0.2</v>
      </c>
      <c r="G229" s="71">
        <f>VLOOKUP(A229,Insumos!$A$2:$D$236,4, )</f>
        <v>19.41</v>
      </c>
      <c r="H229" s="71">
        <f t="shared" si="3"/>
        <v>3.88</v>
      </c>
      <c r="I229" s="1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</row>
    <row r="230" spans="1:53" ht="12.75" customHeight="1" x14ac:dyDescent="0.2">
      <c r="A230" s="98">
        <v>180</v>
      </c>
      <c r="B230" s="190" t="s">
        <v>264</v>
      </c>
      <c r="C230" s="190"/>
      <c r="D230" s="190"/>
      <c r="E230" s="190"/>
      <c r="F230" s="98">
        <v>0.2</v>
      </c>
      <c r="G230" s="71">
        <f>VLOOKUP(A230,Insumos!$A$2:$D$236,4, )</f>
        <v>21.18</v>
      </c>
      <c r="H230" s="71">
        <f t="shared" si="3"/>
        <v>4.24</v>
      </c>
      <c r="I230" s="1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</row>
    <row r="231" spans="1:53" ht="12.75" customHeight="1" x14ac:dyDescent="0.2">
      <c r="A231" s="98">
        <v>181</v>
      </c>
      <c r="B231" s="190" t="s">
        <v>265</v>
      </c>
      <c r="C231" s="190"/>
      <c r="D231" s="190"/>
      <c r="E231" s="190"/>
      <c r="F231" s="98">
        <v>0.3</v>
      </c>
      <c r="G231" s="71">
        <f>VLOOKUP(A231,Insumos!$A$2:$D$236,4, )</f>
        <v>13.87</v>
      </c>
      <c r="H231" s="71">
        <f t="shared" ref="H231:H249" si="4">ROUND(F231*G231,2)</f>
        <v>4.16</v>
      </c>
      <c r="I231" s="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</row>
    <row r="232" spans="1:53" ht="12.75" customHeight="1" x14ac:dyDescent="0.2">
      <c r="A232" s="98">
        <v>182</v>
      </c>
      <c r="B232" s="190" t="s">
        <v>266</v>
      </c>
      <c r="C232" s="190"/>
      <c r="D232" s="190"/>
      <c r="E232" s="190"/>
      <c r="F232" s="98">
        <v>0.2</v>
      </c>
      <c r="G232" s="71">
        <f>VLOOKUP(A232,Insumos!$A$2:$D$236,4, )</f>
        <v>32.81</v>
      </c>
      <c r="H232" s="71">
        <f t="shared" si="4"/>
        <v>6.56</v>
      </c>
      <c r="I232" s="1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</row>
    <row r="233" spans="1:53" ht="12.75" customHeight="1" x14ac:dyDescent="0.2">
      <c r="A233" s="98">
        <v>183</v>
      </c>
      <c r="B233" s="190" t="s">
        <v>267</v>
      </c>
      <c r="C233" s="190"/>
      <c r="D233" s="190"/>
      <c r="E233" s="190"/>
      <c r="F233" s="98">
        <v>1</v>
      </c>
      <c r="G233" s="71">
        <f>VLOOKUP(A233,Insumos!$A$2:$D$236,4, )</f>
        <v>0.74</v>
      </c>
      <c r="H233" s="71">
        <f t="shared" si="4"/>
        <v>0.74</v>
      </c>
      <c r="I233" s="1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</row>
    <row r="234" spans="1:53" ht="12.75" customHeight="1" x14ac:dyDescent="0.2">
      <c r="A234" s="98">
        <v>184</v>
      </c>
      <c r="B234" s="190" t="s">
        <v>268</v>
      </c>
      <c r="C234" s="190"/>
      <c r="D234" s="190"/>
      <c r="E234" s="190"/>
      <c r="F234" s="98">
        <v>1</v>
      </c>
      <c r="G234" s="71">
        <f>VLOOKUP(A234,Insumos!$A$2:$D$236,4, )</f>
        <v>12.18</v>
      </c>
      <c r="H234" s="71">
        <f t="shared" si="4"/>
        <v>12.18</v>
      </c>
      <c r="I234" s="1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</row>
    <row r="235" spans="1:53" ht="12.75" customHeight="1" x14ac:dyDescent="0.2">
      <c r="A235" s="98">
        <v>185</v>
      </c>
      <c r="B235" s="190" t="s">
        <v>269</v>
      </c>
      <c r="C235" s="190"/>
      <c r="D235" s="190"/>
      <c r="E235" s="190"/>
      <c r="F235" s="98">
        <v>1</v>
      </c>
      <c r="G235" s="71">
        <f>VLOOKUP(A235,Insumos!$A$2:$D$236,4, )</f>
        <v>21.35</v>
      </c>
      <c r="H235" s="71">
        <f t="shared" si="4"/>
        <v>21.35</v>
      </c>
      <c r="I235" s="1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</row>
    <row r="236" spans="1:53" ht="20.85" customHeight="1" x14ac:dyDescent="0.2">
      <c r="A236" s="98">
        <v>186</v>
      </c>
      <c r="B236" s="190" t="s">
        <v>270</v>
      </c>
      <c r="C236" s="190"/>
      <c r="D236" s="190"/>
      <c r="E236" s="190"/>
      <c r="F236" s="98">
        <v>1</v>
      </c>
      <c r="G236" s="71">
        <f>VLOOKUP(A236,Insumos!$A$2:$D$236,4, )</f>
        <v>33.03</v>
      </c>
      <c r="H236" s="71">
        <f t="shared" si="4"/>
        <v>33.03</v>
      </c>
      <c r="I236" s="1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</row>
    <row r="237" spans="1:53" ht="20.85" customHeight="1" x14ac:dyDescent="0.2">
      <c r="A237" s="98">
        <v>187</v>
      </c>
      <c r="B237" s="190" t="s">
        <v>271</v>
      </c>
      <c r="C237" s="190"/>
      <c r="D237" s="190"/>
      <c r="E237" s="190"/>
      <c r="F237" s="98">
        <v>1</v>
      </c>
      <c r="G237" s="71">
        <f>VLOOKUP(A237,Insumos!$A$2:$D$236,4, )</f>
        <v>11.27</v>
      </c>
      <c r="H237" s="71">
        <f t="shared" si="4"/>
        <v>11.27</v>
      </c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</row>
    <row r="238" spans="1:53" ht="20.85" customHeight="1" x14ac:dyDescent="0.2">
      <c r="A238" s="98">
        <v>188</v>
      </c>
      <c r="B238" s="190" t="s">
        <v>272</v>
      </c>
      <c r="C238" s="190"/>
      <c r="D238" s="190"/>
      <c r="E238" s="190"/>
      <c r="F238" s="98">
        <v>1</v>
      </c>
      <c r="G238" s="71">
        <f>VLOOKUP(A238,Insumos!$A$2:$D$236,4, )</f>
        <v>22.17</v>
      </c>
      <c r="H238" s="71">
        <f t="shared" si="4"/>
        <v>22.17</v>
      </c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</row>
    <row r="239" spans="1:53" ht="12.75" customHeight="1" x14ac:dyDescent="0.2">
      <c r="A239" s="98">
        <v>192</v>
      </c>
      <c r="B239" s="190" t="s">
        <v>276</v>
      </c>
      <c r="C239" s="190"/>
      <c r="D239" s="190"/>
      <c r="E239" s="190"/>
      <c r="F239" s="98">
        <v>1</v>
      </c>
      <c r="G239" s="71">
        <f>VLOOKUP(A239,Insumos!$A$2:$D$236,4, )</f>
        <v>2.65</v>
      </c>
      <c r="H239" s="71">
        <f t="shared" si="4"/>
        <v>2.65</v>
      </c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</row>
    <row r="240" spans="1:53" ht="12.75" customHeight="1" x14ac:dyDescent="0.2">
      <c r="A240" s="98">
        <v>217</v>
      </c>
      <c r="B240" s="190" t="s">
        <v>301</v>
      </c>
      <c r="C240" s="190"/>
      <c r="D240" s="190"/>
      <c r="E240" s="190"/>
      <c r="F240" s="98">
        <v>3</v>
      </c>
      <c r="G240" s="71">
        <f>VLOOKUP(A240,Insumos!$A$2:$D$236,4, )</f>
        <v>2.63</v>
      </c>
      <c r="H240" s="71">
        <f t="shared" si="4"/>
        <v>7.89</v>
      </c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</row>
    <row r="241" spans="1:53" ht="12.75" customHeight="1" x14ac:dyDescent="0.2">
      <c r="A241" s="98">
        <v>225</v>
      </c>
      <c r="B241" s="190" t="s">
        <v>309</v>
      </c>
      <c r="C241" s="190"/>
      <c r="D241" s="190"/>
      <c r="E241" s="190"/>
      <c r="F241" s="98">
        <v>0.5</v>
      </c>
      <c r="G241" s="71">
        <f>VLOOKUP(A241,Insumos!$A$2:$D$236,4, )</f>
        <v>27.71</v>
      </c>
      <c r="H241" s="71">
        <f t="shared" si="4"/>
        <v>13.86</v>
      </c>
      <c r="I241" s="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</row>
    <row r="242" spans="1:53" ht="12.75" customHeight="1" x14ac:dyDescent="0.2">
      <c r="A242" s="98">
        <v>226</v>
      </c>
      <c r="B242" s="190" t="s">
        <v>310</v>
      </c>
      <c r="C242" s="190"/>
      <c r="D242" s="190"/>
      <c r="E242" s="190"/>
      <c r="F242" s="98">
        <v>0.5</v>
      </c>
      <c r="G242" s="71">
        <f>VLOOKUP(A242,Insumos!$A$2:$D$236,4, )</f>
        <v>7.85</v>
      </c>
      <c r="H242" s="71">
        <f t="shared" si="4"/>
        <v>3.93</v>
      </c>
      <c r="I242" s="1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</row>
    <row r="243" spans="1:53" ht="12.75" customHeight="1" x14ac:dyDescent="0.2">
      <c r="A243" s="98">
        <v>227</v>
      </c>
      <c r="B243" s="190" t="s">
        <v>311</v>
      </c>
      <c r="C243" s="190"/>
      <c r="D243" s="190"/>
      <c r="E243" s="190"/>
      <c r="F243" s="98">
        <v>0.3</v>
      </c>
      <c r="G243" s="71">
        <f>VLOOKUP(A243,Insumos!$A$2:$D$236,4, )</f>
        <v>11.57</v>
      </c>
      <c r="H243" s="71">
        <f t="shared" si="4"/>
        <v>3.47</v>
      </c>
      <c r="I243" s="1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</row>
    <row r="244" spans="1:53" ht="12.75" customHeight="1" x14ac:dyDescent="0.2">
      <c r="A244" s="98">
        <v>228</v>
      </c>
      <c r="B244" s="190" t="s">
        <v>312</v>
      </c>
      <c r="C244" s="190"/>
      <c r="D244" s="190"/>
      <c r="E244" s="190"/>
      <c r="F244" s="98">
        <v>0.3</v>
      </c>
      <c r="G244" s="71">
        <f>VLOOKUP(A244,Insumos!$A$2:$D$236,4, )</f>
        <v>15.3</v>
      </c>
      <c r="H244" s="71">
        <f t="shared" si="4"/>
        <v>4.59</v>
      </c>
      <c r="I244" s="1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</row>
    <row r="245" spans="1:53" ht="12.75" customHeight="1" x14ac:dyDescent="0.2">
      <c r="A245" s="98">
        <v>229</v>
      </c>
      <c r="B245" s="190" t="s">
        <v>313</v>
      </c>
      <c r="C245" s="190"/>
      <c r="D245" s="190"/>
      <c r="E245" s="190"/>
      <c r="F245" s="98">
        <v>0.2</v>
      </c>
      <c r="G245" s="71">
        <f>VLOOKUP(A245,Insumos!$A$2:$D$236,4, )</f>
        <v>77.540000000000006</v>
      </c>
      <c r="H245" s="71">
        <f t="shared" si="4"/>
        <v>15.51</v>
      </c>
      <c r="I245" s="1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</row>
    <row r="246" spans="1:53" ht="12.75" customHeight="1" x14ac:dyDescent="0.2">
      <c r="A246" s="98">
        <v>230</v>
      </c>
      <c r="B246" s="190" t="s">
        <v>314</v>
      </c>
      <c r="C246" s="190"/>
      <c r="D246" s="190"/>
      <c r="E246" s="190"/>
      <c r="F246" s="98">
        <v>0.2</v>
      </c>
      <c r="G246" s="71">
        <f>VLOOKUP(A246,Insumos!$A$2:$D$236,4, )</f>
        <v>69.25</v>
      </c>
      <c r="H246" s="71">
        <f t="shared" si="4"/>
        <v>13.85</v>
      </c>
      <c r="I246" s="1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</row>
    <row r="247" spans="1:53" ht="12.75" customHeight="1" x14ac:dyDescent="0.2">
      <c r="A247" s="98">
        <v>232</v>
      </c>
      <c r="B247" s="190" t="s">
        <v>316</v>
      </c>
      <c r="C247" s="190"/>
      <c r="D247" s="190"/>
      <c r="E247" s="190"/>
      <c r="F247" s="98">
        <v>0.2</v>
      </c>
      <c r="G247" s="71">
        <f>VLOOKUP(A247,Insumos!$A$2:$D$236,4, )</f>
        <v>24.49</v>
      </c>
      <c r="H247" s="71">
        <f t="shared" si="4"/>
        <v>4.9000000000000004</v>
      </c>
      <c r="I247" s="1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</row>
    <row r="248" spans="1:53" ht="12.75" customHeight="1" x14ac:dyDescent="0.2">
      <c r="A248" s="98">
        <v>233</v>
      </c>
      <c r="B248" s="190" t="s">
        <v>317</v>
      </c>
      <c r="C248" s="190"/>
      <c r="D248" s="190"/>
      <c r="E248" s="190"/>
      <c r="F248" s="98">
        <v>0.1</v>
      </c>
      <c r="G248" s="71">
        <f>VLOOKUP(A248,Insumos!$A$2:$D$236,4, )</f>
        <v>12.91</v>
      </c>
      <c r="H248" s="71">
        <f t="shared" si="4"/>
        <v>1.29</v>
      </c>
      <c r="I248" s="1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</row>
    <row r="249" spans="1:53" ht="12.75" customHeight="1" x14ac:dyDescent="0.2">
      <c r="A249" s="98">
        <v>234</v>
      </c>
      <c r="B249" s="190" t="s">
        <v>318</v>
      </c>
      <c r="C249" s="190"/>
      <c r="D249" s="190"/>
      <c r="E249" s="190"/>
      <c r="F249" s="98">
        <v>0.2</v>
      </c>
      <c r="G249" s="71">
        <f>VLOOKUP(A249,Insumos!$A$2:$D$236,4, )</f>
        <v>7.02</v>
      </c>
      <c r="H249" s="71">
        <f t="shared" si="4"/>
        <v>1.4</v>
      </c>
      <c r="I249" s="1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</row>
    <row r="250" spans="1:53" x14ac:dyDescent="0.2">
      <c r="A250" s="193" t="s">
        <v>516</v>
      </c>
      <c r="B250" s="193"/>
      <c r="C250" s="193"/>
      <c r="D250" s="193"/>
      <c r="E250" s="193"/>
      <c r="F250" s="193"/>
      <c r="G250" s="193"/>
      <c r="H250" s="118">
        <f>SUM(H167:H249)</f>
        <v>837.14999999999986</v>
      </c>
      <c r="I250" s="1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</row>
    <row r="251" spans="1:53" x14ac:dyDescent="0.2">
      <c r="A251" s="193" t="s">
        <v>522</v>
      </c>
      <c r="B251" s="193"/>
      <c r="C251" s="193"/>
      <c r="D251" s="193"/>
      <c r="E251" s="193"/>
      <c r="F251" s="193"/>
      <c r="G251" s="193"/>
      <c r="H251" s="98" t="str">
        <f>G21</f>
        <v>1</v>
      </c>
      <c r="I251" s="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</row>
    <row r="252" spans="1:53" x14ac:dyDescent="0.2">
      <c r="A252" s="193" t="s">
        <v>20</v>
      </c>
      <c r="B252" s="193"/>
      <c r="C252" s="193"/>
      <c r="D252" s="193"/>
      <c r="E252" s="193"/>
      <c r="F252" s="193"/>
      <c r="G252" s="193"/>
      <c r="H252" s="98">
        <f>G20</f>
        <v>7</v>
      </c>
      <c r="I252" s="1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</row>
    <row r="253" spans="1:53" x14ac:dyDescent="0.2">
      <c r="A253" s="193" t="s">
        <v>546</v>
      </c>
      <c r="B253" s="193"/>
      <c r="C253" s="193"/>
      <c r="D253" s="193"/>
      <c r="E253" s="193"/>
      <c r="F253" s="193"/>
      <c r="G253" s="193"/>
      <c r="H253" s="71">
        <f>H250*H251*H252</f>
        <v>5860.0499999999993</v>
      </c>
      <c r="I253" s="1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</row>
    <row r="254" spans="1:53" x14ac:dyDescent="0.2">
      <c r="A254" s="171"/>
      <c r="B254" s="171"/>
      <c r="C254" s="171"/>
      <c r="D254" s="171"/>
      <c r="E254" s="171"/>
      <c r="F254" s="171"/>
      <c r="G254" s="171"/>
      <c r="H254" s="171"/>
      <c r="I254" s="1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</row>
    <row r="255" spans="1:53" x14ac:dyDescent="0.2">
      <c r="A255" s="175" t="s">
        <v>517</v>
      </c>
      <c r="B255" s="175"/>
      <c r="C255" s="175"/>
      <c r="D255" s="175"/>
      <c r="E255" s="175"/>
      <c r="F255" s="175"/>
      <c r="G255" s="175"/>
      <c r="H255" s="175"/>
      <c r="I255" s="1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</row>
    <row r="256" spans="1:53" ht="25.5" x14ac:dyDescent="0.2">
      <c r="A256" s="79" t="s">
        <v>18</v>
      </c>
      <c r="B256" s="156" t="s">
        <v>80</v>
      </c>
      <c r="C256" s="156"/>
      <c r="D256" s="79" t="s">
        <v>508</v>
      </c>
      <c r="E256" s="79" t="s">
        <v>493</v>
      </c>
      <c r="F256" s="79" t="s">
        <v>518</v>
      </c>
      <c r="G256" s="97" t="s">
        <v>519</v>
      </c>
      <c r="H256" s="79" t="s">
        <v>520</v>
      </c>
      <c r="I256" s="1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</row>
    <row r="257" spans="1:53" ht="20.85" customHeight="1" x14ac:dyDescent="0.2">
      <c r="A257" s="98">
        <v>12</v>
      </c>
      <c r="B257" s="190" t="s">
        <v>96</v>
      </c>
      <c r="C257" s="190"/>
      <c r="D257" s="98">
        <v>3</v>
      </c>
      <c r="E257" s="71">
        <f>VLOOKUP(A257,Insumos!$A$2:$D$236,4, )</f>
        <v>352.08</v>
      </c>
      <c r="F257" s="98">
        <v>120</v>
      </c>
      <c r="G257" s="71">
        <f t="shared" ref="G257:G269" si="5">ROUND((D257*E257*$H$275)/12,2)</f>
        <v>2.99</v>
      </c>
      <c r="H257" s="71">
        <f t="shared" ref="H257:H269" si="6">ROUND((E257/F257*D257)+G257,2)</f>
        <v>11.79</v>
      </c>
      <c r="I257" s="1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</row>
    <row r="258" spans="1:53" ht="30.6" customHeight="1" x14ac:dyDescent="0.2">
      <c r="A258" s="98">
        <v>18</v>
      </c>
      <c r="B258" s="190" t="s">
        <v>102</v>
      </c>
      <c r="C258" s="190"/>
      <c r="D258" s="98">
        <v>2</v>
      </c>
      <c r="E258" s="71">
        <f>VLOOKUP(A258,Insumos!$A$2:$D$236,4, )</f>
        <v>158.94999999999999</v>
      </c>
      <c r="F258" s="98">
        <v>120</v>
      </c>
      <c r="G258" s="71">
        <f t="shared" si="5"/>
        <v>0.9</v>
      </c>
      <c r="H258" s="71">
        <f t="shared" si="6"/>
        <v>3.55</v>
      </c>
      <c r="I258" s="1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</row>
    <row r="259" spans="1:53" ht="40.35" customHeight="1" x14ac:dyDescent="0.2">
      <c r="A259" s="98">
        <v>34</v>
      </c>
      <c r="B259" s="190" t="s">
        <v>118</v>
      </c>
      <c r="C259" s="190"/>
      <c r="D259" s="98">
        <v>4</v>
      </c>
      <c r="E259" s="71">
        <f>VLOOKUP(A259,Insumos!$A$2:$D$236,4, )</f>
        <v>903.9</v>
      </c>
      <c r="F259" s="98">
        <v>120</v>
      </c>
      <c r="G259" s="71">
        <f t="shared" si="5"/>
        <v>10.24</v>
      </c>
      <c r="H259" s="71">
        <f t="shared" si="6"/>
        <v>40.369999999999997</v>
      </c>
      <c r="I259" s="1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</row>
    <row r="260" spans="1:53" ht="20.85" customHeight="1" x14ac:dyDescent="0.2">
      <c r="A260" s="98">
        <v>35</v>
      </c>
      <c r="B260" s="190" t="s">
        <v>119</v>
      </c>
      <c r="C260" s="190"/>
      <c r="D260" s="98">
        <v>1</v>
      </c>
      <c r="E260" s="71">
        <f>VLOOKUP(A260,Insumos!$A$2:$D$236,4, )</f>
        <v>1499.67</v>
      </c>
      <c r="F260" s="98">
        <v>120</v>
      </c>
      <c r="G260" s="71">
        <f t="shared" si="5"/>
        <v>4.25</v>
      </c>
      <c r="H260" s="71">
        <f t="shared" si="6"/>
        <v>16.75</v>
      </c>
      <c r="I260" s="1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</row>
    <row r="261" spans="1:53" ht="20.85" customHeight="1" x14ac:dyDescent="0.2">
      <c r="A261" s="98">
        <v>64</v>
      </c>
      <c r="B261" s="190" t="s">
        <v>148</v>
      </c>
      <c r="C261" s="190"/>
      <c r="D261" s="98">
        <v>1</v>
      </c>
      <c r="E261" s="71">
        <f>VLOOKUP(A261,Insumos!$A$2:$D$236,4, )</f>
        <v>1385.01</v>
      </c>
      <c r="F261" s="98">
        <v>120</v>
      </c>
      <c r="G261" s="71">
        <f t="shared" si="5"/>
        <v>3.92</v>
      </c>
      <c r="H261" s="71">
        <f t="shared" si="6"/>
        <v>15.46</v>
      </c>
      <c r="I261" s="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</row>
    <row r="262" spans="1:53" ht="20.85" customHeight="1" x14ac:dyDescent="0.2">
      <c r="A262" s="98">
        <v>65</v>
      </c>
      <c r="B262" s="190" t="s">
        <v>149</v>
      </c>
      <c r="C262" s="190"/>
      <c r="D262" s="98">
        <v>1</v>
      </c>
      <c r="E262" s="71">
        <f>VLOOKUP(A262,Insumos!$A$2:$D$236,4, )</f>
        <v>1839.63</v>
      </c>
      <c r="F262" s="98">
        <v>120</v>
      </c>
      <c r="G262" s="71">
        <f t="shared" si="5"/>
        <v>5.21</v>
      </c>
      <c r="H262" s="71">
        <f t="shared" si="6"/>
        <v>20.54</v>
      </c>
      <c r="I262" s="1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</row>
    <row r="263" spans="1:53" ht="12.75" customHeight="1" x14ac:dyDescent="0.2">
      <c r="A263" s="98">
        <v>66</v>
      </c>
      <c r="B263" s="190" t="s">
        <v>150</v>
      </c>
      <c r="C263" s="190"/>
      <c r="D263" s="98">
        <v>1</v>
      </c>
      <c r="E263" s="71">
        <f>VLOOKUP(A263,Insumos!$A$2:$D$236,4, )</f>
        <v>109.59</v>
      </c>
      <c r="F263" s="98">
        <v>120</v>
      </c>
      <c r="G263" s="71">
        <f t="shared" si="5"/>
        <v>0.31</v>
      </c>
      <c r="H263" s="71">
        <f t="shared" si="6"/>
        <v>1.22</v>
      </c>
      <c r="I263" s="1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</row>
    <row r="264" spans="1:53" ht="20.85" customHeight="1" x14ac:dyDescent="0.2">
      <c r="A264" s="98">
        <v>71</v>
      </c>
      <c r="B264" s="190" t="s">
        <v>155</v>
      </c>
      <c r="C264" s="190"/>
      <c r="D264" s="98">
        <v>2</v>
      </c>
      <c r="E264" s="71">
        <f>VLOOKUP(A264,Insumos!$A$2:$D$236,4, )</f>
        <v>430.34</v>
      </c>
      <c r="F264" s="98">
        <v>120</v>
      </c>
      <c r="G264" s="71">
        <f t="shared" si="5"/>
        <v>2.44</v>
      </c>
      <c r="H264" s="71">
        <f t="shared" si="6"/>
        <v>9.61</v>
      </c>
      <c r="I264" s="1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</row>
    <row r="265" spans="1:53" ht="20.85" customHeight="1" x14ac:dyDescent="0.2">
      <c r="A265" s="98">
        <v>81</v>
      </c>
      <c r="B265" s="190" t="s">
        <v>165</v>
      </c>
      <c r="C265" s="190"/>
      <c r="D265" s="98">
        <v>2</v>
      </c>
      <c r="E265" s="71">
        <f>VLOOKUP(A265,Insumos!$A$2:$D$236,4, )</f>
        <v>289.5</v>
      </c>
      <c r="F265" s="98">
        <v>120</v>
      </c>
      <c r="G265" s="71">
        <f t="shared" si="5"/>
        <v>1.64</v>
      </c>
      <c r="H265" s="71">
        <f t="shared" si="6"/>
        <v>6.47</v>
      </c>
      <c r="I265" s="1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</row>
    <row r="266" spans="1:53" ht="20.85" customHeight="1" x14ac:dyDescent="0.2">
      <c r="A266" s="98">
        <v>109</v>
      </c>
      <c r="B266" s="190" t="s">
        <v>193</v>
      </c>
      <c r="C266" s="190"/>
      <c r="D266" s="98">
        <v>1</v>
      </c>
      <c r="E266" s="71">
        <f>VLOOKUP(A266,Insumos!$A$2:$D$236,4, )</f>
        <v>1543.73</v>
      </c>
      <c r="F266" s="98">
        <v>120</v>
      </c>
      <c r="G266" s="71">
        <f t="shared" si="5"/>
        <v>4.37</v>
      </c>
      <c r="H266" s="71">
        <f t="shared" si="6"/>
        <v>17.23</v>
      </c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</row>
    <row r="267" spans="1:53" ht="20.85" customHeight="1" x14ac:dyDescent="0.2">
      <c r="A267" s="98">
        <v>124</v>
      </c>
      <c r="B267" s="190" t="s">
        <v>208</v>
      </c>
      <c r="C267" s="190" t="s">
        <v>208</v>
      </c>
      <c r="D267" s="98">
        <v>2</v>
      </c>
      <c r="E267" s="71">
        <f>VLOOKUP(A267,Insumos!$A$2:$D$236,4, )</f>
        <v>61.24</v>
      </c>
      <c r="F267" s="98">
        <v>120</v>
      </c>
      <c r="G267" s="71">
        <f t="shared" si="5"/>
        <v>0.35</v>
      </c>
      <c r="H267" s="71">
        <f t="shared" si="6"/>
        <v>1.37</v>
      </c>
      <c r="I267" s="1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</row>
    <row r="268" spans="1:53" ht="20.85" customHeight="1" x14ac:dyDescent="0.2">
      <c r="A268" s="98">
        <v>125</v>
      </c>
      <c r="B268" s="190" t="s">
        <v>209</v>
      </c>
      <c r="C268" s="190"/>
      <c r="D268" s="98">
        <v>2</v>
      </c>
      <c r="E268" s="71">
        <f>VLOOKUP(A268,Insumos!$A$2:$D$236,4, )</f>
        <v>115.64</v>
      </c>
      <c r="F268" s="98">
        <v>120</v>
      </c>
      <c r="G268" s="71">
        <f t="shared" si="5"/>
        <v>0.66</v>
      </c>
      <c r="H268" s="71">
        <f t="shared" si="6"/>
        <v>2.59</v>
      </c>
      <c r="I268" s="1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</row>
    <row r="269" spans="1:53" ht="40.35" customHeight="1" x14ac:dyDescent="0.2">
      <c r="A269" s="98">
        <v>126</v>
      </c>
      <c r="B269" s="190" t="s">
        <v>210</v>
      </c>
      <c r="C269" s="190"/>
      <c r="D269" s="98">
        <v>1</v>
      </c>
      <c r="E269" s="71">
        <f>VLOOKUP(A269,Insumos!$A$2:$D$236,4, )</f>
        <v>772.07</v>
      </c>
      <c r="F269" s="98">
        <v>120</v>
      </c>
      <c r="G269" s="71">
        <f t="shared" si="5"/>
        <v>2.19</v>
      </c>
      <c r="H269" s="71">
        <f t="shared" si="6"/>
        <v>8.6199999999999992</v>
      </c>
      <c r="I269" s="1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</row>
    <row r="270" spans="1:53" x14ac:dyDescent="0.2">
      <c r="A270" s="156" t="s">
        <v>521</v>
      </c>
      <c r="B270" s="156"/>
      <c r="C270" s="156"/>
      <c r="D270" s="156"/>
      <c r="E270" s="156"/>
      <c r="F270" s="156"/>
      <c r="G270" s="156"/>
      <c r="H270" s="118">
        <f>SUM(H257:H269)</f>
        <v>155.57</v>
      </c>
      <c r="I270" s="1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</row>
    <row r="271" spans="1:53" x14ac:dyDescent="0.2">
      <c r="A271" s="156" t="s">
        <v>522</v>
      </c>
      <c r="B271" s="156"/>
      <c r="C271" s="156"/>
      <c r="D271" s="156"/>
      <c r="E271" s="156"/>
      <c r="F271" s="156"/>
      <c r="G271" s="156"/>
      <c r="H271" s="79" t="str">
        <f>G21</f>
        <v>1</v>
      </c>
      <c r="I271" s="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</row>
    <row r="272" spans="1:53" x14ac:dyDescent="0.2">
      <c r="A272" s="156" t="s">
        <v>20</v>
      </c>
      <c r="B272" s="156"/>
      <c r="C272" s="156"/>
      <c r="D272" s="156"/>
      <c r="E272" s="156"/>
      <c r="F272" s="156"/>
      <c r="G272" s="156"/>
      <c r="H272" s="79">
        <f>G20</f>
        <v>7</v>
      </c>
      <c r="I272" s="1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</row>
    <row r="273" spans="1:53" x14ac:dyDescent="0.2">
      <c r="A273" s="156" t="s">
        <v>516</v>
      </c>
      <c r="B273" s="156"/>
      <c r="C273" s="156"/>
      <c r="D273" s="156"/>
      <c r="E273" s="156"/>
      <c r="F273" s="156"/>
      <c r="G273" s="156"/>
      <c r="H273" s="118">
        <f>ROUND(H270/H271/H272,2)</f>
        <v>22.22</v>
      </c>
      <c r="I273" s="5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</row>
    <row r="274" spans="1:53" x14ac:dyDescent="0.2">
      <c r="I274" s="1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</row>
    <row r="275" spans="1:53" ht="23.85" customHeight="1" x14ac:dyDescent="0.2">
      <c r="A275" s="191" t="s">
        <v>523</v>
      </c>
      <c r="B275" s="191"/>
      <c r="C275" s="191"/>
      <c r="D275" s="191"/>
      <c r="E275" s="191"/>
      <c r="F275" s="191"/>
      <c r="G275" s="99" t="s">
        <v>524</v>
      </c>
      <c r="H275" s="100">
        <v>3.4000000000000002E-2</v>
      </c>
      <c r="I275" s="1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</row>
    <row r="276" spans="1:53" x14ac:dyDescent="0.2">
      <c r="I276" s="1"/>
    </row>
    <row r="277" spans="1:53" x14ac:dyDescent="0.2">
      <c r="A277"/>
      <c r="B277"/>
      <c r="C277"/>
      <c r="D277"/>
      <c r="E277"/>
      <c r="F277"/>
      <c r="G277"/>
      <c r="H277"/>
    </row>
    <row r="278" spans="1:53" x14ac:dyDescent="0.2">
      <c r="A278"/>
      <c r="B278"/>
      <c r="C278"/>
      <c r="D278"/>
      <c r="E278"/>
      <c r="F278"/>
      <c r="G278"/>
      <c r="H278"/>
    </row>
    <row r="279" spans="1:53" x14ac:dyDescent="0.2">
      <c r="A279"/>
      <c r="B279"/>
      <c r="C279"/>
      <c r="D279"/>
      <c r="E279"/>
      <c r="F279"/>
      <c r="G279"/>
      <c r="H279"/>
    </row>
    <row r="280" spans="1:53" x14ac:dyDescent="0.2">
      <c r="A280"/>
      <c r="B280"/>
      <c r="C280"/>
      <c r="D280"/>
      <c r="E280"/>
      <c r="F280"/>
      <c r="G280"/>
      <c r="H280"/>
    </row>
    <row r="281" spans="1:53" x14ac:dyDescent="0.2">
      <c r="A281"/>
      <c r="B281"/>
      <c r="C281"/>
      <c r="D281"/>
      <c r="E281"/>
      <c r="F281"/>
      <c r="G281"/>
      <c r="H281"/>
    </row>
    <row r="282" spans="1:53" x14ac:dyDescent="0.2">
      <c r="A282"/>
      <c r="B282"/>
      <c r="C282"/>
      <c r="D282"/>
      <c r="E282"/>
      <c r="F282"/>
      <c r="G282"/>
      <c r="H282"/>
    </row>
    <row r="283" spans="1:53" x14ac:dyDescent="0.2">
      <c r="A283"/>
      <c r="B283"/>
      <c r="C283"/>
      <c r="D283"/>
      <c r="E283"/>
      <c r="F283"/>
      <c r="G283"/>
      <c r="H283"/>
    </row>
    <row r="284" spans="1:53" x14ac:dyDescent="0.2">
      <c r="A284"/>
      <c r="B284"/>
      <c r="C284"/>
      <c r="D284"/>
      <c r="E284"/>
      <c r="F284"/>
      <c r="G284"/>
      <c r="H284"/>
    </row>
    <row r="285" spans="1:53" x14ac:dyDescent="0.2">
      <c r="A285"/>
      <c r="B285"/>
      <c r="C285"/>
      <c r="D285"/>
      <c r="E285"/>
      <c r="F285"/>
      <c r="G285"/>
      <c r="H285"/>
    </row>
    <row r="286" spans="1:53" x14ac:dyDescent="0.2">
      <c r="A286"/>
      <c r="B286"/>
      <c r="C286"/>
      <c r="D286"/>
      <c r="E286"/>
      <c r="F286"/>
      <c r="G286"/>
      <c r="H286"/>
    </row>
    <row r="287" spans="1:53" x14ac:dyDescent="0.2">
      <c r="A287"/>
      <c r="B287"/>
      <c r="C287"/>
      <c r="D287"/>
      <c r="E287"/>
      <c r="F287"/>
      <c r="G287"/>
      <c r="H287"/>
    </row>
    <row r="288" spans="1:53" x14ac:dyDescent="0.2">
      <c r="A288"/>
      <c r="B288"/>
      <c r="C288"/>
      <c r="D288"/>
      <c r="E288"/>
      <c r="F288"/>
      <c r="G288"/>
      <c r="H288"/>
    </row>
    <row r="289" spans="1:8" x14ac:dyDescent="0.2">
      <c r="A289"/>
      <c r="B289"/>
      <c r="C289"/>
      <c r="D289"/>
      <c r="E289"/>
      <c r="F289"/>
      <c r="G289"/>
      <c r="H289"/>
    </row>
    <row r="290" spans="1:8" x14ac:dyDescent="0.2">
      <c r="A290"/>
      <c r="B290"/>
      <c r="C290"/>
      <c r="D290"/>
      <c r="E290"/>
      <c r="F290"/>
      <c r="G290"/>
      <c r="H290"/>
    </row>
    <row r="291" spans="1:8" x14ac:dyDescent="0.2">
      <c r="A291"/>
      <c r="B291"/>
      <c r="C291"/>
      <c r="D291"/>
      <c r="E291"/>
      <c r="F291"/>
      <c r="G291"/>
      <c r="H291"/>
    </row>
    <row r="292" spans="1:8" x14ac:dyDescent="0.2">
      <c r="A292"/>
      <c r="B292"/>
      <c r="C292"/>
      <c r="D292"/>
      <c r="E292"/>
      <c r="F292"/>
      <c r="G292"/>
      <c r="H292"/>
    </row>
    <row r="293" spans="1:8" x14ac:dyDescent="0.2">
      <c r="A293"/>
      <c r="B293"/>
      <c r="C293"/>
      <c r="D293"/>
      <c r="E293"/>
      <c r="F293"/>
      <c r="G293"/>
      <c r="H293"/>
    </row>
    <row r="294" spans="1:8" x14ac:dyDescent="0.2">
      <c r="A294"/>
      <c r="B294"/>
      <c r="C294"/>
      <c r="D294"/>
      <c r="E294"/>
      <c r="F294"/>
      <c r="G294"/>
      <c r="H294"/>
    </row>
    <row r="295" spans="1:8" x14ac:dyDescent="0.2">
      <c r="A295"/>
      <c r="B295"/>
      <c r="C295"/>
      <c r="D295"/>
      <c r="E295"/>
      <c r="F295"/>
      <c r="G295"/>
      <c r="H295"/>
    </row>
    <row r="296" spans="1:8" x14ac:dyDescent="0.2">
      <c r="A296"/>
      <c r="B296"/>
      <c r="C296"/>
      <c r="D296"/>
      <c r="E296"/>
      <c r="F296"/>
      <c r="G296"/>
      <c r="H296"/>
    </row>
    <row r="297" spans="1:8" x14ac:dyDescent="0.2">
      <c r="A297"/>
      <c r="B297"/>
      <c r="C297"/>
      <c r="D297"/>
      <c r="E297"/>
      <c r="F297"/>
      <c r="G297"/>
      <c r="H297"/>
    </row>
    <row r="298" spans="1:8" x14ac:dyDescent="0.2">
      <c r="A298"/>
      <c r="B298"/>
      <c r="C298"/>
      <c r="D298"/>
      <c r="E298"/>
      <c r="F298"/>
      <c r="G298"/>
      <c r="H298"/>
    </row>
    <row r="299" spans="1:8" x14ac:dyDescent="0.2">
      <c r="A299"/>
      <c r="B299"/>
      <c r="C299"/>
      <c r="D299"/>
      <c r="E299"/>
      <c r="F299"/>
      <c r="G299"/>
      <c r="H299"/>
    </row>
    <row r="300" spans="1:8" x14ac:dyDescent="0.2">
      <c r="A300"/>
      <c r="B300"/>
      <c r="C300"/>
      <c r="D300"/>
      <c r="E300"/>
      <c r="F300"/>
      <c r="G300"/>
      <c r="H300"/>
    </row>
    <row r="301" spans="1:8" x14ac:dyDescent="0.2">
      <c r="A301"/>
      <c r="B301"/>
      <c r="C301"/>
      <c r="D301"/>
      <c r="E301"/>
      <c r="F301"/>
      <c r="G301"/>
      <c r="H301"/>
    </row>
    <row r="302" spans="1:8" x14ac:dyDescent="0.2">
      <c r="A302"/>
      <c r="B302"/>
      <c r="C302"/>
      <c r="D302"/>
      <c r="E302"/>
      <c r="F302"/>
      <c r="G302"/>
      <c r="H302"/>
    </row>
    <row r="303" spans="1:8" x14ac:dyDescent="0.2">
      <c r="A303"/>
      <c r="B303"/>
      <c r="C303"/>
      <c r="D303"/>
      <c r="E303"/>
      <c r="F303"/>
      <c r="G303"/>
      <c r="H303"/>
    </row>
    <row r="304" spans="1:8" x14ac:dyDescent="0.2">
      <c r="A304"/>
      <c r="B304"/>
      <c r="C304"/>
      <c r="D304"/>
      <c r="E304"/>
      <c r="F304"/>
      <c r="G304"/>
      <c r="H304"/>
    </row>
    <row r="305" spans="1:8" x14ac:dyDescent="0.2">
      <c r="A305"/>
      <c r="B305"/>
      <c r="C305"/>
      <c r="D305"/>
      <c r="E305"/>
      <c r="F305"/>
      <c r="G305"/>
      <c r="H305"/>
    </row>
    <row r="306" spans="1:8" x14ac:dyDescent="0.2">
      <c r="A306"/>
      <c r="B306"/>
      <c r="C306"/>
      <c r="D306"/>
      <c r="E306"/>
      <c r="F306"/>
      <c r="G306"/>
      <c r="H306"/>
    </row>
    <row r="307" spans="1:8" x14ac:dyDescent="0.2">
      <c r="A307"/>
      <c r="B307"/>
      <c r="C307"/>
      <c r="D307"/>
      <c r="E307"/>
      <c r="F307"/>
      <c r="G307"/>
      <c r="H307"/>
    </row>
    <row r="308" spans="1:8" x14ac:dyDescent="0.2">
      <c r="A308"/>
      <c r="B308"/>
      <c r="C308"/>
      <c r="D308"/>
      <c r="E308"/>
      <c r="F308"/>
      <c r="G308"/>
      <c r="H308"/>
    </row>
    <row r="309" spans="1:8" x14ac:dyDescent="0.2">
      <c r="A309"/>
      <c r="B309"/>
      <c r="C309"/>
      <c r="D309"/>
      <c r="E309"/>
      <c r="F309"/>
      <c r="G309"/>
      <c r="H309"/>
    </row>
  </sheetData>
  <mergeCells count="304">
    <mergeCell ref="B267:C267"/>
    <mergeCell ref="B268:C268"/>
    <mergeCell ref="B269:C269"/>
    <mergeCell ref="A270:G270"/>
    <mergeCell ref="A271:G271"/>
    <mergeCell ref="A272:G272"/>
    <mergeCell ref="A273:G273"/>
    <mergeCell ref="A275:F275"/>
    <mergeCell ref="B258:C258"/>
    <mergeCell ref="B259:C259"/>
    <mergeCell ref="B260:C260"/>
    <mergeCell ref="B261:C261"/>
    <mergeCell ref="B262:C262"/>
    <mergeCell ref="B263:C263"/>
    <mergeCell ref="B264:C264"/>
    <mergeCell ref="B265:C265"/>
    <mergeCell ref="B266:C266"/>
    <mergeCell ref="B249:E249"/>
    <mergeCell ref="A250:G250"/>
    <mergeCell ref="A251:G251"/>
    <mergeCell ref="A252:G252"/>
    <mergeCell ref="A253:G253"/>
    <mergeCell ref="A254:H254"/>
    <mergeCell ref="A255:H255"/>
    <mergeCell ref="B256:C256"/>
    <mergeCell ref="B257:C257"/>
    <mergeCell ref="B240:E240"/>
    <mergeCell ref="B241:E241"/>
    <mergeCell ref="B242:E242"/>
    <mergeCell ref="B243:E243"/>
    <mergeCell ref="B244:E244"/>
    <mergeCell ref="B245:E245"/>
    <mergeCell ref="B246:E246"/>
    <mergeCell ref="B247:E247"/>
    <mergeCell ref="B248:E248"/>
    <mergeCell ref="B231:E231"/>
    <mergeCell ref="B232:E232"/>
    <mergeCell ref="B233:E233"/>
    <mergeCell ref="B234:E234"/>
    <mergeCell ref="B235:E235"/>
    <mergeCell ref="B236:E236"/>
    <mergeCell ref="B237:E237"/>
    <mergeCell ref="B238:E238"/>
    <mergeCell ref="B239:E239"/>
    <mergeCell ref="B222:E222"/>
    <mergeCell ref="B223:E223"/>
    <mergeCell ref="B224:E224"/>
    <mergeCell ref="B225:E225"/>
    <mergeCell ref="B226:E226"/>
    <mergeCell ref="B227:E227"/>
    <mergeCell ref="B228:E228"/>
    <mergeCell ref="B229:E229"/>
    <mergeCell ref="B230:E230"/>
    <mergeCell ref="B213:E213"/>
    <mergeCell ref="B214:E214"/>
    <mergeCell ref="B215:E215"/>
    <mergeCell ref="B216:E216"/>
    <mergeCell ref="B217:E217"/>
    <mergeCell ref="B218:E218"/>
    <mergeCell ref="B219:E219"/>
    <mergeCell ref="B220:E220"/>
    <mergeCell ref="B221:E221"/>
    <mergeCell ref="B204:E204"/>
    <mergeCell ref="B205:E205"/>
    <mergeCell ref="B206:E206"/>
    <mergeCell ref="B207:E207"/>
    <mergeCell ref="B208:E208"/>
    <mergeCell ref="B209:E209"/>
    <mergeCell ref="B210:E210"/>
    <mergeCell ref="B211:E211"/>
    <mergeCell ref="B212:E212"/>
    <mergeCell ref="B195:E195"/>
    <mergeCell ref="B196:E196"/>
    <mergeCell ref="B197:E197"/>
    <mergeCell ref="B198:E198"/>
    <mergeCell ref="B199:E199"/>
    <mergeCell ref="B200:E200"/>
    <mergeCell ref="B201:E201"/>
    <mergeCell ref="B202:E202"/>
    <mergeCell ref="B203:E203"/>
    <mergeCell ref="B186:E186"/>
    <mergeCell ref="B187:E187"/>
    <mergeCell ref="B188:E188"/>
    <mergeCell ref="B189:E189"/>
    <mergeCell ref="B190:E190"/>
    <mergeCell ref="B191:E191"/>
    <mergeCell ref="B192:E192"/>
    <mergeCell ref="B193:E193"/>
    <mergeCell ref="B194:E194"/>
    <mergeCell ref="B177:E177"/>
    <mergeCell ref="B178:E178"/>
    <mergeCell ref="B179:E179"/>
    <mergeCell ref="B180:E180"/>
    <mergeCell ref="B181:E181"/>
    <mergeCell ref="B182:E182"/>
    <mergeCell ref="B183:E183"/>
    <mergeCell ref="B184:E184"/>
    <mergeCell ref="B185:E185"/>
    <mergeCell ref="B168:E168"/>
    <mergeCell ref="B169:E169"/>
    <mergeCell ref="B170:E170"/>
    <mergeCell ref="B171:E171"/>
    <mergeCell ref="B172:E172"/>
    <mergeCell ref="B173:E173"/>
    <mergeCell ref="B174:E174"/>
    <mergeCell ref="B175:E175"/>
    <mergeCell ref="B176:E176"/>
    <mergeCell ref="B159:D159"/>
    <mergeCell ref="B160:D160"/>
    <mergeCell ref="B161:D161"/>
    <mergeCell ref="B162:D162"/>
    <mergeCell ref="A163:G163"/>
    <mergeCell ref="A164:H164"/>
    <mergeCell ref="A165:H165"/>
    <mergeCell ref="B166:E166"/>
    <mergeCell ref="B167:E167"/>
    <mergeCell ref="A150:H150"/>
    <mergeCell ref="A151:G151"/>
    <mergeCell ref="A152:H152"/>
    <mergeCell ref="A153:H153"/>
    <mergeCell ref="B154:D154"/>
    <mergeCell ref="B155:D155"/>
    <mergeCell ref="B156:D156"/>
    <mergeCell ref="B157:D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75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3" manualBreakCount="3">
    <brk id="63" max="16383" man="1"/>
    <brk id="129" max="16383" man="1"/>
    <brk id="254" max="16383" man="1"/>
  </rowBreaks>
  <drawing r:id="rId3"/>
  <legacyDrawing r:id="rId4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6D6D"/>
    <pageSetUpPr fitToPage="1"/>
  </sheetPr>
  <dimension ref="A1:BC268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5" width="11.5703125" style="4"/>
    <col min="56" max="1025" width="11.5703125"/>
  </cols>
  <sheetData>
    <row r="1" spans="1:55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5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5" x14ac:dyDescent="0.2">
      <c r="A8" s="159"/>
      <c r="B8" s="159"/>
      <c r="C8" s="159"/>
      <c r="D8" s="159"/>
      <c r="E8" s="159"/>
      <c r="F8" s="159"/>
      <c r="G8" s="159"/>
      <c r="H8" s="159"/>
    </row>
    <row r="9" spans="1:55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5" x14ac:dyDescent="0.2">
      <c r="A10" s="59" t="s">
        <v>326</v>
      </c>
      <c r="B10" s="157" t="s">
        <v>327</v>
      </c>
      <c r="C10" s="157"/>
      <c r="D10" s="157"/>
      <c r="E10" s="139" t="s">
        <v>547</v>
      </c>
      <c r="F10" s="139"/>
      <c r="G10" s="139"/>
      <c r="H10" s="139"/>
    </row>
    <row r="11" spans="1:55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5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683</v>
      </c>
      <c r="H12" s="139"/>
    </row>
    <row r="13" spans="1:55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>
        <v>2021</v>
      </c>
      <c r="H13" s="139"/>
    </row>
    <row r="14" spans="1:55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648</v>
      </c>
      <c r="H14" s="139"/>
    </row>
    <row r="15" spans="1:55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649</v>
      </c>
      <c r="H15" s="139"/>
    </row>
    <row r="16" spans="1:55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548</v>
      </c>
      <c r="H16" s="163"/>
    </row>
    <row r="17" spans="1:55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44562</v>
      </c>
      <c r="H17" s="165"/>
    </row>
    <row r="18" spans="1:55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5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Y19"/>
      <c r="AZ19"/>
      <c r="BA19"/>
      <c r="BB19"/>
      <c r="BC19"/>
    </row>
    <row r="20" spans="1:55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Y20"/>
      <c r="AZ20"/>
      <c r="BA20"/>
      <c r="BB20"/>
      <c r="BC20"/>
    </row>
    <row r="21" spans="1:55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Y21"/>
      <c r="AZ21"/>
      <c r="BA21"/>
      <c r="BB21"/>
      <c r="BC21"/>
    </row>
    <row r="22" spans="1:55" x14ac:dyDescent="0.2">
      <c r="A22" s="171"/>
      <c r="B22" s="171"/>
      <c r="C22" s="171"/>
      <c r="D22" s="171"/>
      <c r="E22" s="171"/>
      <c r="F22" s="171"/>
      <c r="G22" s="171"/>
      <c r="H22" s="171"/>
      <c r="AY22"/>
      <c r="AZ22"/>
      <c r="BA22"/>
      <c r="BB22"/>
      <c r="BC22"/>
    </row>
    <row r="23" spans="1:55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Y23"/>
      <c r="AZ23"/>
      <c r="BA23"/>
      <c r="BB23"/>
      <c r="BC23"/>
    </row>
    <row r="24" spans="1:55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Y24"/>
      <c r="AZ24"/>
      <c r="BA24"/>
      <c r="BB24"/>
      <c r="BC24"/>
    </row>
    <row r="25" spans="1:5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1184.93</v>
      </c>
      <c r="I25" s="27" t="s">
        <v>650</v>
      </c>
      <c r="AY25"/>
      <c r="AZ25"/>
      <c r="BA25"/>
      <c r="BB25"/>
      <c r="BC25"/>
    </row>
    <row r="26" spans="1:55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Y26"/>
      <c r="AZ26"/>
      <c r="BA26"/>
      <c r="BB26"/>
      <c r="BC26"/>
    </row>
    <row r="27" spans="1:5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H25*G27</f>
        <v>236.98600000000002</v>
      </c>
      <c r="I27" s="27" t="s">
        <v>652</v>
      </c>
      <c r="AY27"/>
      <c r="AZ27"/>
      <c r="BA27"/>
      <c r="BB27"/>
      <c r="BC27"/>
    </row>
    <row r="28" spans="1:55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Y28"/>
      <c r="AZ28"/>
      <c r="BA28"/>
      <c r="BB28"/>
      <c r="BC28"/>
    </row>
    <row r="29" spans="1:55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Y29"/>
      <c r="AZ29"/>
      <c r="BA29"/>
      <c r="BB29"/>
      <c r="BC29"/>
    </row>
    <row r="30" spans="1:55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Y30"/>
      <c r="AZ30"/>
      <c r="BA30"/>
      <c r="BB30"/>
      <c r="BC30"/>
    </row>
    <row r="31" spans="1:55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1421.92</v>
      </c>
      <c r="AY31"/>
      <c r="AZ31"/>
      <c r="BA31"/>
      <c r="BB31"/>
      <c r="BC31"/>
    </row>
    <row r="32" spans="1:55" x14ac:dyDescent="0.2">
      <c r="A32" s="171"/>
      <c r="B32" s="171"/>
      <c r="C32" s="171"/>
      <c r="D32" s="171"/>
      <c r="E32" s="171"/>
      <c r="F32" s="171"/>
      <c r="G32" s="171"/>
      <c r="H32" s="171"/>
      <c r="AY32"/>
      <c r="AZ32"/>
      <c r="BA32"/>
      <c r="BB32"/>
      <c r="BC32"/>
    </row>
    <row r="33" spans="1:55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Y33"/>
      <c r="AZ33"/>
      <c r="BA33"/>
      <c r="BB33"/>
      <c r="BC33"/>
    </row>
    <row r="34" spans="1:55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Y34"/>
      <c r="AZ34"/>
      <c r="BA34"/>
      <c r="BB34"/>
      <c r="BC34"/>
    </row>
    <row r="35" spans="1:55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118.49333333333334</v>
      </c>
      <c r="AY35"/>
      <c r="AZ35"/>
      <c r="BA35"/>
      <c r="BB35"/>
      <c r="BC35"/>
    </row>
    <row r="36" spans="1:55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39.497777777777777</v>
      </c>
      <c r="AY36"/>
      <c r="AZ36"/>
      <c r="BA36"/>
      <c r="BB36"/>
      <c r="BC36"/>
    </row>
    <row r="37" spans="1:55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157.99111111111111</v>
      </c>
      <c r="AY37"/>
      <c r="AZ37"/>
      <c r="BA37"/>
      <c r="BB37"/>
      <c r="BC37"/>
    </row>
    <row r="38" spans="1:55" x14ac:dyDescent="0.2">
      <c r="A38" s="177"/>
      <c r="B38" s="177"/>
      <c r="C38" s="177"/>
      <c r="D38" s="177"/>
      <c r="E38" s="177"/>
      <c r="F38" s="177"/>
      <c r="G38" s="177"/>
      <c r="H38" s="177"/>
      <c r="AY38"/>
      <c r="AZ38"/>
      <c r="BA38"/>
      <c r="BB38"/>
      <c r="BC38"/>
    </row>
    <row r="39" spans="1:55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1579.9111111111113</v>
      </c>
      <c r="AY39"/>
      <c r="AZ39"/>
      <c r="BA39"/>
      <c r="BB39"/>
      <c r="BC39"/>
    </row>
    <row r="40" spans="1:55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Y40"/>
      <c r="AZ40"/>
      <c r="BA40"/>
      <c r="BB40"/>
      <c r="BC40"/>
    </row>
    <row r="41" spans="1:55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315.98222222222228</v>
      </c>
      <c r="AY41"/>
      <c r="AZ41"/>
      <c r="BA41"/>
      <c r="BB41"/>
      <c r="BC41"/>
    </row>
    <row r="42" spans="1:55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39.497777777777785</v>
      </c>
      <c r="AY42"/>
      <c r="AZ42"/>
      <c r="BA42"/>
      <c r="BB42"/>
      <c r="BC42"/>
    </row>
    <row r="43" spans="1:55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55.612871111111119</v>
      </c>
      <c r="AY43"/>
      <c r="AZ43"/>
      <c r="BA43"/>
      <c r="BB43"/>
      <c r="BC43"/>
    </row>
    <row r="44" spans="1:55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23.698666666666668</v>
      </c>
      <c r="AY44"/>
      <c r="AZ44"/>
      <c r="BA44"/>
      <c r="BB44"/>
      <c r="BC44"/>
    </row>
    <row r="45" spans="1:55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15.799111111111113</v>
      </c>
      <c r="AY45"/>
      <c r="AZ45"/>
      <c r="BA45"/>
      <c r="BB45"/>
      <c r="BC45"/>
    </row>
    <row r="46" spans="1:55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9.4794666666666672</v>
      </c>
      <c r="AY46"/>
      <c r="AZ46"/>
      <c r="BA46"/>
      <c r="BB46"/>
      <c r="BC46"/>
    </row>
    <row r="47" spans="1:55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3.1598222222222225</v>
      </c>
      <c r="AY47"/>
      <c r="AZ47"/>
      <c r="BA47"/>
      <c r="BB47"/>
      <c r="BC47"/>
    </row>
    <row r="48" spans="1:55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126.3928888888889</v>
      </c>
      <c r="AY48"/>
      <c r="AZ48"/>
      <c r="BA48"/>
      <c r="BB48"/>
      <c r="BC48"/>
    </row>
    <row r="49" spans="1:55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589.62282666666681</v>
      </c>
      <c r="AY49"/>
      <c r="AZ49"/>
      <c r="BA49"/>
      <c r="BB49"/>
      <c r="BC49"/>
    </row>
    <row r="50" spans="1:55" x14ac:dyDescent="0.2">
      <c r="A50" s="177"/>
      <c r="B50" s="177"/>
      <c r="C50" s="177"/>
      <c r="D50" s="177"/>
      <c r="E50" s="177"/>
      <c r="F50" s="177"/>
      <c r="G50" s="177"/>
      <c r="H50" s="177"/>
      <c r="AY50"/>
      <c r="AZ50"/>
      <c r="BA50"/>
      <c r="BB50"/>
      <c r="BC50"/>
    </row>
    <row r="51" spans="1:55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Y51"/>
      <c r="AZ51"/>
      <c r="BA51"/>
      <c r="BB51"/>
      <c r="BC51"/>
    </row>
    <row r="52" spans="1:55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307.29999999999995</v>
      </c>
      <c r="I52" s="27" t="s">
        <v>532</v>
      </c>
      <c r="AY52"/>
      <c r="AZ52"/>
      <c r="BA52"/>
      <c r="BB52"/>
      <c r="BC52"/>
    </row>
    <row r="53" spans="1:55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324.32</v>
      </c>
      <c r="I53" s="27" t="s">
        <v>533</v>
      </c>
      <c r="AY53"/>
      <c r="AZ53"/>
      <c r="BA53"/>
      <c r="BB53"/>
      <c r="BC53"/>
    </row>
    <row r="54" spans="1:55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</row>
    <row r="55" spans="1:55" x14ac:dyDescent="0.2">
      <c r="A55" s="98" t="s">
        <v>334</v>
      </c>
      <c r="B55" s="164" t="s">
        <v>535</v>
      </c>
      <c r="C55" s="164"/>
      <c r="D55" s="164"/>
      <c r="E55" s="164"/>
      <c r="F55" s="164"/>
      <c r="G55" s="164"/>
      <c r="H55" s="77">
        <v>15.62</v>
      </c>
      <c r="I55" s="27" t="s">
        <v>536</v>
      </c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</row>
    <row r="56" spans="1:55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648.2399999999999</v>
      </c>
      <c r="AY56"/>
      <c r="AZ56"/>
      <c r="BA56"/>
      <c r="BB56"/>
      <c r="BC56"/>
    </row>
    <row r="57" spans="1:55" x14ac:dyDescent="0.2">
      <c r="A57" s="178"/>
      <c r="B57" s="178"/>
      <c r="C57" s="178"/>
      <c r="D57" s="178"/>
      <c r="E57" s="178"/>
      <c r="F57" s="178"/>
      <c r="G57" s="178"/>
      <c r="H57" s="178"/>
      <c r="AY57"/>
      <c r="AZ57"/>
      <c r="BA57"/>
      <c r="BB57"/>
      <c r="BC57"/>
    </row>
    <row r="58" spans="1:55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Y58"/>
      <c r="AZ58"/>
      <c r="BA58"/>
      <c r="BB58"/>
      <c r="BC58"/>
    </row>
    <row r="59" spans="1:55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157.99</v>
      </c>
      <c r="AY59"/>
      <c r="AZ59"/>
      <c r="BA59"/>
      <c r="BB59"/>
      <c r="BC59"/>
    </row>
    <row r="60" spans="1:55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589.62</v>
      </c>
      <c r="AY60"/>
      <c r="AZ60"/>
      <c r="BA60"/>
      <c r="BB60"/>
      <c r="BC60"/>
    </row>
    <row r="61" spans="1:55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648.24</v>
      </c>
      <c r="AY61"/>
      <c r="AZ61"/>
      <c r="BA61"/>
      <c r="BB61"/>
      <c r="BC61"/>
    </row>
    <row r="62" spans="1:55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1395.85</v>
      </c>
      <c r="AY62"/>
      <c r="AZ62"/>
      <c r="BA62"/>
      <c r="BB62"/>
      <c r="BC62"/>
    </row>
    <row r="63" spans="1:55" x14ac:dyDescent="0.2">
      <c r="A63" s="178"/>
      <c r="B63" s="178"/>
      <c r="C63" s="178"/>
      <c r="D63" s="178"/>
      <c r="E63" s="178"/>
      <c r="F63" s="178"/>
      <c r="G63" s="178"/>
      <c r="H63" s="178"/>
      <c r="AY63"/>
      <c r="AZ63"/>
      <c r="BA63"/>
      <c r="BB63"/>
      <c r="BC63"/>
    </row>
    <row r="64" spans="1:55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Y64"/>
      <c r="AZ64"/>
      <c r="BA64"/>
      <c r="BB64"/>
      <c r="BC64"/>
    </row>
    <row r="65" spans="1:55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1721.4448148148149</v>
      </c>
      <c r="AY65"/>
      <c r="AZ65"/>
      <c r="BA65"/>
      <c r="BB65"/>
      <c r="BC65"/>
    </row>
    <row r="66" spans="1:55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Y66"/>
      <c r="AZ66"/>
      <c r="BA66"/>
      <c r="BB66"/>
      <c r="BC66"/>
    </row>
    <row r="67" spans="1:55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7.1726867283950622</v>
      </c>
      <c r="AY67"/>
      <c r="AZ67"/>
      <c r="BA67"/>
      <c r="BB67"/>
      <c r="BC67"/>
    </row>
    <row r="68" spans="1:55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0.57381493827160501</v>
      </c>
      <c r="AY68"/>
      <c r="AZ68"/>
      <c r="BA68"/>
      <c r="BB68"/>
      <c r="BC68"/>
    </row>
    <row r="69" spans="1:55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2.7543117037037042</v>
      </c>
      <c r="AY69"/>
      <c r="AZ69"/>
      <c r="BA69"/>
      <c r="BB69"/>
      <c r="BC69"/>
    </row>
    <row r="70" spans="1:55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10.5</v>
      </c>
      <c r="AY70"/>
      <c r="AZ70"/>
      <c r="BA70"/>
      <c r="BB70"/>
      <c r="BC70"/>
    </row>
    <row r="71" spans="1:55" x14ac:dyDescent="0.2">
      <c r="A71" s="178"/>
      <c r="B71" s="178"/>
      <c r="C71" s="178"/>
      <c r="D71" s="178"/>
      <c r="E71" s="178"/>
      <c r="F71" s="178"/>
      <c r="G71" s="178"/>
      <c r="H71" s="178"/>
      <c r="AY71"/>
      <c r="AZ71"/>
      <c r="BA71"/>
      <c r="BB71"/>
      <c r="BC71"/>
    </row>
    <row r="72" spans="1:55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1421.92</v>
      </c>
      <c r="AY72"/>
      <c r="AZ72"/>
      <c r="BA72"/>
      <c r="BB72"/>
      <c r="BC72"/>
    </row>
    <row r="73" spans="1:55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1721.4448148148149</v>
      </c>
      <c r="AY73"/>
      <c r="AZ73"/>
      <c r="BA73"/>
      <c r="BB73"/>
      <c r="BC73"/>
    </row>
    <row r="74" spans="1:55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Y74"/>
      <c r="AZ74"/>
      <c r="BA74"/>
      <c r="BB74"/>
      <c r="BC74"/>
    </row>
    <row r="75" spans="1:55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27.648444444444447</v>
      </c>
      <c r="AY75"/>
      <c r="AZ75"/>
      <c r="BA75"/>
      <c r="BB75"/>
      <c r="BC75"/>
    </row>
    <row r="76" spans="1:55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10.318399466666669</v>
      </c>
      <c r="AY76"/>
      <c r="AZ76"/>
      <c r="BA76"/>
      <c r="BB76"/>
      <c r="BC76"/>
    </row>
    <row r="77" spans="1:55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55.086234074074078</v>
      </c>
      <c r="AY77"/>
      <c r="AZ77"/>
      <c r="BA77"/>
      <c r="BB77"/>
      <c r="BC77"/>
    </row>
    <row r="78" spans="1:55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93.05</v>
      </c>
      <c r="AY78"/>
      <c r="AZ78"/>
      <c r="BA78"/>
      <c r="BB78"/>
      <c r="BC78"/>
    </row>
    <row r="79" spans="1:55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103.55</v>
      </c>
      <c r="AY79"/>
      <c r="AZ79"/>
      <c r="BA79"/>
      <c r="BB79"/>
      <c r="BC79"/>
    </row>
    <row r="80" spans="1:55" x14ac:dyDescent="0.2">
      <c r="A80" s="178"/>
      <c r="B80" s="178"/>
      <c r="C80" s="178"/>
      <c r="D80" s="178"/>
      <c r="E80" s="178"/>
      <c r="F80" s="178"/>
      <c r="G80" s="178"/>
      <c r="H80" s="178"/>
      <c r="AY80"/>
      <c r="AZ80"/>
      <c r="BA80"/>
      <c r="BB80"/>
      <c r="BC80"/>
    </row>
    <row r="81" spans="1:55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Y81"/>
      <c r="AZ81"/>
      <c r="BA81"/>
      <c r="BB81"/>
      <c r="BC81"/>
    </row>
    <row r="82" spans="1:55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1698.4044444444446</v>
      </c>
      <c r="AY82"/>
      <c r="AZ82"/>
      <c r="BA82"/>
      <c r="BB82"/>
      <c r="BC82"/>
    </row>
    <row r="83" spans="1:55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Y83"/>
      <c r="AZ83"/>
      <c r="BA83"/>
      <c r="BB83"/>
      <c r="BC83"/>
    </row>
    <row r="84" spans="1:55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141.53370370370371</v>
      </c>
      <c r="AY84"/>
      <c r="AZ84"/>
      <c r="BA84"/>
      <c r="BB84"/>
      <c r="BC84"/>
    </row>
    <row r="85" spans="1:55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13.964658765432102</v>
      </c>
      <c r="AY85"/>
      <c r="AZ85"/>
      <c r="BA85"/>
      <c r="BB85"/>
      <c r="BC85"/>
    </row>
    <row r="86" spans="1:55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0.35383425925925927</v>
      </c>
      <c r="AY86"/>
      <c r="AZ86"/>
      <c r="BA86"/>
      <c r="BB86"/>
      <c r="BC86"/>
    </row>
    <row r="87" spans="1:55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0.55198144444444452</v>
      </c>
      <c r="AY87"/>
      <c r="AZ87"/>
      <c r="BA87"/>
      <c r="BB87"/>
      <c r="BC87"/>
    </row>
    <row r="88" spans="1:55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0.87772839506172839</v>
      </c>
      <c r="AY88"/>
      <c r="AZ88"/>
      <c r="BA88"/>
      <c r="BB88"/>
      <c r="BC88"/>
    </row>
    <row r="89" spans="1:55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Y89"/>
      <c r="AZ89"/>
      <c r="BA89"/>
      <c r="BB89"/>
      <c r="BC89"/>
    </row>
    <row r="90" spans="1:55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157.28190656790122</v>
      </c>
      <c r="AY90"/>
      <c r="AZ90"/>
      <c r="BA90"/>
      <c r="BB90"/>
      <c r="BC90"/>
    </row>
    <row r="91" spans="1:55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58.69760753114074</v>
      </c>
      <c r="AY91"/>
      <c r="AZ91"/>
      <c r="BA91"/>
      <c r="BB91"/>
      <c r="BC91"/>
    </row>
    <row r="92" spans="1:55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215.98</v>
      </c>
      <c r="AY92"/>
      <c r="AZ92"/>
      <c r="BA92"/>
      <c r="BB92"/>
      <c r="BC92"/>
    </row>
    <row r="93" spans="1:55" x14ac:dyDescent="0.2">
      <c r="A93" s="178"/>
      <c r="B93" s="178"/>
      <c r="C93" s="178"/>
      <c r="D93" s="178"/>
      <c r="E93" s="178"/>
      <c r="F93" s="178"/>
      <c r="G93" s="178"/>
      <c r="H93" s="178"/>
      <c r="AY93"/>
      <c r="AZ93"/>
      <c r="BA93"/>
      <c r="BB93"/>
      <c r="BC93"/>
    </row>
    <row r="94" spans="1:55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Y94"/>
      <c r="AZ94"/>
      <c r="BA94"/>
      <c r="BB94"/>
      <c r="BC94"/>
    </row>
    <row r="95" spans="1:55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Y95"/>
      <c r="AZ95"/>
      <c r="BA95"/>
      <c r="BB95"/>
      <c r="BC95"/>
    </row>
    <row r="96" spans="1:55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H177</f>
        <v>122.79000000000002</v>
      </c>
      <c r="AY96"/>
      <c r="AZ96"/>
      <c r="BA96"/>
      <c r="BB96"/>
      <c r="BC96"/>
    </row>
    <row r="97" spans="1:55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f>H214</f>
        <v>740.06</v>
      </c>
      <c r="AY97"/>
      <c r="AZ97"/>
      <c r="BA97"/>
      <c r="BB97"/>
      <c r="BC97"/>
    </row>
    <row r="98" spans="1:55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H266</f>
        <v>117.11</v>
      </c>
      <c r="AY98"/>
      <c r="AZ98"/>
      <c r="BA98"/>
      <c r="BB98"/>
      <c r="BC98"/>
    </row>
    <row r="99" spans="1:55" x14ac:dyDescent="0.2">
      <c r="A99" s="95" t="s">
        <v>334</v>
      </c>
      <c r="B99" s="164" t="s">
        <v>551</v>
      </c>
      <c r="C99" s="164"/>
      <c r="D99" s="164"/>
      <c r="E99" s="164"/>
      <c r="F99" s="164"/>
      <c r="G99" s="164"/>
      <c r="H99" s="77">
        <v>0</v>
      </c>
      <c r="AY99"/>
      <c r="AZ99"/>
      <c r="BA99"/>
      <c r="BB99"/>
      <c r="BC99"/>
    </row>
    <row r="100" spans="1:55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979.95999999999992</v>
      </c>
      <c r="AY100"/>
      <c r="AZ100"/>
      <c r="BA100"/>
      <c r="BB100"/>
      <c r="BC100"/>
    </row>
    <row r="101" spans="1:55" x14ac:dyDescent="0.2">
      <c r="A101" s="178"/>
      <c r="B101" s="178"/>
      <c r="C101" s="178"/>
      <c r="D101" s="178"/>
      <c r="E101" s="178"/>
      <c r="F101" s="178"/>
      <c r="G101" s="178"/>
      <c r="H101" s="178"/>
      <c r="AY101"/>
      <c r="AZ101"/>
      <c r="BA101"/>
      <c r="BB101"/>
      <c r="BC101"/>
    </row>
    <row r="102" spans="1:55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Y102"/>
      <c r="AZ102"/>
      <c r="BA102"/>
      <c r="BB102"/>
      <c r="BC102"/>
    </row>
    <row r="103" spans="1:55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Y103"/>
      <c r="AZ103"/>
      <c r="BA103"/>
      <c r="BB103"/>
      <c r="BC103"/>
    </row>
    <row r="104" spans="1:55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4117.26</v>
      </c>
      <c r="G104" s="84">
        <v>0.03</v>
      </c>
      <c r="H104" s="47">
        <f>ROUND(F104*G104,2)</f>
        <v>123.52</v>
      </c>
      <c r="AY104"/>
      <c r="AZ104"/>
      <c r="BA104"/>
      <c r="BB104"/>
      <c r="BC104"/>
    </row>
    <row r="105" spans="1:55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4240.7800000000007</v>
      </c>
      <c r="G105" s="84">
        <v>6.7900000000000002E-2</v>
      </c>
      <c r="H105" s="47">
        <f>ROUND(F105*G105,2)</f>
        <v>287.95</v>
      </c>
      <c r="AY105"/>
      <c r="AZ105"/>
      <c r="BA105"/>
      <c r="BB105"/>
      <c r="BC105"/>
    </row>
    <row r="106" spans="1:55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Y106"/>
      <c r="AZ106"/>
      <c r="BA106"/>
      <c r="BB106"/>
      <c r="BC106"/>
    </row>
    <row r="107" spans="1:55" x14ac:dyDescent="0.2">
      <c r="A107" s="98"/>
      <c r="B107" s="158" t="s">
        <v>455</v>
      </c>
      <c r="C107" s="158"/>
      <c r="D107" s="158"/>
      <c r="E107" s="158"/>
      <c r="F107" s="66">
        <f>SUM(F105,H105)</f>
        <v>4528.7300000000005</v>
      </c>
      <c r="G107" s="84">
        <v>9.2499999999999999E-2</v>
      </c>
      <c r="H107" s="47">
        <f>ROUND(F107*G107,2)</f>
        <v>418.91</v>
      </c>
      <c r="AY107"/>
      <c r="AZ107"/>
      <c r="BA107"/>
      <c r="BB107"/>
      <c r="BC107"/>
    </row>
    <row r="108" spans="1:55" x14ac:dyDescent="0.2">
      <c r="A108" s="98"/>
      <c r="B108" s="158" t="s">
        <v>456</v>
      </c>
      <c r="C108" s="158"/>
      <c r="D108" s="158"/>
      <c r="E108" s="158"/>
      <c r="F108" s="66">
        <f>SUM(F107,H107)</f>
        <v>4947.6400000000003</v>
      </c>
      <c r="G108" s="84">
        <v>0.03</v>
      </c>
      <c r="H108" s="47">
        <f>ROUND(F108*G108,2)</f>
        <v>148.43</v>
      </c>
      <c r="AY108"/>
      <c r="AZ108"/>
      <c r="BA108"/>
      <c r="BB108"/>
      <c r="BC108"/>
    </row>
    <row r="109" spans="1:55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978.81</v>
      </c>
      <c r="AY109"/>
      <c r="AZ109"/>
      <c r="BA109"/>
      <c r="BB109"/>
      <c r="BC109"/>
    </row>
    <row r="110" spans="1:55" x14ac:dyDescent="0.2">
      <c r="A110" s="178"/>
      <c r="B110" s="178"/>
      <c r="C110" s="178"/>
      <c r="D110" s="178"/>
      <c r="E110" s="178"/>
      <c r="F110" s="178"/>
      <c r="G110" s="178"/>
      <c r="H110" s="178"/>
      <c r="AY110"/>
      <c r="AZ110"/>
      <c r="BA110"/>
      <c r="BB110"/>
      <c r="BC110"/>
    </row>
    <row r="111" spans="1:55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Y111"/>
      <c r="AZ111"/>
      <c r="BA111"/>
      <c r="BB111"/>
      <c r="BC111"/>
    </row>
    <row r="112" spans="1:55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1421.92</v>
      </c>
      <c r="AY112"/>
      <c r="AZ112"/>
      <c r="BA112"/>
      <c r="BB112"/>
      <c r="BC112"/>
    </row>
    <row r="113" spans="1:55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1395.85</v>
      </c>
      <c r="AY113"/>
      <c r="AZ113"/>
      <c r="BA113"/>
      <c r="BB113"/>
      <c r="BC113"/>
    </row>
    <row r="114" spans="1:55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103.55</v>
      </c>
      <c r="AY114"/>
      <c r="AZ114"/>
      <c r="BA114"/>
      <c r="BB114"/>
      <c r="BC114"/>
    </row>
    <row r="115" spans="1:55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215.98</v>
      </c>
      <c r="AY115"/>
      <c r="AZ115"/>
      <c r="BA115"/>
      <c r="BB115"/>
      <c r="BC115"/>
    </row>
    <row r="116" spans="1:55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979.96</v>
      </c>
      <c r="AY116"/>
      <c r="AZ116"/>
      <c r="BA116"/>
      <c r="BB116"/>
      <c r="BC116"/>
    </row>
    <row r="117" spans="1:55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978.81</v>
      </c>
      <c r="AY117"/>
      <c r="AZ117"/>
      <c r="BA117"/>
      <c r="BB117"/>
      <c r="BC117"/>
    </row>
    <row r="118" spans="1:55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5096.07</v>
      </c>
      <c r="AY118"/>
      <c r="AZ118"/>
      <c r="BA118"/>
      <c r="BB118"/>
      <c r="BC118"/>
    </row>
    <row r="119" spans="1:55" x14ac:dyDescent="0.2">
      <c r="A119" s="171"/>
      <c r="B119" s="171"/>
      <c r="C119" s="171"/>
      <c r="D119" s="171"/>
      <c r="E119" s="171"/>
      <c r="F119" s="171"/>
      <c r="G119" s="171"/>
      <c r="H119" s="171"/>
      <c r="AY119"/>
      <c r="AZ119"/>
      <c r="BA119"/>
      <c r="BB119"/>
      <c r="BC119"/>
    </row>
    <row r="120" spans="1:55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Y120"/>
      <c r="AZ120"/>
      <c r="BA120"/>
      <c r="BB120"/>
      <c r="BC120"/>
    </row>
    <row r="121" spans="1:55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5096.07</v>
      </c>
      <c r="AY121"/>
      <c r="AZ121"/>
      <c r="BA121"/>
      <c r="BB121"/>
      <c r="BC121"/>
    </row>
    <row r="122" spans="1:55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AY122"/>
      <c r="AZ122"/>
      <c r="BA122"/>
      <c r="BB122"/>
      <c r="BC122"/>
    </row>
    <row r="123" spans="1:55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5096.07</v>
      </c>
      <c r="AY123"/>
      <c r="AZ123"/>
      <c r="BA123"/>
      <c r="BB123"/>
      <c r="BC123"/>
    </row>
    <row r="124" spans="1:55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1</v>
      </c>
      <c r="AY124"/>
      <c r="AZ124"/>
      <c r="BA124"/>
      <c r="BB124"/>
      <c r="BC124"/>
    </row>
    <row r="125" spans="1:55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5096.07</v>
      </c>
      <c r="AY125"/>
      <c r="AZ125"/>
      <c r="BA125"/>
      <c r="BB125"/>
      <c r="BC125"/>
    </row>
    <row r="126" spans="1:55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61152.84</v>
      </c>
      <c r="AY126"/>
      <c r="AZ126"/>
      <c r="BA126"/>
      <c r="BB126"/>
      <c r="BC126"/>
    </row>
    <row r="127" spans="1:55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AY127"/>
      <c r="AZ127"/>
      <c r="BA127"/>
      <c r="BB127"/>
      <c r="BC127"/>
    </row>
    <row r="128" spans="1:55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152882.09999999998</v>
      </c>
      <c r="AY128"/>
      <c r="AZ128"/>
      <c r="BA128"/>
      <c r="BB128"/>
      <c r="BC128"/>
    </row>
    <row r="129" spans="1:55" x14ac:dyDescent="0.2">
      <c r="A129" s="171"/>
      <c r="B129" s="171"/>
      <c r="C129" s="171"/>
      <c r="D129" s="171"/>
      <c r="E129" s="171"/>
      <c r="F129" s="171"/>
      <c r="G129" s="171"/>
      <c r="H129" s="171"/>
      <c r="AY129"/>
      <c r="AZ129"/>
      <c r="BA129"/>
      <c r="BB129"/>
      <c r="BC129"/>
    </row>
    <row r="130" spans="1:55" x14ac:dyDescent="0.2">
      <c r="A130" s="185"/>
      <c r="B130" s="185"/>
      <c r="C130" s="185"/>
      <c r="D130" s="185"/>
      <c r="E130" s="185"/>
      <c r="F130" s="185"/>
      <c r="G130" s="185"/>
      <c r="H130" s="185"/>
      <c r="AY130"/>
      <c r="AZ130"/>
      <c r="BA130"/>
      <c r="BB130"/>
      <c r="BC130"/>
    </row>
    <row r="131" spans="1:55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5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5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5" x14ac:dyDescent="0.2">
      <c r="A134" s="186">
        <v>4.3</v>
      </c>
      <c r="B134" s="186"/>
      <c r="C134" s="186"/>
      <c r="D134" s="187">
        <v>4</v>
      </c>
      <c r="E134" s="187"/>
      <c r="F134" s="188">
        <v>22</v>
      </c>
      <c r="G134" s="188"/>
      <c r="H134" s="94">
        <f>ROUND(A134*D134*F134,2)</f>
        <v>378.4</v>
      </c>
      <c r="I134" s="27" t="s">
        <v>684</v>
      </c>
    </row>
    <row r="135" spans="1:55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5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5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5" x14ac:dyDescent="0.2">
      <c r="A138" s="186">
        <f>H25</f>
        <v>1184.93</v>
      </c>
      <c r="B138" s="186"/>
      <c r="C138" s="186"/>
      <c r="D138" s="189">
        <v>1</v>
      </c>
      <c r="E138" s="189"/>
      <c r="F138" s="189">
        <v>0.06</v>
      </c>
      <c r="G138" s="189"/>
      <c r="H138" s="94">
        <f>ROUND(A138*D138*F138,2)</f>
        <v>71.099999999999994</v>
      </c>
    </row>
    <row r="139" spans="1:55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5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307.29999999999995</v>
      </c>
    </row>
    <row r="141" spans="1:55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5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5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5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55" x14ac:dyDescent="0.2">
      <c r="A145" s="186">
        <v>18.2</v>
      </c>
      <c r="B145" s="186"/>
      <c r="C145" s="186"/>
      <c r="D145" s="188">
        <v>22</v>
      </c>
      <c r="E145" s="188"/>
      <c r="F145" s="188"/>
      <c r="G145" s="186">
        <f>ROUND(A145*D145,2)</f>
        <v>400.4</v>
      </c>
      <c r="H145" s="186"/>
    </row>
    <row r="146" spans="1:55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55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55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55" x14ac:dyDescent="0.2">
      <c r="A149" s="186">
        <f>G145</f>
        <v>400.4</v>
      </c>
      <c r="B149" s="186"/>
      <c r="C149" s="186"/>
      <c r="D149" s="189">
        <v>0.19</v>
      </c>
      <c r="E149" s="189"/>
      <c r="F149" s="189"/>
      <c r="G149" s="186">
        <f>ROUND(A149*D149,2)</f>
        <v>76.08</v>
      </c>
      <c r="H149" s="186"/>
    </row>
    <row r="150" spans="1:55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55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324.32</v>
      </c>
    </row>
    <row r="152" spans="1:55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55" x14ac:dyDescent="0.2">
      <c r="A153" s="175" t="s">
        <v>552</v>
      </c>
      <c r="B153" s="175"/>
      <c r="C153" s="175"/>
      <c r="D153" s="175"/>
      <c r="E153" s="175"/>
      <c r="F153" s="175"/>
      <c r="G153" s="175"/>
      <c r="H153" s="175"/>
    </row>
    <row r="154" spans="1:55" ht="25.5" x14ac:dyDescent="0.2">
      <c r="A154" s="156" t="s">
        <v>80</v>
      </c>
      <c r="B154" s="156"/>
      <c r="C154" s="156"/>
      <c r="D154" s="156"/>
      <c r="E154" s="79" t="s">
        <v>508</v>
      </c>
      <c r="F154" s="79" t="s">
        <v>553</v>
      </c>
      <c r="G154" s="97" t="s">
        <v>554</v>
      </c>
      <c r="H154" s="79" t="s">
        <v>520</v>
      </c>
    </row>
    <row r="155" spans="1:55" x14ac:dyDescent="0.2">
      <c r="A155" s="193" t="s">
        <v>555</v>
      </c>
      <c r="B155" s="193"/>
      <c r="C155" s="193"/>
      <c r="D155" s="193"/>
      <c r="E155" s="98">
        <v>0</v>
      </c>
      <c r="F155" s="71">
        <v>81.400000000000006</v>
      </c>
      <c r="G155" s="98">
        <v>24</v>
      </c>
      <c r="H155" s="118">
        <f>ROUND((E155*F155)/G155,2)</f>
        <v>0</v>
      </c>
    </row>
    <row r="156" spans="1:55" x14ac:dyDescent="0.2">
      <c r="A156" s="171"/>
      <c r="B156" s="171"/>
      <c r="C156" s="171"/>
      <c r="D156" s="171"/>
      <c r="E156" s="171"/>
      <c r="F156" s="171"/>
      <c r="G156" s="171"/>
      <c r="H156" s="171"/>
    </row>
    <row r="157" spans="1:55" x14ac:dyDescent="0.2">
      <c r="A157" s="175" t="s">
        <v>507</v>
      </c>
      <c r="B157" s="175"/>
      <c r="C157" s="175"/>
      <c r="D157" s="175"/>
      <c r="E157" s="175"/>
      <c r="F157" s="175"/>
      <c r="G157" s="175"/>
      <c r="H157" s="175"/>
      <c r="AV157"/>
      <c r="AW157"/>
      <c r="AX157"/>
      <c r="AY157"/>
      <c r="AZ157"/>
      <c r="BA157"/>
      <c r="BB157"/>
      <c r="BC157"/>
    </row>
    <row r="158" spans="1:55" ht="25.5" x14ac:dyDescent="0.2">
      <c r="A158" s="79" t="s">
        <v>18</v>
      </c>
      <c r="B158" s="156" t="s">
        <v>80</v>
      </c>
      <c r="C158" s="156"/>
      <c r="D158" s="156"/>
      <c r="E158" s="79" t="s">
        <v>508</v>
      </c>
      <c r="F158" s="79" t="s">
        <v>493</v>
      </c>
      <c r="G158" s="97" t="s">
        <v>509</v>
      </c>
      <c r="H158" s="79" t="s">
        <v>510</v>
      </c>
      <c r="AV158"/>
      <c r="AW158"/>
      <c r="AX158"/>
      <c r="AY158"/>
      <c r="AZ158"/>
      <c r="BA158"/>
      <c r="BB158"/>
      <c r="BC158"/>
    </row>
    <row r="159" spans="1:55" ht="20.85" customHeight="1" x14ac:dyDescent="0.2">
      <c r="A159" s="98">
        <v>1</v>
      </c>
      <c r="B159" s="190" t="s">
        <v>83</v>
      </c>
      <c r="C159" s="190"/>
      <c r="D159" s="190"/>
      <c r="E159" s="98">
        <v>1</v>
      </c>
      <c r="F159" s="71">
        <f>VLOOKUP(A159,Insumos!$A$2:$D$236,4, )</f>
        <v>138.06</v>
      </c>
      <c r="G159" s="98">
        <v>12</v>
      </c>
      <c r="H159" s="71">
        <f t="shared" ref="H159:H176" si="1">ROUND(E159*F159/G159,2)</f>
        <v>11.51</v>
      </c>
      <c r="AV159"/>
      <c r="AW159"/>
      <c r="AX159"/>
      <c r="AY159"/>
      <c r="AZ159"/>
      <c r="BA159"/>
      <c r="BB159"/>
      <c r="BC159"/>
    </row>
    <row r="160" spans="1:55" ht="12.75" customHeight="1" x14ac:dyDescent="0.2">
      <c r="A160" s="98">
        <v>13</v>
      </c>
      <c r="B160" s="190" t="s">
        <v>97</v>
      </c>
      <c r="C160" s="190"/>
      <c r="D160" s="190"/>
      <c r="E160" s="98">
        <v>1</v>
      </c>
      <c r="F160" s="71">
        <f>VLOOKUP(A160,Insumos!$A$2:$D$236,4, )</f>
        <v>25.18</v>
      </c>
      <c r="G160" s="98">
        <v>12</v>
      </c>
      <c r="H160" s="71">
        <f t="shared" si="1"/>
        <v>2.1</v>
      </c>
      <c r="AV160"/>
      <c r="AW160"/>
      <c r="AX160"/>
      <c r="AY160"/>
      <c r="AZ160"/>
      <c r="BA160"/>
      <c r="BB160"/>
      <c r="BC160"/>
    </row>
    <row r="161" spans="1:55" ht="30.6" customHeight="1" x14ac:dyDescent="0.2">
      <c r="A161" s="98">
        <v>17</v>
      </c>
      <c r="B161" s="190" t="s">
        <v>101</v>
      </c>
      <c r="C161" s="190"/>
      <c r="D161" s="190"/>
      <c r="E161" s="98">
        <v>2</v>
      </c>
      <c r="F161" s="71">
        <f>VLOOKUP(A161,Insumos!$A$2:$D$236,4, )</f>
        <v>36.99</v>
      </c>
      <c r="G161" s="98">
        <v>12</v>
      </c>
      <c r="H161" s="71">
        <f t="shared" si="1"/>
        <v>6.17</v>
      </c>
      <c r="AV161"/>
      <c r="AW161"/>
      <c r="AX161"/>
      <c r="AY161"/>
      <c r="AZ161"/>
      <c r="BA161"/>
      <c r="BB161"/>
      <c r="BC161"/>
    </row>
    <row r="162" spans="1:55" ht="12.75" customHeight="1" x14ac:dyDescent="0.2">
      <c r="A162" s="98">
        <v>26</v>
      </c>
      <c r="B162" s="190" t="s">
        <v>110</v>
      </c>
      <c r="C162" s="190"/>
      <c r="D162" s="190"/>
      <c r="E162" s="98">
        <v>4</v>
      </c>
      <c r="F162" s="71">
        <f>VLOOKUP(A162,Insumos!$A$2:$D$236,4, )</f>
        <v>33.229999999999997</v>
      </c>
      <c r="G162" s="98">
        <v>12</v>
      </c>
      <c r="H162" s="71">
        <f t="shared" si="1"/>
        <v>11.08</v>
      </c>
      <c r="AV162"/>
      <c r="AW162"/>
      <c r="AX162"/>
      <c r="AY162"/>
      <c r="AZ162"/>
      <c r="BA162"/>
      <c r="BB162"/>
      <c r="BC162"/>
    </row>
    <row r="163" spans="1:55" ht="20.85" customHeight="1" x14ac:dyDescent="0.2">
      <c r="A163" s="98">
        <v>27</v>
      </c>
      <c r="B163" s="190" t="s">
        <v>111</v>
      </c>
      <c r="C163" s="190"/>
      <c r="D163" s="190"/>
      <c r="E163" s="98">
        <v>4</v>
      </c>
      <c r="F163" s="71">
        <f>VLOOKUP(A163,Insumos!$A$2:$D$236,4, )</f>
        <v>47.4</v>
      </c>
      <c r="G163" s="98">
        <v>12</v>
      </c>
      <c r="H163" s="71">
        <f t="shared" si="1"/>
        <v>15.8</v>
      </c>
      <c r="AV163"/>
      <c r="AW163"/>
      <c r="AX163"/>
      <c r="AY163"/>
      <c r="AZ163"/>
      <c r="BA163"/>
      <c r="BB163"/>
      <c r="BC163"/>
    </row>
    <row r="164" spans="1:55" ht="20.85" customHeight="1" x14ac:dyDescent="0.2">
      <c r="A164" s="98">
        <v>31</v>
      </c>
      <c r="B164" s="190" t="s">
        <v>115</v>
      </c>
      <c r="C164" s="190"/>
      <c r="D164" s="190"/>
      <c r="E164" s="98">
        <v>2</v>
      </c>
      <c r="F164" s="71">
        <f>VLOOKUP(A164,Insumos!$A$2:$D$236,4, )</f>
        <v>17.64</v>
      </c>
      <c r="G164" s="98">
        <v>12</v>
      </c>
      <c r="H164" s="71">
        <f t="shared" si="1"/>
        <v>2.94</v>
      </c>
      <c r="AV164"/>
      <c r="AW164"/>
      <c r="AX164"/>
      <c r="AY164"/>
      <c r="AZ164"/>
      <c r="BA164"/>
      <c r="BB164"/>
      <c r="BC164"/>
    </row>
    <row r="165" spans="1:55" ht="20.85" customHeight="1" x14ac:dyDescent="0.2">
      <c r="A165" s="98">
        <v>32</v>
      </c>
      <c r="B165" s="190" t="s">
        <v>116</v>
      </c>
      <c r="C165" s="190"/>
      <c r="D165" s="190"/>
      <c r="E165" s="98">
        <v>2</v>
      </c>
      <c r="F165" s="71">
        <f>VLOOKUP(A165,Insumos!$A$2:$D$236,4, )</f>
        <v>26.27</v>
      </c>
      <c r="G165" s="98">
        <v>12</v>
      </c>
      <c r="H165" s="71">
        <f t="shared" si="1"/>
        <v>4.38</v>
      </c>
      <c r="AV165"/>
      <c r="AW165"/>
      <c r="AX165"/>
      <c r="AY165"/>
      <c r="AZ165"/>
      <c r="BA165"/>
      <c r="BB165"/>
      <c r="BC165"/>
    </row>
    <row r="166" spans="1:55" ht="12.75" customHeight="1" x14ac:dyDescent="0.2">
      <c r="A166" s="98">
        <v>40</v>
      </c>
      <c r="B166" s="190" t="s">
        <v>556</v>
      </c>
      <c r="C166" s="190"/>
      <c r="D166" s="190"/>
      <c r="E166" s="98">
        <v>1</v>
      </c>
      <c r="F166" s="71">
        <f>VLOOKUP(A166,Insumos!$A$2:$D$236,4, )</f>
        <v>17.170000000000002</v>
      </c>
      <c r="G166" s="98">
        <v>12</v>
      </c>
      <c r="H166" s="71">
        <f t="shared" si="1"/>
        <v>1.43</v>
      </c>
      <c r="AV166"/>
      <c r="AW166"/>
      <c r="AX166"/>
      <c r="AY166"/>
      <c r="AZ166"/>
      <c r="BA166"/>
      <c r="BB166"/>
      <c r="BC166"/>
    </row>
    <row r="167" spans="1:55" ht="12.75" customHeight="1" x14ac:dyDescent="0.2">
      <c r="A167" s="98">
        <v>42</v>
      </c>
      <c r="B167" s="190" t="s">
        <v>557</v>
      </c>
      <c r="C167" s="190"/>
      <c r="D167" s="190"/>
      <c r="E167" s="98">
        <v>1</v>
      </c>
      <c r="F167" s="71">
        <f>VLOOKUP(A167,Insumos!$A$2:$D$236,4, )</f>
        <v>19.12</v>
      </c>
      <c r="G167" s="98">
        <v>12</v>
      </c>
      <c r="H167" s="71">
        <f t="shared" si="1"/>
        <v>1.59</v>
      </c>
      <c r="AV167"/>
      <c r="AW167"/>
      <c r="AX167"/>
      <c r="AY167"/>
      <c r="AZ167"/>
      <c r="BA167"/>
      <c r="BB167"/>
      <c r="BC167"/>
    </row>
    <row r="168" spans="1:55" ht="20.85" customHeight="1" x14ac:dyDescent="0.2">
      <c r="A168" s="98">
        <v>46</v>
      </c>
      <c r="B168" s="190" t="s">
        <v>130</v>
      </c>
      <c r="C168" s="190"/>
      <c r="D168" s="190"/>
      <c r="E168" s="98">
        <v>1</v>
      </c>
      <c r="F168" s="71">
        <f>VLOOKUP(A168,Insumos!$A$2:$D$236,4, )</f>
        <v>77.11</v>
      </c>
      <c r="G168" s="98">
        <v>12</v>
      </c>
      <c r="H168" s="71">
        <f t="shared" si="1"/>
        <v>6.43</v>
      </c>
      <c r="AV168"/>
      <c r="AW168"/>
      <c r="AX168"/>
      <c r="AY168"/>
      <c r="AZ168"/>
      <c r="BA168"/>
      <c r="BB168"/>
      <c r="BC168"/>
    </row>
    <row r="169" spans="1:55" ht="12.75" customHeight="1" x14ac:dyDescent="0.2">
      <c r="A169" s="98">
        <v>120</v>
      </c>
      <c r="B169" s="190" t="s">
        <v>204</v>
      </c>
      <c r="C169" s="190"/>
      <c r="D169" s="190"/>
      <c r="E169" s="98">
        <v>6</v>
      </c>
      <c r="F169" s="71">
        <f>VLOOKUP(A169,Insumos!$A$2:$D$236,4, )</f>
        <v>3.77</v>
      </c>
      <c r="G169" s="98">
        <v>12</v>
      </c>
      <c r="H169" s="71">
        <f t="shared" si="1"/>
        <v>1.89</v>
      </c>
      <c r="AV169"/>
      <c r="AW169"/>
      <c r="AX169"/>
      <c r="AY169"/>
      <c r="AZ169"/>
      <c r="BA169"/>
      <c r="BB169"/>
      <c r="BC169"/>
    </row>
    <row r="170" spans="1:55" ht="12.75" customHeight="1" x14ac:dyDescent="0.2">
      <c r="A170" s="98">
        <v>121</v>
      </c>
      <c r="B170" s="190" t="s">
        <v>205</v>
      </c>
      <c r="C170" s="190"/>
      <c r="D170" s="190"/>
      <c r="E170" s="98">
        <v>2</v>
      </c>
      <c r="F170" s="71">
        <f>VLOOKUP(A170,Insumos!$A$2:$D$236,4, )</f>
        <v>11.52</v>
      </c>
      <c r="G170" s="98">
        <v>12</v>
      </c>
      <c r="H170" s="71">
        <f t="shared" si="1"/>
        <v>1.92</v>
      </c>
      <c r="AV170"/>
      <c r="AW170"/>
      <c r="AX170"/>
      <c r="AY170"/>
      <c r="AZ170"/>
      <c r="BA170"/>
      <c r="BB170"/>
      <c r="BC170"/>
    </row>
    <row r="171" spans="1:55" ht="12.75" customHeight="1" x14ac:dyDescent="0.2">
      <c r="A171" s="98">
        <v>136</v>
      </c>
      <c r="B171" s="190" t="s">
        <v>558</v>
      </c>
      <c r="C171" s="190"/>
      <c r="D171" s="190"/>
      <c r="E171" s="98">
        <v>6</v>
      </c>
      <c r="F171" s="71">
        <f>VLOOKUP(A171,Insumos!$A$2:$D$236,4, )</f>
        <v>4.3499999999999996</v>
      </c>
      <c r="G171" s="98">
        <v>12</v>
      </c>
      <c r="H171" s="71">
        <f t="shared" si="1"/>
        <v>2.1800000000000002</v>
      </c>
      <c r="AV171"/>
      <c r="AW171"/>
      <c r="AX171"/>
      <c r="AY171"/>
      <c r="AZ171"/>
      <c r="BA171"/>
      <c r="BB171"/>
      <c r="BC171"/>
    </row>
    <row r="172" spans="1:55" ht="12.75" customHeight="1" x14ac:dyDescent="0.2">
      <c r="A172" s="98">
        <v>157</v>
      </c>
      <c r="B172" s="190" t="s">
        <v>559</v>
      </c>
      <c r="C172" s="190"/>
      <c r="D172" s="190"/>
      <c r="E172" s="98">
        <v>2</v>
      </c>
      <c r="F172" s="71">
        <f>VLOOKUP(A172,Insumos!$A$2:$D$236,4, )</f>
        <v>24.6</v>
      </c>
      <c r="G172" s="98">
        <v>12</v>
      </c>
      <c r="H172" s="71">
        <f t="shared" si="1"/>
        <v>4.0999999999999996</v>
      </c>
      <c r="AV172"/>
      <c r="AW172"/>
      <c r="AX172"/>
      <c r="AY172"/>
      <c r="AZ172"/>
      <c r="BA172"/>
      <c r="BB172"/>
      <c r="BC172"/>
    </row>
    <row r="173" spans="1:55" ht="12.75" customHeight="1" x14ac:dyDescent="0.2">
      <c r="A173" s="98">
        <v>165</v>
      </c>
      <c r="B173" s="190" t="s">
        <v>249</v>
      </c>
      <c r="C173" s="190"/>
      <c r="D173" s="190"/>
      <c r="E173" s="98">
        <v>2</v>
      </c>
      <c r="F173" s="71">
        <f>VLOOKUP(A173,Insumos!$A$2:$D$236,4, )</f>
        <v>51.73</v>
      </c>
      <c r="G173" s="98">
        <v>12</v>
      </c>
      <c r="H173" s="71">
        <f t="shared" si="1"/>
        <v>8.6199999999999992</v>
      </c>
      <c r="AV173"/>
      <c r="AW173"/>
      <c r="AX173"/>
      <c r="AY173"/>
      <c r="AZ173"/>
      <c r="BA173"/>
      <c r="BB173"/>
      <c r="BC173"/>
    </row>
    <row r="174" spans="1:55" ht="12.75" customHeight="1" x14ac:dyDescent="0.2">
      <c r="A174" s="98">
        <v>166</v>
      </c>
      <c r="B174" s="190" t="s">
        <v>250</v>
      </c>
      <c r="C174" s="190"/>
      <c r="D174" s="190"/>
      <c r="E174" s="98">
        <v>2</v>
      </c>
      <c r="F174" s="71">
        <f>VLOOKUP(A174,Insumos!$A$2:$D$236,4, )</f>
        <v>14.57</v>
      </c>
      <c r="G174" s="98">
        <v>12</v>
      </c>
      <c r="H174" s="71">
        <f t="shared" si="1"/>
        <v>2.4300000000000002</v>
      </c>
      <c r="AV174"/>
      <c r="AW174"/>
      <c r="AX174"/>
      <c r="AY174"/>
      <c r="AZ174"/>
      <c r="BA174"/>
      <c r="BB174"/>
      <c r="BC174"/>
    </row>
    <row r="175" spans="1:55" ht="20.85" customHeight="1" x14ac:dyDescent="0.2">
      <c r="A175" s="98">
        <v>167</v>
      </c>
      <c r="B175" s="192" t="s">
        <v>539</v>
      </c>
      <c r="C175" s="192"/>
      <c r="D175" s="192"/>
      <c r="E175" s="98">
        <v>4</v>
      </c>
      <c r="F175" s="71">
        <f>VLOOKUP(A175,Insumos!$A$2:$D$236,4, )</f>
        <v>38.1</v>
      </c>
      <c r="G175" s="98">
        <v>4</v>
      </c>
      <c r="H175" s="71">
        <f t="shared" si="1"/>
        <v>38.1</v>
      </c>
      <c r="AV175"/>
      <c r="AW175"/>
      <c r="AX175"/>
      <c r="AY175"/>
      <c r="AZ175"/>
      <c r="BA175"/>
      <c r="BB175"/>
      <c r="BC175"/>
    </row>
    <row r="176" spans="1:55" ht="12.75" customHeight="1" x14ac:dyDescent="0.2">
      <c r="A176" s="98">
        <v>47</v>
      </c>
      <c r="B176" s="190" t="s">
        <v>131</v>
      </c>
      <c r="C176" s="190"/>
      <c r="D176" s="190"/>
      <c r="E176" s="98">
        <v>1</v>
      </c>
      <c r="F176" s="71">
        <f>VLOOKUP(A176,Insumos!$A$2:$D$236,4, )</f>
        <v>3.6</v>
      </c>
      <c r="G176" s="98">
        <v>30</v>
      </c>
      <c r="H176" s="71">
        <f t="shared" si="1"/>
        <v>0.12</v>
      </c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</row>
    <row r="177" spans="1:55" x14ac:dyDescent="0.2">
      <c r="A177" s="193" t="s">
        <v>516</v>
      </c>
      <c r="B177" s="193"/>
      <c r="C177" s="193"/>
      <c r="D177" s="193"/>
      <c r="E177" s="193"/>
      <c r="F177" s="193"/>
      <c r="G177" s="193"/>
      <c r="H177" s="118">
        <f>SUM(H159:H176)</f>
        <v>122.79000000000002</v>
      </c>
      <c r="AV177"/>
      <c r="AW177"/>
      <c r="AX177"/>
      <c r="AY177"/>
      <c r="AZ177"/>
      <c r="BA177"/>
      <c r="BB177"/>
      <c r="BC177"/>
    </row>
    <row r="178" spans="1:55" x14ac:dyDescent="0.2">
      <c r="A178" s="171"/>
      <c r="B178" s="171"/>
      <c r="C178" s="171"/>
      <c r="D178" s="171"/>
      <c r="E178" s="171"/>
      <c r="F178" s="171"/>
      <c r="G178" s="171"/>
      <c r="H178" s="171"/>
      <c r="AV178"/>
      <c r="AW178"/>
      <c r="AX178"/>
      <c r="AY178"/>
      <c r="AZ178"/>
      <c r="BA178"/>
      <c r="BB178"/>
      <c r="BC178"/>
    </row>
    <row r="179" spans="1:55" x14ac:dyDescent="0.2">
      <c r="A179" s="175" t="s">
        <v>560</v>
      </c>
      <c r="B179" s="175"/>
      <c r="C179" s="175"/>
      <c r="D179" s="175"/>
      <c r="E179" s="175"/>
      <c r="F179" s="175"/>
      <c r="G179" s="175"/>
      <c r="H179" s="175"/>
      <c r="AV179"/>
      <c r="AW179"/>
      <c r="AX179"/>
      <c r="AY179"/>
      <c r="AZ179"/>
      <c r="BA179"/>
      <c r="BB179"/>
      <c r="BC179"/>
    </row>
    <row r="180" spans="1:55" x14ac:dyDescent="0.2">
      <c r="A180" s="79" t="s">
        <v>18</v>
      </c>
      <c r="B180" s="156" t="s">
        <v>80</v>
      </c>
      <c r="C180" s="156"/>
      <c r="D180" s="156"/>
      <c r="E180" s="156"/>
      <c r="F180" s="79" t="s">
        <v>508</v>
      </c>
      <c r="G180" s="79" t="s">
        <v>493</v>
      </c>
      <c r="H180" s="79" t="s">
        <v>510</v>
      </c>
      <c r="AV180"/>
      <c r="AW180"/>
      <c r="AX180"/>
      <c r="AY180"/>
      <c r="AZ180"/>
      <c r="BA180"/>
      <c r="BB180"/>
      <c r="BC180"/>
    </row>
    <row r="181" spans="1:55" ht="12.75" customHeight="1" x14ac:dyDescent="0.2">
      <c r="A181" s="98">
        <v>20</v>
      </c>
      <c r="B181" s="190" t="s">
        <v>104</v>
      </c>
      <c r="C181" s="190"/>
      <c r="D181" s="190"/>
      <c r="E181" s="190"/>
      <c r="F181" s="98">
        <v>0.5</v>
      </c>
      <c r="G181" s="71">
        <f>VLOOKUP(A181,Insumos!$A$2:$D$236,4, )</f>
        <v>19.329999999999998</v>
      </c>
      <c r="H181" s="71">
        <f t="shared" ref="H181:H213" si="2">ROUND(F181*G181,2)</f>
        <v>9.67</v>
      </c>
      <c r="AV181"/>
      <c r="AW181"/>
      <c r="AX181"/>
      <c r="AY181"/>
      <c r="AZ181"/>
      <c r="BA181"/>
      <c r="BB181"/>
      <c r="BC181"/>
    </row>
    <row r="182" spans="1:55" ht="12.75" customHeight="1" x14ac:dyDescent="0.2">
      <c r="A182" s="98">
        <v>21</v>
      </c>
      <c r="B182" s="190" t="s">
        <v>105</v>
      </c>
      <c r="C182" s="190"/>
      <c r="D182" s="190"/>
      <c r="E182" s="190"/>
      <c r="F182" s="98">
        <v>0.5</v>
      </c>
      <c r="G182" s="71">
        <f>VLOOKUP(A182,Insumos!$A$2:$D$236,4, )</f>
        <v>19.329999999999998</v>
      </c>
      <c r="H182" s="71">
        <f t="shared" si="2"/>
        <v>9.67</v>
      </c>
      <c r="AV182"/>
      <c r="AW182"/>
      <c r="AX182"/>
      <c r="AY182"/>
      <c r="AZ182"/>
      <c r="BA182"/>
      <c r="BB182"/>
      <c r="BC182"/>
    </row>
    <row r="183" spans="1:55" ht="12.75" customHeight="1" x14ac:dyDescent="0.2">
      <c r="A183" s="98">
        <v>22</v>
      </c>
      <c r="B183" s="190" t="s">
        <v>106</v>
      </c>
      <c r="C183" s="190"/>
      <c r="D183" s="190"/>
      <c r="E183" s="190"/>
      <c r="F183" s="98">
        <v>0.5</v>
      </c>
      <c r="G183" s="71">
        <f>VLOOKUP(A183,Insumos!$A$2:$D$236,4, )</f>
        <v>19.329999999999998</v>
      </c>
      <c r="H183" s="71">
        <f t="shared" si="2"/>
        <v>9.67</v>
      </c>
      <c r="AV183"/>
      <c r="AW183"/>
      <c r="AX183"/>
      <c r="AY183"/>
      <c r="AZ183"/>
      <c r="BA183"/>
      <c r="BB183"/>
      <c r="BC183"/>
    </row>
    <row r="184" spans="1:55" ht="12.75" customHeight="1" x14ac:dyDescent="0.2">
      <c r="A184" s="98">
        <v>23</v>
      </c>
      <c r="B184" s="190" t="s">
        <v>107</v>
      </c>
      <c r="C184" s="190"/>
      <c r="D184" s="190"/>
      <c r="E184" s="190"/>
      <c r="F184" s="98">
        <v>0.5</v>
      </c>
      <c r="G184" s="71">
        <f>VLOOKUP(A184,Insumos!$A$2:$D$236,4, )</f>
        <v>24.33</v>
      </c>
      <c r="H184" s="71">
        <f t="shared" si="2"/>
        <v>12.17</v>
      </c>
      <c r="AV184"/>
      <c r="AW184"/>
      <c r="AX184"/>
      <c r="AY184"/>
      <c r="AZ184"/>
      <c r="BA184"/>
      <c r="BB184"/>
      <c r="BC184"/>
    </row>
    <row r="185" spans="1:55" ht="12.75" customHeight="1" x14ac:dyDescent="0.2">
      <c r="A185" s="98">
        <v>24</v>
      </c>
      <c r="B185" s="190" t="s">
        <v>108</v>
      </c>
      <c r="C185" s="190"/>
      <c r="D185" s="190"/>
      <c r="E185" s="190"/>
      <c r="F185" s="98">
        <v>0.5</v>
      </c>
      <c r="G185" s="71">
        <f>VLOOKUP(A185,Insumos!$A$2:$D$236,4, )</f>
        <v>19.329999999999998</v>
      </c>
      <c r="H185" s="71">
        <f t="shared" si="2"/>
        <v>9.67</v>
      </c>
      <c r="AV185"/>
      <c r="AW185"/>
      <c r="AX185"/>
      <c r="AY185"/>
      <c r="AZ185"/>
      <c r="BA185"/>
      <c r="BB185"/>
      <c r="BC185"/>
    </row>
    <row r="186" spans="1:55" ht="12.75" customHeight="1" x14ac:dyDescent="0.2">
      <c r="A186" s="98">
        <v>28</v>
      </c>
      <c r="B186" s="190" t="s">
        <v>112</v>
      </c>
      <c r="C186" s="190"/>
      <c r="D186" s="190"/>
      <c r="E186" s="190"/>
      <c r="F186" s="98">
        <v>0.5</v>
      </c>
      <c r="G186" s="71">
        <f>VLOOKUP(A186,Insumos!$A$2:$D$236,4, )</f>
        <v>36.82</v>
      </c>
      <c r="H186" s="71">
        <f t="shared" si="2"/>
        <v>18.41</v>
      </c>
      <c r="AV186"/>
      <c r="AW186"/>
      <c r="AX186"/>
      <c r="AY186"/>
      <c r="AZ186"/>
      <c r="BA186"/>
      <c r="BB186"/>
      <c r="BC186"/>
    </row>
    <row r="187" spans="1:55" ht="12.75" customHeight="1" x14ac:dyDescent="0.2">
      <c r="A187" s="98">
        <v>44</v>
      </c>
      <c r="B187" s="190" t="s">
        <v>128</v>
      </c>
      <c r="C187" s="190"/>
      <c r="D187" s="190"/>
      <c r="E187" s="190"/>
      <c r="F187" s="98">
        <v>0.5</v>
      </c>
      <c r="G187" s="71">
        <f>VLOOKUP(A187,Insumos!$A$2:$D$236,4, )</f>
        <v>23.8</v>
      </c>
      <c r="H187" s="71">
        <f t="shared" si="2"/>
        <v>11.9</v>
      </c>
      <c r="AV187"/>
      <c r="AW187"/>
      <c r="AX187"/>
      <c r="AY187"/>
      <c r="AZ187"/>
      <c r="BA187"/>
      <c r="BB187"/>
      <c r="BC187"/>
    </row>
    <row r="188" spans="1:55" ht="12.75" customHeight="1" x14ac:dyDescent="0.2">
      <c r="A188" s="98">
        <v>80</v>
      </c>
      <c r="B188" s="190" t="s">
        <v>164</v>
      </c>
      <c r="C188" s="190"/>
      <c r="D188" s="190"/>
      <c r="E188" s="190"/>
      <c r="F188" s="98">
        <v>0.5</v>
      </c>
      <c r="G188" s="71">
        <f>VLOOKUP(A188,Insumos!$A$2:$D$236,4, )</f>
        <v>1.97</v>
      </c>
      <c r="H188" s="71">
        <f t="shared" si="2"/>
        <v>0.99</v>
      </c>
      <c r="AV188"/>
      <c r="AW188"/>
      <c r="AX188"/>
      <c r="AY188"/>
      <c r="AZ188"/>
      <c r="BA188"/>
      <c r="BB188"/>
      <c r="BC188"/>
    </row>
    <row r="189" spans="1:55" ht="12.75" customHeight="1" x14ac:dyDescent="0.2">
      <c r="A189" s="98">
        <v>83</v>
      </c>
      <c r="B189" s="190" t="s">
        <v>167</v>
      </c>
      <c r="C189" s="190"/>
      <c r="D189" s="190"/>
      <c r="E189" s="190"/>
      <c r="F189" s="98">
        <v>0.5</v>
      </c>
      <c r="G189" s="71">
        <f>VLOOKUP(A189,Insumos!$A$2:$D$236,4, )</f>
        <v>189.34</v>
      </c>
      <c r="H189" s="71">
        <f t="shared" si="2"/>
        <v>94.67</v>
      </c>
      <c r="AV189"/>
      <c r="AW189"/>
      <c r="AX189"/>
      <c r="AY189"/>
      <c r="AZ189"/>
      <c r="BA189"/>
      <c r="BB189"/>
      <c r="BC189"/>
    </row>
    <row r="190" spans="1:55" ht="12.75" customHeight="1" x14ac:dyDescent="0.2">
      <c r="A190" s="98">
        <v>84</v>
      </c>
      <c r="B190" s="190" t="s">
        <v>168</v>
      </c>
      <c r="C190" s="190"/>
      <c r="D190" s="190"/>
      <c r="E190" s="190"/>
      <c r="F190" s="98">
        <v>0.5</v>
      </c>
      <c r="G190" s="71">
        <f>VLOOKUP(A190,Insumos!$A$2:$D$236,4, )</f>
        <v>126.33</v>
      </c>
      <c r="H190" s="71">
        <f t="shared" si="2"/>
        <v>63.17</v>
      </c>
      <c r="AV190"/>
      <c r="AW190"/>
      <c r="AX190"/>
      <c r="AY190"/>
      <c r="AZ190"/>
      <c r="BA190"/>
      <c r="BB190"/>
      <c r="BC190"/>
    </row>
    <row r="191" spans="1:55" ht="12.75" customHeight="1" x14ac:dyDescent="0.2">
      <c r="A191" s="98">
        <v>86</v>
      </c>
      <c r="B191" s="190" t="s">
        <v>170</v>
      </c>
      <c r="C191" s="190"/>
      <c r="D191" s="190"/>
      <c r="E191" s="190"/>
      <c r="F191" s="98">
        <v>0.5</v>
      </c>
      <c r="G191" s="71">
        <f>VLOOKUP(A191,Insumos!$A$2:$D$236,4, )</f>
        <v>90.18</v>
      </c>
      <c r="H191" s="71">
        <f t="shared" si="2"/>
        <v>45.09</v>
      </c>
      <c r="AV191"/>
      <c r="AW191"/>
      <c r="AX191"/>
      <c r="AY191"/>
      <c r="AZ191"/>
      <c r="BA191"/>
      <c r="BB191"/>
      <c r="BC191"/>
    </row>
    <row r="192" spans="1:55" ht="12.75" customHeight="1" x14ac:dyDescent="0.2">
      <c r="A192" s="98">
        <v>89</v>
      </c>
      <c r="B192" s="190" t="s">
        <v>173</v>
      </c>
      <c r="C192" s="190"/>
      <c r="D192" s="190"/>
      <c r="E192" s="190"/>
      <c r="F192" s="98">
        <v>0.5</v>
      </c>
      <c r="G192" s="71">
        <f>VLOOKUP(A192,Insumos!$A$2:$D$236,4, )</f>
        <v>20.010000000000002</v>
      </c>
      <c r="H192" s="71">
        <f t="shared" si="2"/>
        <v>10.01</v>
      </c>
      <c r="AV192"/>
      <c r="AW192"/>
      <c r="AX192"/>
      <c r="AY192"/>
      <c r="AZ192"/>
      <c r="BA192"/>
      <c r="BB192"/>
      <c r="BC192"/>
    </row>
    <row r="193" spans="1:55" ht="12.75" customHeight="1" x14ac:dyDescent="0.2">
      <c r="A193" s="98">
        <v>91</v>
      </c>
      <c r="B193" s="190" t="s">
        <v>175</v>
      </c>
      <c r="C193" s="190"/>
      <c r="D193" s="190"/>
      <c r="E193" s="190"/>
      <c r="F193" s="98">
        <v>30</v>
      </c>
      <c r="G193" s="71">
        <f>VLOOKUP(A193,Insumos!$A$2:$D$236,4, )</f>
        <v>5.39</v>
      </c>
      <c r="H193" s="71">
        <f t="shared" si="2"/>
        <v>161.69999999999999</v>
      </c>
      <c r="AV193"/>
      <c r="AW193"/>
      <c r="AX193"/>
      <c r="AY193"/>
      <c r="AZ193"/>
      <c r="BA193"/>
      <c r="BB193"/>
      <c r="BC193"/>
    </row>
    <row r="194" spans="1:55" ht="12.75" customHeight="1" x14ac:dyDescent="0.2">
      <c r="A194" s="98">
        <v>93</v>
      </c>
      <c r="B194" s="190" t="s">
        <v>177</v>
      </c>
      <c r="C194" s="190"/>
      <c r="D194" s="190"/>
      <c r="E194" s="190"/>
      <c r="F194" s="98">
        <v>0.5</v>
      </c>
      <c r="G194" s="71">
        <f>VLOOKUP(A194,Insumos!$A$2:$D$236,4, )</f>
        <v>16.13</v>
      </c>
      <c r="H194" s="71">
        <f t="shared" si="2"/>
        <v>8.07</v>
      </c>
      <c r="AV194"/>
      <c r="AW194"/>
      <c r="AX194"/>
      <c r="AY194"/>
      <c r="AZ194"/>
      <c r="BA194"/>
      <c r="BB194"/>
      <c r="BC194"/>
    </row>
    <row r="195" spans="1:55" ht="12.75" customHeight="1" x14ac:dyDescent="0.2">
      <c r="A195" s="98">
        <v>96</v>
      </c>
      <c r="B195" s="190" t="s">
        <v>180</v>
      </c>
      <c r="C195" s="190"/>
      <c r="D195" s="190"/>
      <c r="E195" s="190"/>
      <c r="F195" s="98">
        <v>0.5</v>
      </c>
      <c r="G195" s="71">
        <f>VLOOKUP(A195,Insumos!$A$2:$D$236,4, )</f>
        <v>23.15</v>
      </c>
      <c r="H195" s="71">
        <f t="shared" si="2"/>
        <v>11.58</v>
      </c>
      <c r="AV195"/>
      <c r="AW195"/>
      <c r="AX195"/>
      <c r="AY195"/>
      <c r="AZ195"/>
      <c r="BA195"/>
      <c r="BB195"/>
      <c r="BC195"/>
    </row>
    <row r="196" spans="1:55" ht="12.75" customHeight="1" x14ac:dyDescent="0.2">
      <c r="A196" s="98">
        <v>97</v>
      </c>
      <c r="B196" s="190" t="s">
        <v>181</v>
      </c>
      <c r="C196" s="190"/>
      <c r="D196" s="190"/>
      <c r="E196" s="190"/>
      <c r="F196" s="98">
        <v>0.5</v>
      </c>
      <c r="G196" s="71">
        <f>VLOOKUP(A196,Insumos!$A$2:$D$236,4, )</f>
        <v>12.59</v>
      </c>
      <c r="H196" s="71">
        <f t="shared" si="2"/>
        <v>6.3</v>
      </c>
      <c r="AV196"/>
      <c r="AW196"/>
      <c r="AX196"/>
      <c r="AY196"/>
      <c r="AZ196"/>
      <c r="BA196"/>
      <c r="BB196"/>
      <c r="BC196"/>
    </row>
    <row r="197" spans="1:55" ht="12.75" customHeight="1" x14ac:dyDescent="0.2">
      <c r="A197" s="98">
        <v>98</v>
      </c>
      <c r="B197" s="190" t="s">
        <v>561</v>
      </c>
      <c r="C197" s="190"/>
      <c r="D197" s="190"/>
      <c r="E197" s="190"/>
      <c r="F197" s="98">
        <v>0.5</v>
      </c>
      <c r="G197" s="71">
        <f>VLOOKUP(A197,Insumos!$A$2:$D$236,4, )</f>
        <v>112.29</v>
      </c>
      <c r="H197" s="71">
        <f t="shared" si="2"/>
        <v>56.15</v>
      </c>
      <c r="AV197"/>
      <c r="AW197"/>
      <c r="AX197"/>
      <c r="AY197"/>
      <c r="AZ197"/>
      <c r="BA197"/>
      <c r="BB197"/>
      <c r="BC197"/>
    </row>
    <row r="198" spans="1:55" ht="12.75" customHeight="1" x14ac:dyDescent="0.2">
      <c r="A198" s="98">
        <v>99</v>
      </c>
      <c r="B198" s="190" t="s">
        <v>183</v>
      </c>
      <c r="C198" s="190"/>
      <c r="D198" s="190"/>
      <c r="E198" s="190"/>
      <c r="F198" s="98">
        <v>0.5</v>
      </c>
      <c r="G198" s="71">
        <f>VLOOKUP(A198,Insumos!$A$2:$D$236,4, )</f>
        <v>13.59</v>
      </c>
      <c r="H198" s="71">
        <f t="shared" si="2"/>
        <v>6.8</v>
      </c>
      <c r="AV198"/>
      <c r="AW198"/>
      <c r="AX198"/>
      <c r="AY198"/>
      <c r="AZ198"/>
      <c r="BA198"/>
      <c r="BB198"/>
      <c r="BC198"/>
    </row>
    <row r="199" spans="1:55" ht="12.75" customHeight="1" x14ac:dyDescent="0.2">
      <c r="A199" s="98">
        <v>131</v>
      </c>
      <c r="B199" s="190" t="s">
        <v>215</v>
      </c>
      <c r="C199" s="190"/>
      <c r="D199" s="190"/>
      <c r="E199" s="190"/>
      <c r="F199" s="98">
        <v>0.5</v>
      </c>
      <c r="G199" s="71">
        <f>VLOOKUP(A199,Insumos!$A$2:$D$236,4, )</f>
        <v>7.03</v>
      </c>
      <c r="H199" s="71">
        <f t="shared" si="2"/>
        <v>3.52</v>
      </c>
      <c r="AV199"/>
      <c r="AW199"/>
      <c r="AX199"/>
      <c r="AY199"/>
      <c r="AZ199"/>
      <c r="BA199"/>
      <c r="BB199"/>
      <c r="BC199"/>
    </row>
    <row r="200" spans="1:55" ht="12.75" customHeight="1" x14ac:dyDescent="0.2">
      <c r="A200" s="98">
        <v>138</v>
      </c>
      <c r="B200" s="190" t="s">
        <v>222</v>
      </c>
      <c r="C200" s="190"/>
      <c r="D200" s="190"/>
      <c r="E200" s="190"/>
      <c r="F200" s="98">
        <v>0.5</v>
      </c>
      <c r="G200" s="71">
        <f>VLOOKUP(A200,Insumos!$A$2:$D$236,4, )</f>
        <v>10.9</v>
      </c>
      <c r="H200" s="71">
        <f t="shared" si="2"/>
        <v>5.45</v>
      </c>
      <c r="AV200"/>
      <c r="AW200"/>
      <c r="AX200"/>
      <c r="AY200"/>
      <c r="AZ200"/>
      <c r="BA200"/>
      <c r="BB200"/>
      <c r="BC200"/>
    </row>
    <row r="201" spans="1:55" ht="12.75" customHeight="1" x14ac:dyDescent="0.2">
      <c r="A201" s="98">
        <v>140</v>
      </c>
      <c r="B201" s="190" t="s">
        <v>224</v>
      </c>
      <c r="C201" s="190"/>
      <c r="D201" s="190"/>
      <c r="E201" s="190"/>
      <c r="F201" s="98">
        <v>0.5</v>
      </c>
      <c r="G201" s="71">
        <f>VLOOKUP(A201,Insumos!$A$2:$D$236,4, )</f>
        <v>22.94</v>
      </c>
      <c r="H201" s="71">
        <f t="shared" si="2"/>
        <v>11.47</v>
      </c>
      <c r="AV201"/>
      <c r="AW201"/>
      <c r="AX201"/>
      <c r="AY201"/>
      <c r="AZ201"/>
      <c r="BA201"/>
      <c r="BB201"/>
      <c r="BC201"/>
    </row>
    <row r="202" spans="1:55" ht="12.75" customHeight="1" x14ac:dyDescent="0.2">
      <c r="A202" s="98">
        <v>171</v>
      </c>
      <c r="B202" s="190" t="s">
        <v>255</v>
      </c>
      <c r="C202" s="190"/>
      <c r="D202" s="190"/>
      <c r="E202" s="190"/>
      <c r="F202" s="98">
        <v>0.5</v>
      </c>
      <c r="G202" s="71">
        <f>VLOOKUP(A202,Insumos!$A$2:$D$236,4, )</f>
        <v>70.56</v>
      </c>
      <c r="H202" s="71">
        <f t="shared" si="2"/>
        <v>35.28</v>
      </c>
      <c r="AV202"/>
      <c r="AW202"/>
      <c r="AX202"/>
      <c r="AY202"/>
      <c r="AZ202"/>
      <c r="BA202"/>
      <c r="BB202"/>
      <c r="BC202"/>
    </row>
    <row r="203" spans="1:55" ht="12.75" customHeight="1" x14ac:dyDescent="0.2">
      <c r="A203" s="98">
        <v>172</v>
      </c>
      <c r="B203" s="190" t="s">
        <v>256</v>
      </c>
      <c r="C203" s="190"/>
      <c r="D203" s="190"/>
      <c r="E203" s="190"/>
      <c r="F203" s="98">
        <v>0.5</v>
      </c>
      <c r="G203" s="71">
        <f>VLOOKUP(A203,Insumos!$A$2:$D$236,4, )</f>
        <v>39.950000000000003</v>
      </c>
      <c r="H203" s="71">
        <f t="shared" si="2"/>
        <v>19.98</v>
      </c>
      <c r="AV203"/>
      <c r="AW203"/>
      <c r="AX203"/>
      <c r="AY203"/>
      <c r="AZ203"/>
      <c r="BA203"/>
      <c r="BB203"/>
      <c r="BC203"/>
    </row>
    <row r="204" spans="1:55" ht="12.75" customHeight="1" x14ac:dyDescent="0.2">
      <c r="A204" s="98">
        <v>189</v>
      </c>
      <c r="B204" s="190" t="s">
        <v>273</v>
      </c>
      <c r="C204" s="190"/>
      <c r="D204" s="190"/>
      <c r="E204" s="190"/>
      <c r="F204" s="98">
        <v>0.5</v>
      </c>
      <c r="G204" s="71">
        <f>VLOOKUP(A204,Insumos!$A$2:$D$236,4, )</f>
        <v>3.37</v>
      </c>
      <c r="H204" s="71">
        <f t="shared" si="2"/>
        <v>1.69</v>
      </c>
      <c r="AV204"/>
      <c r="AW204"/>
      <c r="AX204"/>
      <c r="AY204"/>
      <c r="AZ204"/>
      <c r="BA204"/>
      <c r="BB204"/>
      <c r="BC204"/>
    </row>
    <row r="205" spans="1:55" ht="12.75" customHeight="1" x14ac:dyDescent="0.2">
      <c r="A205" s="98">
        <v>190</v>
      </c>
      <c r="B205" s="190" t="s">
        <v>274</v>
      </c>
      <c r="C205" s="190"/>
      <c r="D205" s="190"/>
      <c r="E205" s="190"/>
      <c r="F205" s="98">
        <v>0.5</v>
      </c>
      <c r="G205" s="71">
        <f>VLOOKUP(A205,Insumos!$A$2:$D$236,4, )</f>
        <v>23.79</v>
      </c>
      <c r="H205" s="71">
        <f t="shared" si="2"/>
        <v>11.9</v>
      </c>
      <c r="AV205"/>
      <c r="AW205"/>
      <c r="AX205"/>
      <c r="AY205"/>
      <c r="AZ205"/>
      <c r="BA205"/>
      <c r="BB205"/>
      <c r="BC205"/>
    </row>
    <row r="206" spans="1:55" ht="12.75" customHeight="1" x14ac:dyDescent="0.2">
      <c r="A206" s="98">
        <v>193</v>
      </c>
      <c r="B206" s="190" t="s">
        <v>277</v>
      </c>
      <c r="C206" s="190"/>
      <c r="D206" s="190"/>
      <c r="E206" s="190"/>
      <c r="F206" s="98">
        <v>0.5</v>
      </c>
      <c r="G206" s="71">
        <f>VLOOKUP(A206,Insumos!$A$2:$D$236,4, )</f>
        <v>2.33</v>
      </c>
      <c r="H206" s="71">
        <f t="shared" si="2"/>
        <v>1.17</v>
      </c>
      <c r="AV206"/>
      <c r="AW206"/>
      <c r="AX206"/>
      <c r="AY206"/>
      <c r="AZ206"/>
      <c r="BA206"/>
      <c r="BB206"/>
      <c r="BC206"/>
    </row>
    <row r="207" spans="1:55" ht="12.75" customHeight="1" x14ac:dyDescent="0.2">
      <c r="A207" s="98">
        <v>194</v>
      </c>
      <c r="B207" s="190" t="s">
        <v>278</v>
      </c>
      <c r="C207" s="190"/>
      <c r="D207" s="190"/>
      <c r="E207" s="190"/>
      <c r="F207" s="98">
        <v>0.5</v>
      </c>
      <c r="G207" s="71">
        <f>VLOOKUP(A207,Insumos!$A$2:$D$236,4, )</f>
        <v>2.11</v>
      </c>
      <c r="H207" s="71">
        <f t="shared" si="2"/>
        <v>1.06</v>
      </c>
      <c r="AV207"/>
      <c r="AW207"/>
      <c r="AX207"/>
      <c r="AY207"/>
      <c r="AZ207"/>
      <c r="BA207"/>
      <c r="BB207"/>
      <c r="BC207"/>
    </row>
    <row r="208" spans="1:55" ht="12.75" customHeight="1" x14ac:dyDescent="0.2">
      <c r="A208" s="98">
        <v>195</v>
      </c>
      <c r="B208" s="190" t="s">
        <v>279</v>
      </c>
      <c r="C208" s="190"/>
      <c r="D208" s="190"/>
      <c r="E208" s="190"/>
      <c r="F208" s="98">
        <v>0.5</v>
      </c>
      <c r="G208" s="71">
        <f>VLOOKUP(A208,Insumos!$A$2:$D$236,4, )</f>
        <v>1.98</v>
      </c>
      <c r="H208" s="71">
        <f t="shared" si="2"/>
        <v>0.99</v>
      </c>
      <c r="AV208"/>
      <c r="AW208"/>
      <c r="AX208"/>
      <c r="AY208"/>
      <c r="AZ208"/>
      <c r="BA208"/>
      <c r="BB208"/>
      <c r="BC208"/>
    </row>
    <row r="209" spans="1:55" ht="12.75" customHeight="1" x14ac:dyDescent="0.2">
      <c r="A209" s="98">
        <v>196</v>
      </c>
      <c r="B209" s="190" t="s">
        <v>280</v>
      </c>
      <c r="C209" s="190"/>
      <c r="D209" s="190"/>
      <c r="E209" s="190"/>
      <c r="F209" s="98">
        <v>0.5</v>
      </c>
      <c r="G209" s="71">
        <f>VLOOKUP(A209,Insumos!$A$2:$D$236,4, )</f>
        <v>2.35</v>
      </c>
      <c r="H209" s="71">
        <f t="shared" si="2"/>
        <v>1.18</v>
      </c>
      <c r="AV209"/>
      <c r="AW209"/>
      <c r="AX209"/>
      <c r="AY209"/>
      <c r="AZ209"/>
      <c r="BA209"/>
      <c r="BB209"/>
      <c r="BC209"/>
    </row>
    <row r="210" spans="1:55" ht="12.75" customHeight="1" x14ac:dyDescent="0.2">
      <c r="A210" s="98">
        <v>197</v>
      </c>
      <c r="B210" s="190" t="s">
        <v>281</v>
      </c>
      <c r="C210" s="190"/>
      <c r="D210" s="190"/>
      <c r="E210" s="190"/>
      <c r="F210" s="98">
        <v>0.5</v>
      </c>
      <c r="G210" s="71">
        <f>VLOOKUP(A210,Insumos!$A$2:$D$236,4, )</f>
        <v>2.46</v>
      </c>
      <c r="H210" s="71">
        <f t="shared" si="2"/>
        <v>1.23</v>
      </c>
      <c r="AV210"/>
      <c r="AW210"/>
      <c r="AX210"/>
      <c r="AY210"/>
      <c r="AZ210"/>
      <c r="BA210"/>
      <c r="BB210"/>
      <c r="BC210"/>
    </row>
    <row r="211" spans="1:55" ht="12.75" customHeight="1" x14ac:dyDescent="0.2">
      <c r="A211" s="98">
        <v>215</v>
      </c>
      <c r="B211" s="190" t="s">
        <v>299</v>
      </c>
      <c r="C211" s="190"/>
      <c r="D211" s="190"/>
      <c r="E211" s="190"/>
      <c r="F211" s="98">
        <v>0.5</v>
      </c>
      <c r="G211" s="71">
        <f>VLOOKUP(A211,Insumos!$A$2:$D$236,4, )</f>
        <v>15.51</v>
      </c>
      <c r="H211" s="71">
        <f t="shared" si="2"/>
        <v>7.76</v>
      </c>
      <c r="AV211"/>
      <c r="AW211"/>
      <c r="AX211"/>
      <c r="AY211"/>
      <c r="AZ211"/>
      <c r="BA211"/>
      <c r="BB211"/>
      <c r="BC211"/>
    </row>
    <row r="212" spans="1:55" ht="12.75" customHeight="1" x14ac:dyDescent="0.2">
      <c r="A212" s="98">
        <v>224</v>
      </c>
      <c r="B212" s="190" t="s">
        <v>308</v>
      </c>
      <c r="C212" s="190"/>
      <c r="D212" s="190"/>
      <c r="E212" s="190"/>
      <c r="F212" s="98">
        <v>0.5</v>
      </c>
      <c r="G212" s="71">
        <f>VLOOKUP(A212,Insumos!$A$2:$D$236,4, )</f>
        <v>168.36</v>
      </c>
      <c r="H212" s="71">
        <f t="shared" si="2"/>
        <v>84.18</v>
      </c>
      <c r="AV212"/>
      <c r="AW212"/>
      <c r="AX212"/>
      <c r="AY212"/>
      <c r="AZ212"/>
      <c r="BA212"/>
      <c r="BB212"/>
      <c r="BC212"/>
    </row>
    <row r="213" spans="1:55" ht="12.75" customHeight="1" x14ac:dyDescent="0.2">
      <c r="A213" s="98">
        <v>235</v>
      </c>
      <c r="B213" s="190" t="s">
        <v>319</v>
      </c>
      <c r="C213" s="190"/>
      <c r="D213" s="190"/>
      <c r="E213" s="190"/>
      <c r="F213" s="98">
        <v>0.5</v>
      </c>
      <c r="G213" s="71">
        <f>VLOOKUP(A213,Insumos!$A$2:$D$236,4, )</f>
        <v>15.02</v>
      </c>
      <c r="H213" s="71">
        <f t="shared" si="2"/>
        <v>7.51</v>
      </c>
      <c r="AV213"/>
      <c r="AW213"/>
      <c r="AX213"/>
      <c r="AY213"/>
      <c r="AZ213"/>
      <c r="BA213"/>
      <c r="BB213"/>
      <c r="BC213"/>
    </row>
    <row r="214" spans="1:55" x14ac:dyDescent="0.2">
      <c r="A214" s="193" t="s">
        <v>516</v>
      </c>
      <c r="B214" s="193"/>
      <c r="C214" s="193"/>
      <c r="D214" s="193"/>
      <c r="E214" s="193"/>
      <c r="F214" s="193"/>
      <c r="G214" s="193"/>
      <c r="H214" s="118">
        <f>SUM(H181:H213)</f>
        <v>740.06</v>
      </c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</row>
    <row r="215" spans="1:55" x14ac:dyDescent="0.2">
      <c r="A215" s="193" t="s">
        <v>522</v>
      </c>
      <c r="B215" s="193"/>
      <c r="C215" s="193"/>
      <c r="D215" s="193"/>
      <c r="E215" s="193"/>
      <c r="F215" s="193"/>
      <c r="G215" s="193"/>
      <c r="H215" s="98" t="str">
        <f>G21</f>
        <v>1</v>
      </c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</row>
    <row r="216" spans="1:55" x14ac:dyDescent="0.2">
      <c r="A216" s="193" t="s">
        <v>20</v>
      </c>
      <c r="B216" s="193"/>
      <c r="C216" s="193"/>
      <c r="D216" s="193"/>
      <c r="E216" s="193"/>
      <c r="F216" s="193"/>
      <c r="G216" s="193"/>
      <c r="H216" s="98">
        <f>G20</f>
        <v>1</v>
      </c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</row>
    <row r="217" spans="1:55" x14ac:dyDescent="0.2">
      <c r="A217" s="193" t="s">
        <v>546</v>
      </c>
      <c r="B217" s="193"/>
      <c r="C217" s="193"/>
      <c r="D217" s="193"/>
      <c r="E217" s="193"/>
      <c r="F217" s="193"/>
      <c r="G217" s="193"/>
      <c r="H217" s="71">
        <f>H214*H215*H216</f>
        <v>740.06</v>
      </c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</row>
    <row r="218" spans="1:55" x14ac:dyDescent="0.2">
      <c r="A218" s="171"/>
      <c r="B218" s="171"/>
      <c r="C218" s="171"/>
      <c r="D218" s="171"/>
      <c r="E218" s="171"/>
      <c r="F218" s="171"/>
      <c r="G218" s="171"/>
      <c r="H218" s="171"/>
      <c r="AV218"/>
      <c r="AW218"/>
      <c r="AX218"/>
      <c r="AY218"/>
      <c r="AZ218"/>
      <c r="BA218"/>
      <c r="BB218"/>
      <c r="BC218"/>
    </row>
    <row r="219" spans="1:55" x14ac:dyDescent="0.2">
      <c r="A219" s="175" t="s">
        <v>517</v>
      </c>
      <c r="B219" s="175"/>
      <c r="C219" s="175"/>
      <c r="D219" s="175"/>
      <c r="E219" s="175"/>
      <c r="F219" s="175"/>
      <c r="G219" s="175"/>
      <c r="H219" s="175"/>
      <c r="AV219"/>
      <c r="AW219"/>
      <c r="AX219"/>
      <c r="AY219"/>
      <c r="AZ219"/>
      <c r="BA219"/>
      <c r="BB219"/>
      <c r="BC219"/>
    </row>
    <row r="220" spans="1:55" ht="25.5" x14ac:dyDescent="0.2">
      <c r="A220" s="79" t="s">
        <v>18</v>
      </c>
      <c r="B220" s="156" t="s">
        <v>80</v>
      </c>
      <c r="C220" s="156"/>
      <c r="D220" s="79" t="s">
        <v>508</v>
      </c>
      <c r="E220" s="79" t="s">
        <v>493</v>
      </c>
      <c r="F220" s="79" t="s">
        <v>518</v>
      </c>
      <c r="G220" s="97" t="s">
        <v>519</v>
      </c>
      <c r="H220" s="79" t="s">
        <v>520</v>
      </c>
      <c r="AV220"/>
      <c r="AW220"/>
      <c r="AX220"/>
      <c r="AY220"/>
      <c r="AZ220"/>
      <c r="BA220"/>
      <c r="BB220"/>
      <c r="BC220"/>
    </row>
    <row r="221" spans="1:55" ht="20.85" customHeight="1" x14ac:dyDescent="0.2">
      <c r="A221" s="98">
        <v>10</v>
      </c>
      <c r="B221" s="190" t="s">
        <v>94</v>
      </c>
      <c r="C221" s="190"/>
      <c r="D221" s="124">
        <v>2</v>
      </c>
      <c r="E221" s="71">
        <f>VLOOKUP(A221,Insumos!$A$2:$D$236,4, )</f>
        <v>16.59</v>
      </c>
      <c r="F221" s="98">
        <v>120</v>
      </c>
      <c r="G221" s="71">
        <f t="shared" ref="G221:G262" si="3">ROUND((D221*E221*$H$268)/12,2)</f>
        <v>0.09</v>
      </c>
      <c r="H221" s="71">
        <f t="shared" ref="H221:H262" si="4">ROUND((E221/F221*D221)+G221,2)</f>
        <v>0.37</v>
      </c>
      <c r="AV221"/>
      <c r="AW221"/>
      <c r="AX221"/>
      <c r="AY221"/>
      <c r="AZ221"/>
      <c r="BA221"/>
      <c r="BB221"/>
      <c r="BC221"/>
    </row>
    <row r="222" spans="1:55" ht="20.85" customHeight="1" x14ac:dyDescent="0.2">
      <c r="A222" s="98">
        <v>11</v>
      </c>
      <c r="B222" s="190" t="s">
        <v>95</v>
      </c>
      <c r="C222" s="190"/>
      <c r="D222" s="124">
        <v>2</v>
      </c>
      <c r="E222" s="71">
        <f>VLOOKUP(A222,Insumos!$A$2:$D$236,4, )</f>
        <v>77.17</v>
      </c>
      <c r="F222" s="98">
        <v>120</v>
      </c>
      <c r="G222" s="71">
        <f t="shared" si="3"/>
        <v>0.44</v>
      </c>
      <c r="H222" s="71">
        <f t="shared" si="4"/>
        <v>1.73</v>
      </c>
      <c r="AV222"/>
      <c r="AW222"/>
      <c r="AX222"/>
      <c r="AY222"/>
      <c r="AZ222"/>
      <c r="BA222"/>
      <c r="BB222"/>
      <c r="BC222"/>
    </row>
    <row r="223" spans="1:55" ht="20.85" customHeight="1" x14ac:dyDescent="0.2">
      <c r="A223" s="98">
        <v>36</v>
      </c>
      <c r="B223" s="190" t="s">
        <v>120</v>
      </c>
      <c r="C223" s="190"/>
      <c r="D223" s="124">
        <v>2</v>
      </c>
      <c r="E223" s="71">
        <f>VLOOKUP(A223,Insumos!$A$2:$D$236,4, )</f>
        <v>127.37</v>
      </c>
      <c r="F223" s="98">
        <v>120</v>
      </c>
      <c r="G223" s="71">
        <f t="shared" si="3"/>
        <v>0.72</v>
      </c>
      <c r="H223" s="71">
        <f t="shared" si="4"/>
        <v>2.84</v>
      </c>
      <c r="AV223"/>
      <c r="AW223"/>
      <c r="AX223"/>
      <c r="AY223"/>
      <c r="AZ223"/>
      <c r="BA223"/>
      <c r="BB223"/>
      <c r="BC223"/>
    </row>
    <row r="224" spans="1:55" ht="40.35" customHeight="1" x14ac:dyDescent="0.2">
      <c r="A224" s="98">
        <v>37</v>
      </c>
      <c r="B224" s="190" t="s">
        <v>562</v>
      </c>
      <c r="C224" s="190"/>
      <c r="D224" s="124">
        <v>2</v>
      </c>
      <c r="E224" s="71">
        <f>VLOOKUP(A224,Insumos!$A$2:$D$236,4, )</f>
        <v>46.9</v>
      </c>
      <c r="F224" s="98">
        <v>120</v>
      </c>
      <c r="G224" s="71">
        <f t="shared" si="3"/>
        <v>0.27</v>
      </c>
      <c r="H224" s="71">
        <f t="shared" si="4"/>
        <v>1.05</v>
      </c>
      <c r="AV224"/>
      <c r="AW224"/>
      <c r="AX224"/>
      <c r="AY224"/>
      <c r="AZ224"/>
      <c r="BA224"/>
      <c r="BB224"/>
      <c r="BC224"/>
    </row>
    <row r="225" spans="1:55" ht="20.85" customHeight="1" x14ac:dyDescent="0.2">
      <c r="A225" s="98">
        <v>38</v>
      </c>
      <c r="B225" s="190" t="s">
        <v>122</v>
      </c>
      <c r="C225" s="190" t="s">
        <v>563</v>
      </c>
      <c r="D225" s="124">
        <v>2</v>
      </c>
      <c r="E225" s="71">
        <f>VLOOKUP(A225,Insumos!$A$2:$D$236,4, )</f>
        <v>39.25</v>
      </c>
      <c r="F225" s="98">
        <v>120</v>
      </c>
      <c r="G225" s="71">
        <f t="shared" si="3"/>
        <v>0.22</v>
      </c>
      <c r="H225" s="71">
        <f t="shared" si="4"/>
        <v>0.87</v>
      </c>
      <c r="AV225"/>
      <c r="AW225"/>
      <c r="AX225"/>
      <c r="AY225"/>
      <c r="AZ225"/>
      <c r="BA225"/>
      <c r="BB225"/>
      <c r="BC225"/>
    </row>
    <row r="226" spans="1:55" ht="30.6" customHeight="1" x14ac:dyDescent="0.2">
      <c r="A226" s="98">
        <v>45</v>
      </c>
      <c r="B226" s="190" t="s">
        <v>129</v>
      </c>
      <c r="C226" s="190"/>
      <c r="D226" s="124">
        <v>2</v>
      </c>
      <c r="E226" s="71">
        <f>VLOOKUP(A226,Insumos!$A$2:$D$236,4, )</f>
        <v>31.35</v>
      </c>
      <c r="F226" s="98">
        <v>120</v>
      </c>
      <c r="G226" s="71">
        <f t="shared" si="3"/>
        <v>0.18</v>
      </c>
      <c r="H226" s="71">
        <f t="shared" si="4"/>
        <v>0.7</v>
      </c>
      <c r="AV226"/>
      <c r="AW226"/>
      <c r="AX226"/>
      <c r="AY226"/>
      <c r="AZ226"/>
      <c r="BA226"/>
      <c r="BB226"/>
      <c r="BC226"/>
    </row>
    <row r="227" spans="1:55" ht="20.85" customHeight="1" x14ac:dyDescent="0.2">
      <c r="A227" s="98">
        <v>67</v>
      </c>
      <c r="B227" s="190" t="s">
        <v>151</v>
      </c>
      <c r="C227" s="190"/>
      <c r="D227" s="124">
        <v>2</v>
      </c>
      <c r="E227" s="71">
        <f>VLOOKUP(A227,Insumos!$A$2:$D$236,4, )</f>
        <v>29.27</v>
      </c>
      <c r="F227" s="98">
        <v>120</v>
      </c>
      <c r="G227" s="71">
        <f t="shared" si="3"/>
        <v>0.17</v>
      </c>
      <c r="H227" s="71">
        <f t="shared" si="4"/>
        <v>0.66</v>
      </c>
      <c r="AV227"/>
      <c r="AW227"/>
      <c r="AX227"/>
      <c r="AY227"/>
      <c r="AZ227"/>
      <c r="BA227"/>
      <c r="BB227"/>
      <c r="BC227"/>
    </row>
    <row r="228" spans="1:55" ht="30.6" customHeight="1" x14ac:dyDescent="0.2">
      <c r="A228" s="98">
        <v>68</v>
      </c>
      <c r="B228" s="190" t="s">
        <v>152</v>
      </c>
      <c r="C228" s="190"/>
      <c r="D228" s="124">
        <v>2</v>
      </c>
      <c r="E228" s="71">
        <f>VLOOKUP(A228,Insumos!$A$2:$D$236,4, )</f>
        <v>32.58</v>
      </c>
      <c r="F228" s="98">
        <v>120</v>
      </c>
      <c r="G228" s="71">
        <f t="shared" si="3"/>
        <v>0.18</v>
      </c>
      <c r="H228" s="71">
        <f t="shared" si="4"/>
        <v>0.72</v>
      </c>
      <c r="AV228"/>
      <c r="AW228"/>
      <c r="AX228"/>
      <c r="AY228"/>
      <c r="AZ228"/>
      <c r="BA228"/>
      <c r="BB228"/>
      <c r="BC228"/>
    </row>
    <row r="229" spans="1:55" ht="30.6" customHeight="1" x14ac:dyDescent="0.2">
      <c r="A229" s="98">
        <v>69</v>
      </c>
      <c r="B229" s="190" t="s">
        <v>153</v>
      </c>
      <c r="C229" s="190" t="s">
        <v>564</v>
      </c>
      <c r="D229" s="124">
        <v>2</v>
      </c>
      <c r="E229" s="71">
        <f>VLOOKUP(A229,Insumos!$A$2:$D$236,4, )</f>
        <v>28.36</v>
      </c>
      <c r="F229" s="98">
        <v>120</v>
      </c>
      <c r="G229" s="71">
        <f t="shared" si="3"/>
        <v>0.16</v>
      </c>
      <c r="H229" s="71">
        <f t="shared" si="4"/>
        <v>0.63</v>
      </c>
      <c r="AV229"/>
      <c r="AW229"/>
      <c r="AX229"/>
      <c r="AY229"/>
      <c r="AZ229"/>
      <c r="BA229"/>
      <c r="BB229"/>
      <c r="BC229"/>
    </row>
    <row r="230" spans="1:55" ht="30.6" customHeight="1" x14ac:dyDescent="0.2">
      <c r="A230" s="98">
        <v>75</v>
      </c>
      <c r="B230" s="190" t="s">
        <v>159</v>
      </c>
      <c r="C230" s="190"/>
      <c r="D230" s="124">
        <v>2</v>
      </c>
      <c r="E230" s="71">
        <f>VLOOKUP(A230,Insumos!$A$2:$D$236,4, )</f>
        <v>65.349999999999994</v>
      </c>
      <c r="F230" s="98">
        <v>120</v>
      </c>
      <c r="G230" s="71">
        <f t="shared" si="3"/>
        <v>0.37</v>
      </c>
      <c r="H230" s="71">
        <f t="shared" si="4"/>
        <v>1.46</v>
      </c>
      <c r="AV230"/>
      <c r="AW230"/>
      <c r="AX230"/>
      <c r="AY230"/>
      <c r="AZ230"/>
      <c r="BA230"/>
      <c r="BB230"/>
      <c r="BC230"/>
    </row>
    <row r="231" spans="1:55" ht="20.85" customHeight="1" x14ac:dyDescent="0.2">
      <c r="A231" s="98">
        <v>82</v>
      </c>
      <c r="B231" s="190" t="s">
        <v>166</v>
      </c>
      <c r="C231" s="190"/>
      <c r="D231" s="124">
        <v>2</v>
      </c>
      <c r="E231" s="71">
        <f>VLOOKUP(A231,Insumos!$A$2:$D$236,4, )</f>
        <v>28.91</v>
      </c>
      <c r="F231" s="98">
        <v>120</v>
      </c>
      <c r="G231" s="71">
        <f t="shared" si="3"/>
        <v>0.16</v>
      </c>
      <c r="H231" s="71">
        <f t="shared" si="4"/>
        <v>0.64</v>
      </c>
      <c r="AV231"/>
      <c r="AW231"/>
      <c r="AX231"/>
      <c r="AY231"/>
      <c r="AZ231"/>
      <c r="BA231"/>
      <c r="BB231"/>
      <c r="BC231"/>
    </row>
    <row r="232" spans="1:55" ht="20.85" customHeight="1" x14ac:dyDescent="0.2">
      <c r="A232" s="98">
        <v>88</v>
      </c>
      <c r="B232" s="190" t="s">
        <v>172</v>
      </c>
      <c r="C232" s="190"/>
      <c r="D232" s="124">
        <v>2</v>
      </c>
      <c r="E232" s="71">
        <f>VLOOKUP(A232,Insumos!$A$2:$D$236,4, )</f>
        <v>39.270000000000003</v>
      </c>
      <c r="F232" s="98">
        <v>120</v>
      </c>
      <c r="G232" s="71">
        <f t="shared" si="3"/>
        <v>0.22</v>
      </c>
      <c r="H232" s="71">
        <f t="shared" si="4"/>
        <v>0.87</v>
      </c>
      <c r="AV232"/>
      <c r="AW232"/>
      <c r="AX232"/>
      <c r="AY232"/>
      <c r="AZ232"/>
      <c r="BA232"/>
      <c r="BB232"/>
      <c r="BC232"/>
    </row>
    <row r="233" spans="1:55" ht="20.85" customHeight="1" x14ac:dyDescent="0.2">
      <c r="A233" s="98">
        <v>90</v>
      </c>
      <c r="B233" s="190" t="s">
        <v>174</v>
      </c>
      <c r="C233" s="190"/>
      <c r="D233" s="124">
        <v>2</v>
      </c>
      <c r="E233" s="71">
        <f>VLOOKUP(A233,Insumos!$A$2:$D$236,4, )</f>
        <v>63.6</v>
      </c>
      <c r="F233" s="98">
        <v>120</v>
      </c>
      <c r="G233" s="71">
        <f t="shared" si="3"/>
        <v>0.36</v>
      </c>
      <c r="H233" s="71">
        <f t="shared" si="4"/>
        <v>1.42</v>
      </c>
      <c r="AV233"/>
      <c r="AW233"/>
      <c r="AX233"/>
      <c r="AY233"/>
      <c r="AZ233"/>
      <c r="BA233"/>
      <c r="BB233"/>
      <c r="BC233"/>
    </row>
    <row r="234" spans="1:55" ht="12.75" customHeight="1" x14ac:dyDescent="0.2">
      <c r="A234" s="98">
        <v>110</v>
      </c>
      <c r="B234" s="190" t="s">
        <v>194</v>
      </c>
      <c r="C234" s="190"/>
      <c r="D234" s="124">
        <v>2</v>
      </c>
      <c r="E234" s="71">
        <f>VLOOKUP(A234,Insumos!$A$2:$D$236,4, )</f>
        <v>16.32</v>
      </c>
      <c r="F234" s="98">
        <v>120</v>
      </c>
      <c r="G234" s="71">
        <f t="shared" si="3"/>
        <v>0.09</v>
      </c>
      <c r="H234" s="71">
        <f t="shared" si="4"/>
        <v>0.36</v>
      </c>
      <c r="AV234"/>
      <c r="AW234"/>
      <c r="AX234"/>
      <c r="AY234"/>
      <c r="AZ234"/>
      <c r="BA234"/>
      <c r="BB234"/>
      <c r="BC234"/>
    </row>
    <row r="235" spans="1:55" ht="12.75" customHeight="1" x14ac:dyDescent="0.2">
      <c r="A235" s="98">
        <v>111</v>
      </c>
      <c r="B235" s="190" t="s">
        <v>195</v>
      </c>
      <c r="C235" s="190"/>
      <c r="D235" s="124">
        <v>2</v>
      </c>
      <c r="E235" s="71">
        <f>VLOOKUP(A235,Insumos!$A$2:$D$236,4, )</f>
        <v>39.22</v>
      </c>
      <c r="F235" s="98">
        <v>120</v>
      </c>
      <c r="G235" s="71">
        <f t="shared" si="3"/>
        <v>0.22</v>
      </c>
      <c r="H235" s="71">
        <f t="shared" si="4"/>
        <v>0.87</v>
      </c>
      <c r="AV235"/>
      <c r="AW235"/>
      <c r="AX235"/>
      <c r="AY235"/>
      <c r="AZ235"/>
      <c r="BA235"/>
      <c r="BB235"/>
      <c r="BC235"/>
    </row>
    <row r="236" spans="1:55" ht="12.75" customHeight="1" x14ac:dyDescent="0.2">
      <c r="A236" s="98">
        <v>122</v>
      </c>
      <c r="B236" s="190" t="s">
        <v>206</v>
      </c>
      <c r="C236" s="190"/>
      <c r="D236" s="124">
        <v>2</v>
      </c>
      <c r="E236" s="71">
        <f>VLOOKUP(A236,Insumos!$A$2:$D$236,4, )</f>
        <v>31.37</v>
      </c>
      <c r="F236" s="98">
        <v>120</v>
      </c>
      <c r="G236" s="71">
        <f t="shared" si="3"/>
        <v>0.18</v>
      </c>
      <c r="H236" s="71">
        <f t="shared" si="4"/>
        <v>0.7</v>
      </c>
      <c r="AV236"/>
      <c r="AW236"/>
      <c r="AX236"/>
      <c r="AY236"/>
      <c r="AZ236"/>
      <c r="BA236"/>
      <c r="BB236"/>
      <c r="BC236"/>
    </row>
    <row r="237" spans="1:55" ht="12.75" customHeight="1" x14ac:dyDescent="0.2">
      <c r="A237" s="98">
        <v>123</v>
      </c>
      <c r="B237" s="190" t="s">
        <v>565</v>
      </c>
      <c r="C237" s="190"/>
      <c r="D237" s="124">
        <v>2</v>
      </c>
      <c r="E237" s="71">
        <f>VLOOKUP(A237,Insumos!$A$2:$D$236,4, )</f>
        <v>53.44</v>
      </c>
      <c r="F237" s="98">
        <v>120</v>
      </c>
      <c r="G237" s="71">
        <f t="shared" si="3"/>
        <v>0.3</v>
      </c>
      <c r="H237" s="71">
        <f t="shared" si="4"/>
        <v>1.19</v>
      </c>
      <c r="AV237"/>
      <c r="AW237"/>
      <c r="AX237"/>
      <c r="AY237"/>
      <c r="AZ237"/>
      <c r="BA237"/>
      <c r="BB237"/>
      <c r="BC237"/>
    </row>
    <row r="238" spans="1:55" ht="20.85" customHeight="1" x14ac:dyDescent="0.2">
      <c r="A238" s="98">
        <v>125</v>
      </c>
      <c r="B238" s="190" t="s">
        <v>209</v>
      </c>
      <c r="C238" s="190"/>
      <c r="D238" s="124">
        <v>2</v>
      </c>
      <c r="E238" s="71">
        <f>VLOOKUP(A238,Insumos!$A$2:$D$236,4, )</f>
        <v>115.64</v>
      </c>
      <c r="F238" s="98">
        <v>120</v>
      </c>
      <c r="G238" s="71">
        <f t="shared" si="3"/>
        <v>0.66</v>
      </c>
      <c r="H238" s="71">
        <f t="shared" si="4"/>
        <v>2.59</v>
      </c>
      <c r="AV238"/>
      <c r="AW238"/>
      <c r="AX238"/>
      <c r="AY238"/>
      <c r="AZ238"/>
      <c r="BA238"/>
      <c r="BB238"/>
      <c r="BC238"/>
    </row>
    <row r="239" spans="1:55" ht="40.35" customHeight="1" x14ac:dyDescent="0.2">
      <c r="A239" s="98">
        <v>127</v>
      </c>
      <c r="B239" s="190" t="s">
        <v>211</v>
      </c>
      <c r="C239" s="190"/>
      <c r="D239" s="124">
        <v>1</v>
      </c>
      <c r="E239" s="71">
        <f>VLOOKUP(A239,Insumos!$A$2:$D$236,4, )</f>
        <v>1865.29</v>
      </c>
      <c r="F239" s="98">
        <v>120</v>
      </c>
      <c r="G239" s="71">
        <f t="shared" si="3"/>
        <v>5.28</v>
      </c>
      <c r="H239" s="71">
        <f t="shared" si="4"/>
        <v>20.82</v>
      </c>
      <c r="AV239"/>
      <c r="AW239"/>
      <c r="AX239"/>
      <c r="AY239"/>
      <c r="AZ239"/>
      <c r="BA239"/>
      <c r="BB239"/>
      <c r="BC239"/>
    </row>
    <row r="240" spans="1:55" ht="40.35" customHeight="1" x14ac:dyDescent="0.2">
      <c r="A240" s="98">
        <v>128</v>
      </c>
      <c r="B240" s="190" t="s">
        <v>212</v>
      </c>
      <c r="C240" s="190"/>
      <c r="D240" s="124">
        <v>2</v>
      </c>
      <c r="E240" s="71">
        <f>VLOOKUP(A240,Insumos!$A$2:$D$236,4, )</f>
        <v>42.45</v>
      </c>
      <c r="F240" s="98">
        <v>120</v>
      </c>
      <c r="G240" s="71">
        <f t="shared" si="3"/>
        <v>0.24</v>
      </c>
      <c r="H240" s="71">
        <f t="shared" si="4"/>
        <v>0.95</v>
      </c>
      <c r="AV240"/>
      <c r="AW240"/>
      <c r="AX240"/>
      <c r="AY240"/>
      <c r="AZ240"/>
      <c r="BA240"/>
      <c r="BB240"/>
      <c r="BC240"/>
    </row>
    <row r="241" spans="1:55" ht="127.7" customHeight="1" x14ac:dyDescent="0.2">
      <c r="A241" s="98">
        <v>133</v>
      </c>
      <c r="B241" s="190" t="s">
        <v>217</v>
      </c>
      <c r="C241" s="190"/>
      <c r="D241" s="124">
        <v>1</v>
      </c>
      <c r="E241" s="71">
        <f>VLOOKUP(A241,Insumos!$A$2:$D$236,4, )</f>
        <v>1160.22</v>
      </c>
      <c r="F241" s="98">
        <v>120</v>
      </c>
      <c r="G241" s="71">
        <f t="shared" si="3"/>
        <v>3.29</v>
      </c>
      <c r="H241" s="71">
        <f t="shared" si="4"/>
        <v>12.96</v>
      </c>
      <c r="AV241"/>
      <c r="AW241"/>
      <c r="AX241"/>
      <c r="AY241"/>
      <c r="AZ241"/>
      <c r="BA241"/>
      <c r="BB241"/>
      <c r="BC241"/>
    </row>
    <row r="242" spans="1:55" ht="49.9" customHeight="1" x14ac:dyDescent="0.2">
      <c r="A242" s="98">
        <v>134</v>
      </c>
      <c r="B242" s="190" t="s">
        <v>218</v>
      </c>
      <c r="C242" s="190"/>
      <c r="D242" s="124">
        <v>0</v>
      </c>
      <c r="E242" s="71">
        <f>VLOOKUP(A242,Insumos!$A$2:$D$236,4, )</f>
        <v>3507.66</v>
      </c>
      <c r="F242" s="98">
        <v>120</v>
      </c>
      <c r="G242" s="71">
        <f t="shared" si="3"/>
        <v>0</v>
      </c>
      <c r="H242" s="71">
        <f t="shared" si="4"/>
        <v>0</v>
      </c>
      <c r="AV242"/>
      <c r="AW242"/>
      <c r="AX242"/>
      <c r="AY242"/>
      <c r="AZ242"/>
      <c r="BA242"/>
      <c r="BB242"/>
      <c r="BC242"/>
    </row>
    <row r="243" spans="1:55" ht="59.65" customHeight="1" x14ac:dyDescent="0.2">
      <c r="A243" s="98">
        <v>135</v>
      </c>
      <c r="B243" s="190" t="s">
        <v>219</v>
      </c>
      <c r="C243" s="190"/>
      <c r="D243" s="124">
        <v>0</v>
      </c>
      <c r="E243" s="71">
        <f>VLOOKUP(A243,Insumos!$A$2:$D$236,4, )</f>
        <v>1299.5999999999999</v>
      </c>
      <c r="F243" s="98">
        <v>120</v>
      </c>
      <c r="G243" s="71">
        <f t="shared" si="3"/>
        <v>0</v>
      </c>
      <c r="H243" s="71">
        <f t="shared" si="4"/>
        <v>0</v>
      </c>
      <c r="AV243"/>
      <c r="AW243"/>
      <c r="AX243"/>
      <c r="AY243"/>
      <c r="AZ243"/>
      <c r="BA243"/>
      <c r="BB243"/>
      <c r="BC243"/>
    </row>
    <row r="244" spans="1:55" ht="12.75" customHeight="1" x14ac:dyDescent="0.2">
      <c r="A244" s="98">
        <v>142</v>
      </c>
      <c r="B244" s="190" t="s">
        <v>226</v>
      </c>
      <c r="C244" s="190"/>
      <c r="D244" s="124">
        <v>2</v>
      </c>
      <c r="E244" s="71">
        <f>VLOOKUP(A244,Insumos!$A$2:$D$236,4, )</f>
        <v>24.11</v>
      </c>
      <c r="F244" s="98">
        <v>120</v>
      </c>
      <c r="G244" s="71">
        <f t="shared" si="3"/>
        <v>0.14000000000000001</v>
      </c>
      <c r="H244" s="71">
        <f t="shared" si="4"/>
        <v>0.54</v>
      </c>
      <c r="AV244"/>
      <c r="AW244"/>
      <c r="AX244"/>
      <c r="AY244"/>
      <c r="AZ244"/>
      <c r="BA244"/>
      <c r="BB244"/>
      <c r="BC244"/>
    </row>
    <row r="245" spans="1:55" ht="20.85" customHeight="1" x14ac:dyDescent="0.2">
      <c r="A245" s="98">
        <v>143</v>
      </c>
      <c r="B245" s="190" t="s">
        <v>227</v>
      </c>
      <c r="C245" s="190"/>
      <c r="D245" s="124">
        <v>2</v>
      </c>
      <c r="E245" s="71">
        <f>VLOOKUP(A245,Insumos!$A$2:$D$236,4, )</f>
        <v>53.47</v>
      </c>
      <c r="F245" s="98">
        <v>120</v>
      </c>
      <c r="G245" s="71">
        <f t="shared" si="3"/>
        <v>0.3</v>
      </c>
      <c r="H245" s="71">
        <f t="shared" si="4"/>
        <v>1.19</v>
      </c>
      <c r="AV245"/>
      <c r="AW245"/>
      <c r="AX245"/>
      <c r="AY245"/>
      <c r="AZ245"/>
      <c r="BA245"/>
      <c r="BB245"/>
      <c r="BC245"/>
    </row>
    <row r="246" spans="1:55" ht="20.85" customHeight="1" x14ac:dyDescent="0.2">
      <c r="A246" s="98">
        <v>144</v>
      </c>
      <c r="B246" s="190" t="s">
        <v>228</v>
      </c>
      <c r="C246" s="190"/>
      <c r="D246" s="124">
        <v>2</v>
      </c>
      <c r="E246" s="71">
        <f>VLOOKUP(A246,Insumos!$A$2:$D$236,4, )</f>
        <v>45.53</v>
      </c>
      <c r="F246" s="98">
        <v>120</v>
      </c>
      <c r="G246" s="71">
        <f t="shared" si="3"/>
        <v>0.26</v>
      </c>
      <c r="H246" s="71">
        <f t="shared" si="4"/>
        <v>1.02</v>
      </c>
      <c r="AV246"/>
      <c r="AW246"/>
      <c r="AX246"/>
      <c r="AY246"/>
      <c r="AZ246"/>
      <c r="BA246"/>
      <c r="BB246"/>
      <c r="BC246"/>
    </row>
    <row r="247" spans="1:55" ht="12.75" customHeight="1" x14ac:dyDescent="0.2">
      <c r="A247" s="98">
        <v>158</v>
      </c>
      <c r="B247" s="190" t="s">
        <v>242</v>
      </c>
      <c r="C247" s="190"/>
      <c r="D247" s="124">
        <v>2</v>
      </c>
      <c r="E247" s="71">
        <f>VLOOKUP(A247,Insumos!$A$2:$D$236,4, )</f>
        <v>56.31</v>
      </c>
      <c r="F247" s="98">
        <v>120</v>
      </c>
      <c r="G247" s="71">
        <f t="shared" si="3"/>
        <v>0.32</v>
      </c>
      <c r="H247" s="71">
        <f t="shared" si="4"/>
        <v>1.26</v>
      </c>
      <c r="AV247"/>
      <c r="AW247"/>
      <c r="AX247"/>
      <c r="AY247"/>
      <c r="AZ247"/>
      <c r="BA247"/>
      <c r="BB247"/>
      <c r="BC247"/>
    </row>
    <row r="248" spans="1:55" ht="20.85" customHeight="1" x14ac:dyDescent="0.2">
      <c r="A248" s="98">
        <v>161</v>
      </c>
      <c r="B248" s="190" t="s">
        <v>245</v>
      </c>
      <c r="C248" s="190"/>
      <c r="D248" s="124">
        <v>1</v>
      </c>
      <c r="E248" s="71">
        <f>VLOOKUP(A248,Insumos!$A$2:$D$236,4, )</f>
        <v>237.65</v>
      </c>
      <c r="F248" s="98">
        <v>120</v>
      </c>
      <c r="G248" s="71">
        <f t="shared" si="3"/>
        <v>0.67</v>
      </c>
      <c r="H248" s="71">
        <f t="shared" si="4"/>
        <v>2.65</v>
      </c>
      <c r="AV248"/>
      <c r="AW248"/>
      <c r="AX248"/>
      <c r="AY248"/>
      <c r="AZ248"/>
      <c r="BA248"/>
      <c r="BB248"/>
      <c r="BC248"/>
    </row>
    <row r="249" spans="1:55" ht="88.9" customHeight="1" x14ac:dyDescent="0.2">
      <c r="A249" s="98">
        <v>163</v>
      </c>
      <c r="B249" s="190" t="s">
        <v>566</v>
      </c>
      <c r="C249" s="190"/>
      <c r="D249" s="124">
        <v>1</v>
      </c>
      <c r="E249" s="71">
        <f>VLOOKUP(A249,Insumos!$A$2:$D$236,4, )</f>
        <v>32.869999999999997</v>
      </c>
      <c r="F249" s="98">
        <v>120</v>
      </c>
      <c r="G249" s="71">
        <f t="shared" si="3"/>
        <v>0.09</v>
      </c>
      <c r="H249" s="71">
        <f t="shared" si="4"/>
        <v>0.36</v>
      </c>
      <c r="AV249"/>
      <c r="AW249"/>
      <c r="AX249"/>
      <c r="AY249"/>
      <c r="AZ249"/>
      <c r="BA249"/>
      <c r="BB249"/>
      <c r="BC249"/>
    </row>
    <row r="250" spans="1:55" ht="12.75" customHeight="1" x14ac:dyDescent="0.2">
      <c r="A250" s="98">
        <v>169</v>
      </c>
      <c r="B250" s="190" t="s">
        <v>253</v>
      </c>
      <c r="C250" s="190"/>
      <c r="D250" s="124">
        <v>1</v>
      </c>
      <c r="E250" s="71">
        <f>VLOOKUP(A250,Insumos!$A$2:$D$236,4, )</f>
        <v>153.02000000000001</v>
      </c>
      <c r="F250" s="98">
        <v>120</v>
      </c>
      <c r="G250" s="71">
        <f t="shared" si="3"/>
        <v>0.43</v>
      </c>
      <c r="H250" s="71">
        <f t="shared" si="4"/>
        <v>1.71</v>
      </c>
      <c r="AV250"/>
      <c r="AW250"/>
      <c r="AX250"/>
      <c r="AY250"/>
      <c r="AZ250"/>
      <c r="BA250"/>
      <c r="BB250"/>
      <c r="BC250"/>
    </row>
    <row r="251" spans="1:55" ht="12.75" customHeight="1" x14ac:dyDescent="0.2">
      <c r="A251" s="98">
        <v>177</v>
      </c>
      <c r="B251" s="190" t="s">
        <v>261</v>
      </c>
      <c r="C251" s="190"/>
      <c r="D251" s="124">
        <v>1</v>
      </c>
      <c r="E251" s="71">
        <f>VLOOKUP(A251,Insumos!$A$2:$D$236,4, )</f>
        <v>26.05</v>
      </c>
      <c r="F251" s="98">
        <v>120</v>
      </c>
      <c r="G251" s="71">
        <f t="shared" si="3"/>
        <v>7.0000000000000007E-2</v>
      </c>
      <c r="H251" s="71">
        <f t="shared" si="4"/>
        <v>0.28999999999999998</v>
      </c>
      <c r="AV251"/>
      <c r="AW251"/>
      <c r="AX251"/>
      <c r="AY251"/>
      <c r="AZ251"/>
      <c r="BA251"/>
      <c r="BB251"/>
      <c r="BC251"/>
    </row>
    <row r="252" spans="1:55" ht="40.35" customHeight="1" x14ac:dyDescent="0.2">
      <c r="A252" s="98">
        <v>178</v>
      </c>
      <c r="B252" s="190" t="s">
        <v>262</v>
      </c>
      <c r="C252" s="190"/>
      <c r="D252" s="124">
        <v>2</v>
      </c>
      <c r="E252" s="71">
        <f>VLOOKUP(A252,Insumos!$A$2:$D$236,4, )</f>
        <v>750.58</v>
      </c>
      <c r="F252" s="98">
        <v>120</v>
      </c>
      <c r="G252" s="71">
        <f t="shared" si="3"/>
        <v>4.25</v>
      </c>
      <c r="H252" s="71">
        <f t="shared" si="4"/>
        <v>16.760000000000002</v>
      </c>
      <c r="AV252"/>
      <c r="AW252"/>
      <c r="AX252"/>
      <c r="AY252"/>
      <c r="AZ252"/>
      <c r="BA252"/>
      <c r="BB252"/>
      <c r="BC252"/>
    </row>
    <row r="253" spans="1:55" ht="12.75" customHeight="1" x14ac:dyDescent="0.2">
      <c r="A253" s="98">
        <v>211</v>
      </c>
      <c r="B253" s="190" t="s">
        <v>567</v>
      </c>
      <c r="C253" s="190"/>
      <c r="D253" s="124">
        <v>1</v>
      </c>
      <c r="E253" s="71">
        <f>VLOOKUP(A253,Insumos!$A$2:$D$236,4, )</f>
        <v>39.03</v>
      </c>
      <c r="F253" s="98">
        <v>120</v>
      </c>
      <c r="G253" s="71">
        <f t="shared" si="3"/>
        <v>0.11</v>
      </c>
      <c r="H253" s="71">
        <f t="shared" si="4"/>
        <v>0.44</v>
      </c>
      <c r="AV253"/>
      <c r="AW253"/>
      <c r="AX253"/>
      <c r="AY253"/>
      <c r="AZ253"/>
      <c r="BA253"/>
      <c r="BB253"/>
      <c r="BC253"/>
    </row>
    <row r="254" spans="1:55" ht="20.85" customHeight="1" x14ac:dyDescent="0.2">
      <c r="A254" s="98">
        <v>212</v>
      </c>
      <c r="B254" s="190" t="s">
        <v>296</v>
      </c>
      <c r="C254" s="190"/>
      <c r="D254" s="124">
        <v>1</v>
      </c>
      <c r="E254" s="71">
        <f>VLOOKUP(A254,Insumos!$A$2:$D$236,4, )</f>
        <v>37.78</v>
      </c>
      <c r="F254" s="98">
        <v>120</v>
      </c>
      <c r="G254" s="71">
        <f t="shared" si="3"/>
        <v>0.11</v>
      </c>
      <c r="H254" s="71">
        <f t="shared" si="4"/>
        <v>0.42</v>
      </c>
      <c r="AV254"/>
      <c r="AW254"/>
      <c r="AX254"/>
      <c r="AY254"/>
      <c r="AZ254"/>
      <c r="BA254"/>
      <c r="BB254"/>
      <c r="BC254"/>
    </row>
    <row r="255" spans="1:55" ht="20.85" customHeight="1" x14ac:dyDescent="0.2">
      <c r="A255" s="98">
        <v>214</v>
      </c>
      <c r="B255" s="190" t="s">
        <v>298</v>
      </c>
      <c r="C255" s="190"/>
      <c r="D255" s="124">
        <v>1</v>
      </c>
      <c r="E255" s="71">
        <f>VLOOKUP(A255,Insumos!$A$2:$D$236,4, )</f>
        <v>1132.97</v>
      </c>
      <c r="F255" s="98">
        <v>120</v>
      </c>
      <c r="G255" s="71">
        <f t="shared" si="3"/>
        <v>3.21</v>
      </c>
      <c r="H255" s="71">
        <f t="shared" si="4"/>
        <v>12.65</v>
      </c>
      <c r="AV255"/>
      <c r="AW255"/>
      <c r="AX255"/>
      <c r="AY255"/>
      <c r="AZ255"/>
      <c r="BA255"/>
      <c r="BB255"/>
      <c r="BC255"/>
    </row>
    <row r="256" spans="1:55" ht="12.75" customHeight="1" x14ac:dyDescent="0.2">
      <c r="A256" s="98">
        <v>216</v>
      </c>
      <c r="B256" s="190" t="s">
        <v>300</v>
      </c>
      <c r="C256" s="190"/>
      <c r="D256" s="124">
        <v>2</v>
      </c>
      <c r="E256" s="71">
        <f>VLOOKUP(A256,Insumos!$A$2:$D$236,4, )</f>
        <v>8.73</v>
      </c>
      <c r="F256" s="98">
        <v>120</v>
      </c>
      <c r="G256" s="71">
        <f t="shared" si="3"/>
        <v>0.05</v>
      </c>
      <c r="H256" s="71">
        <f t="shared" si="4"/>
        <v>0.2</v>
      </c>
      <c r="AV256"/>
      <c r="AW256"/>
      <c r="AX256"/>
      <c r="AY256"/>
      <c r="AZ256"/>
      <c r="BA256"/>
      <c r="BB256"/>
      <c r="BC256"/>
    </row>
    <row r="257" spans="1:55" ht="40.35" customHeight="1" x14ac:dyDescent="0.2">
      <c r="A257" s="98">
        <v>218</v>
      </c>
      <c r="B257" s="190" t="s">
        <v>302</v>
      </c>
      <c r="C257" s="190"/>
      <c r="D257" s="124">
        <v>2</v>
      </c>
      <c r="E257" s="71">
        <f>VLOOKUP(A257,Insumos!$A$2:$D$236,4, )</f>
        <v>822.53</v>
      </c>
      <c r="F257" s="98">
        <v>120</v>
      </c>
      <c r="G257" s="71">
        <f t="shared" si="3"/>
        <v>4.66</v>
      </c>
      <c r="H257" s="71">
        <f t="shared" si="4"/>
        <v>18.37</v>
      </c>
      <c r="AV257"/>
      <c r="AW257"/>
      <c r="AX257"/>
      <c r="AY257"/>
      <c r="AZ257"/>
      <c r="BA257"/>
      <c r="BB257"/>
      <c r="BC257"/>
    </row>
    <row r="258" spans="1:55" ht="20.85" customHeight="1" x14ac:dyDescent="0.2">
      <c r="A258" s="98">
        <v>219</v>
      </c>
      <c r="B258" s="190" t="s">
        <v>303</v>
      </c>
      <c r="C258" s="190"/>
      <c r="D258" s="124">
        <v>2</v>
      </c>
      <c r="E258" s="71">
        <f>VLOOKUP(A258,Insumos!$A$2:$D$236,4, )</f>
        <v>35.19</v>
      </c>
      <c r="F258" s="98">
        <v>120</v>
      </c>
      <c r="G258" s="71">
        <f t="shared" si="3"/>
        <v>0.2</v>
      </c>
      <c r="H258" s="71">
        <f t="shared" si="4"/>
        <v>0.79</v>
      </c>
      <c r="AV258"/>
      <c r="AW258"/>
      <c r="AX258"/>
      <c r="AY258"/>
      <c r="AZ258"/>
      <c r="BA258"/>
      <c r="BB258"/>
      <c r="BC258"/>
    </row>
    <row r="259" spans="1:55" ht="12.75" customHeight="1" x14ac:dyDescent="0.2">
      <c r="A259" s="98">
        <v>220</v>
      </c>
      <c r="B259" s="190" t="s">
        <v>304</v>
      </c>
      <c r="C259" s="190"/>
      <c r="D259" s="124">
        <v>2</v>
      </c>
      <c r="E259" s="71">
        <f>VLOOKUP(A259,Insumos!$A$2:$D$236,4, )</f>
        <v>29.74</v>
      </c>
      <c r="F259" s="98">
        <v>120</v>
      </c>
      <c r="G259" s="71">
        <f t="shared" si="3"/>
        <v>0.17</v>
      </c>
      <c r="H259" s="71">
        <f t="shared" si="4"/>
        <v>0.67</v>
      </c>
      <c r="AV259"/>
      <c r="AW259"/>
      <c r="AX259"/>
      <c r="AY259"/>
      <c r="AZ259"/>
      <c r="BA259"/>
      <c r="BB259"/>
      <c r="BC259"/>
    </row>
    <row r="260" spans="1:55" ht="40.35" customHeight="1" x14ac:dyDescent="0.2">
      <c r="A260" s="98">
        <v>221</v>
      </c>
      <c r="B260" s="190" t="s">
        <v>305</v>
      </c>
      <c r="C260" s="190"/>
      <c r="D260" s="124">
        <v>1</v>
      </c>
      <c r="E260" s="71">
        <f>VLOOKUP(A260,Insumos!$A$2:$D$236,4, )</f>
        <v>94.76</v>
      </c>
      <c r="F260" s="98">
        <v>120</v>
      </c>
      <c r="G260" s="71">
        <f t="shared" si="3"/>
        <v>0.27</v>
      </c>
      <c r="H260" s="71">
        <f t="shared" si="4"/>
        <v>1.06</v>
      </c>
      <c r="AV260"/>
      <c r="AW260"/>
      <c r="AX260"/>
      <c r="AY260"/>
      <c r="AZ260"/>
      <c r="BA260"/>
      <c r="BB260"/>
      <c r="BC260"/>
    </row>
    <row r="261" spans="1:55" ht="40.35" customHeight="1" x14ac:dyDescent="0.2">
      <c r="A261" s="98">
        <v>222</v>
      </c>
      <c r="B261" s="190" t="s">
        <v>306</v>
      </c>
      <c r="C261" s="190"/>
      <c r="D261" s="124">
        <v>1</v>
      </c>
      <c r="E261" s="71">
        <f>VLOOKUP(A261,Insumos!$A$2:$D$236,4, )</f>
        <v>151.71</v>
      </c>
      <c r="F261" s="98">
        <v>120</v>
      </c>
      <c r="G261" s="71">
        <f t="shared" si="3"/>
        <v>0.43</v>
      </c>
      <c r="H261" s="71">
        <f t="shared" si="4"/>
        <v>1.69</v>
      </c>
      <c r="AV261"/>
      <c r="AW261"/>
      <c r="AX261"/>
      <c r="AY261"/>
      <c r="AZ261"/>
      <c r="BA261"/>
      <c r="BB261"/>
      <c r="BC261"/>
    </row>
    <row r="262" spans="1:55" ht="20.85" customHeight="1" x14ac:dyDescent="0.2">
      <c r="A262" s="98">
        <v>231</v>
      </c>
      <c r="B262" s="190" t="s">
        <v>315</v>
      </c>
      <c r="C262" s="190"/>
      <c r="D262" s="124">
        <v>2</v>
      </c>
      <c r="E262" s="71">
        <f>VLOOKUP(A262,Insumos!$A$2:$D$236,4, )</f>
        <v>28.61</v>
      </c>
      <c r="F262" s="98">
        <v>120</v>
      </c>
      <c r="G262" s="71">
        <f t="shared" si="3"/>
        <v>0.16</v>
      </c>
      <c r="H262" s="71">
        <f t="shared" si="4"/>
        <v>0.64</v>
      </c>
      <c r="AV262"/>
      <c r="AW262"/>
      <c r="AX262"/>
      <c r="AY262"/>
      <c r="AZ262"/>
      <c r="BA262"/>
      <c r="BB262"/>
      <c r="BC262"/>
    </row>
    <row r="263" spans="1:55" x14ac:dyDescent="0.2">
      <c r="A263" s="156" t="s">
        <v>521</v>
      </c>
      <c r="B263" s="156"/>
      <c r="C263" s="156"/>
      <c r="D263" s="156"/>
      <c r="E263" s="156"/>
      <c r="F263" s="156"/>
      <c r="G263" s="156"/>
      <c r="H263" s="118">
        <f>SUM(H221:H262)</f>
        <v>117.11000000000001</v>
      </c>
      <c r="I263" s="1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</row>
    <row r="264" spans="1:55" x14ac:dyDescent="0.2">
      <c r="A264" s="156" t="s">
        <v>522</v>
      </c>
      <c r="B264" s="156"/>
      <c r="C264" s="156"/>
      <c r="D264" s="156"/>
      <c r="E264" s="156"/>
      <c r="F264" s="156"/>
      <c r="G264" s="156"/>
      <c r="H264" s="79" t="str">
        <f>G21</f>
        <v>1</v>
      </c>
      <c r="I264" s="1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</row>
    <row r="265" spans="1:55" x14ac:dyDescent="0.2">
      <c r="A265" s="156" t="s">
        <v>20</v>
      </c>
      <c r="B265" s="156"/>
      <c r="C265" s="156"/>
      <c r="D265" s="156"/>
      <c r="E265" s="156"/>
      <c r="F265" s="156"/>
      <c r="G265" s="156"/>
      <c r="H265" s="79">
        <f>G20</f>
        <v>1</v>
      </c>
      <c r="I265" s="1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</row>
    <row r="266" spans="1:55" x14ac:dyDescent="0.2">
      <c r="A266" s="156" t="s">
        <v>516</v>
      </c>
      <c r="B266" s="156"/>
      <c r="C266" s="156"/>
      <c r="D266" s="156"/>
      <c r="E266" s="156"/>
      <c r="F266" s="156"/>
      <c r="G266" s="156"/>
      <c r="H266" s="118">
        <f>ROUND(H263/H264/H265,2)</f>
        <v>117.11</v>
      </c>
      <c r="I266" s="53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</row>
    <row r="267" spans="1:55" x14ac:dyDescent="0.2">
      <c r="A267" s="171"/>
      <c r="B267" s="171"/>
      <c r="C267" s="171"/>
      <c r="D267" s="171"/>
      <c r="E267" s="171"/>
      <c r="F267" s="171"/>
      <c r="G267" s="171"/>
      <c r="H267" s="171"/>
      <c r="I267" s="1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</row>
    <row r="268" spans="1:55" ht="23.85" customHeight="1" x14ac:dyDescent="0.2">
      <c r="A268" s="191" t="s">
        <v>523</v>
      </c>
      <c r="B268" s="191"/>
      <c r="C268" s="191"/>
      <c r="D268" s="191"/>
      <c r="E268" s="191"/>
      <c r="F268" s="191"/>
      <c r="G268" s="99" t="s">
        <v>524</v>
      </c>
      <c r="H268" s="100">
        <v>3.4000000000000002E-2</v>
      </c>
      <c r="I268" s="1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</row>
  </sheetData>
  <mergeCells count="298">
    <mergeCell ref="A267:H267"/>
    <mergeCell ref="A268:F268"/>
    <mergeCell ref="B258:C258"/>
    <mergeCell ref="B259:C259"/>
    <mergeCell ref="B260:C260"/>
    <mergeCell ref="B261:C261"/>
    <mergeCell ref="B262:C262"/>
    <mergeCell ref="A263:G263"/>
    <mergeCell ref="A264:G264"/>
    <mergeCell ref="A265:G265"/>
    <mergeCell ref="A266:G266"/>
    <mergeCell ref="B249:C249"/>
    <mergeCell ref="B250:C250"/>
    <mergeCell ref="B251:C251"/>
    <mergeCell ref="B252:C252"/>
    <mergeCell ref="B253:C253"/>
    <mergeCell ref="B254:C254"/>
    <mergeCell ref="B255:C255"/>
    <mergeCell ref="B256:C256"/>
    <mergeCell ref="B257:C257"/>
    <mergeCell ref="B240:C240"/>
    <mergeCell ref="B241:C241"/>
    <mergeCell ref="B242:C242"/>
    <mergeCell ref="B243:C243"/>
    <mergeCell ref="B244:C244"/>
    <mergeCell ref="B245:C245"/>
    <mergeCell ref="B246:C246"/>
    <mergeCell ref="B247:C247"/>
    <mergeCell ref="B248:C248"/>
    <mergeCell ref="B231:C231"/>
    <mergeCell ref="B232:C232"/>
    <mergeCell ref="B233:C233"/>
    <mergeCell ref="B234:C234"/>
    <mergeCell ref="B235:C235"/>
    <mergeCell ref="B236:C236"/>
    <mergeCell ref="B237:C237"/>
    <mergeCell ref="B238:C238"/>
    <mergeCell ref="B239:C239"/>
    <mergeCell ref="B222:C222"/>
    <mergeCell ref="B223:C223"/>
    <mergeCell ref="B224:C224"/>
    <mergeCell ref="B225:C225"/>
    <mergeCell ref="B226:C226"/>
    <mergeCell ref="B227:C227"/>
    <mergeCell ref="B228:C228"/>
    <mergeCell ref="B229:C229"/>
    <mergeCell ref="B230:C230"/>
    <mergeCell ref="B213:E213"/>
    <mergeCell ref="A214:G214"/>
    <mergeCell ref="A215:G215"/>
    <mergeCell ref="A216:G216"/>
    <mergeCell ref="A217:G217"/>
    <mergeCell ref="A218:H218"/>
    <mergeCell ref="A219:H219"/>
    <mergeCell ref="B220:C220"/>
    <mergeCell ref="B221:C221"/>
    <mergeCell ref="B204:E204"/>
    <mergeCell ref="B205:E205"/>
    <mergeCell ref="B206:E206"/>
    <mergeCell ref="B207:E207"/>
    <mergeCell ref="B208:E208"/>
    <mergeCell ref="B209:E209"/>
    <mergeCell ref="B210:E210"/>
    <mergeCell ref="B211:E211"/>
    <mergeCell ref="B212:E212"/>
    <mergeCell ref="B195:E195"/>
    <mergeCell ref="B196:E196"/>
    <mergeCell ref="B197:E197"/>
    <mergeCell ref="B198:E198"/>
    <mergeCell ref="B199:E199"/>
    <mergeCell ref="B200:E200"/>
    <mergeCell ref="B201:E201"/>
    <mergeCell ref="B202:E202"/>
    <mergeCell ref="B203:E203"/>
    <mergeCell ref="B186:E186"/>
    <mergeCell ref="B187:E187"/>
    <mergeCell ref="B188:E188"/>
    <mergeCell ref="B189:E189"/>
    <mergeCell ref="B190:E190"/>
    <mergeCell ref="B191:E191"/>
    <mergeCell ref="B192:E192"/>
    <mergeCell ref="B193:E193"/>
    <mergeCell ref="B194:E194"/>
    <mergeCell ref="A177:G177"/>
    <mergeCell ref="A178:H178"/>
    <mergeCell ref="A179:H179"/>
    <mergeCell ref="B180:E180"/>
    <mergeCell ref="B181:E181"/>
    <mergeCell ref="B182:E182"/>
    <mergeCell ref="B183:E183"/>
    <mergeCell ref="B184:E184"/>
    <mergeCell ref="B185:E185"/>
    <mergeCell ref="B168:D168"/>
    <mergeCell ref="B169:D169"/>
    <mergeCell ref="B170:D170"/>
    <mergeCell ref="B171:D171"/>
    <mergeCell ref="B172:D172"/>
    <mergeCell ref="B173:D173"/>
    <mergeCell ref="B174:D174"/>
    <mergeCell ref="B175:D175"/>
    <mergeCell ref="B176:D176"/>
    <mergeCell ref="B159:D159"/>
    <mergeCell ref="B160:D160"/>
    <mergeCell ref="B161:D161"/>
    <mergeCell ref="B162:D162"/>
    <mergeCell ref="B163:D163"/>
    <mergeCell ref="B164:D164"/>
    <mergeCell ref="B165:D165"/>
    <mergeCell ref="B166:D166"/>
    <mergeCell ref="B167:D167"/>
    <mergeCell ref="A150:H150"/>
    <mergeCell ref="A151:G151"/>
    <mergeCell ref="A152:H152"/>
    <mergeCell ref="A153:H153"/>
    <mergeCell ref="A154:D154"/>
    <mergeCell ref="A155:D155"/>
    <mergeCell ref="A156:H156"/>
    <mergeCell ref="A157:H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68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3" manualBreakCount="3">
    <brk id="63" max="16383" man="1"/>
    <brk id="129" max="16383" man="1"/>
    <brk id="178" max="16383" man="1"/>
  </rowBreaks>
  <drawing r:id="rId3"/>
  <legacyDrawing r:id="rId4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6D6D"/>
    <pageSetUpPr fitToPage="1"/>
  </sheetPr>
  <dimension ref="A1:BD169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572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683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>
        <v>2021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648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649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573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44562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1184.93</v>
      </c>
      <c r="I25" s="27" t="s">
        <v>650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1184.93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98.744166666666672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32.914722222222224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131.6588888888889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1316.588888888889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263.31777777777779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32.914722222222224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46.343928888888897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19.748833333333334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13.16588888888889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7.8995333333333342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2.6331777777777781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105.32711111111112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491.3509733333334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307.29999999999995</v>
      </c>
      <c r="I52" s="27" t="s">
        <v>532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324.32</v>
      </c>
      <c r="I53" s="27" t="s">
        <v>533</v>
      </c>
      <c r="AZ53"/>
      <c r="BA53"/>
      <c r="BB53"/>
      <c r="BC53"/>
      <c r="BD53"/>
    </row>
    <row r="54" spans="1:56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98" t="s">
        <v>334</v>
      </c>
      <c r="B55" s="164" t="s">
        <v>535</v>
      </c>
      <c r="C55" s="164"/>
      <c r="D55" s="164"/>
      <c r="E55" s="164"/>
      <c r="F55" s="164"/>
      <c r="G55" s="164"/>
      <c r="H55" s="77">
        <v>15.62</v>
      </c>
      <c r="I55" s="27" t="s">
        <v>536</v>
      </c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</row>
    <row r="56" spans="1:56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648.2399999999999</v>
      </c>
      <c r="AZ56"/>
      <c r="BA56"/>
      <c r="BB56"/>
      <c r="BC56"/>
      <c r="BD56"/>
    </row>
    <row r="57" spans="1:56" x14ac:dyDescent="0.2">
      <c r="A57" s="178"/>
      <c r="B57" s="178"/>
      <c r="C57" s="178"/>
      <c r="D57" s="178"/>
      <c r="E57" s="178"/>
      <c r="F57" s="178"/>
      <c r="G57" s="178"/>
      <c r="H57" s="178"/>
      <c r="AZ57"/>
      <c r="BA57"/>
      <c r="BB57"/>
      <c r="BC57"/>
      <c r="BD57"/>
    </row>
    <row r="58" spans="1:56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Z58"/>
      <c r="BA58"/>
      <c r="BB58"/>
      <c r="BC58"/>
      <c r="BD58"/>
    </row>
    <row r="59" spans="1:56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131.66</v>
      </c>
      <c r="AZ59"/>
      <c r="BA59"/>
      <c r="BB59"/>
      <c r="BC59"/>
      <c r="BD59"/>
    </row>
    <row r="60" spans="1:56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491.35</v>
      </c>
      <c r="AZ60"/>
      <c r="BA60"/>
      <c r="BB60"/>
      <c r="BC60"/>
      <c r="BD60"/>
    </row>
    <row r="61" spans="1:56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648.24</v>
      </c>
      <c r="AZ61"/>
      <c r="BA61"/>
      <c r="BB61"/>
      <c r="BC61"/>
      <c r="BD61"/>
    </row>
    <row r="62" spans="1:56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1271.25</v>
      </c>
      <c r="AZ62"/>
      <c r="BA62"/>
      <c r="BB62"/>
      <c r="BC62"/>
      <c r="BD62"/>
    </row>
    <row r="63" spans="1:56" x14ac:dyDescent="0.2">
      <c r="A63" s="178"/>
      <c r="B63" s="178"/>
      <c r="C63" s="178"/>
      <c r="D63" s="178"/>
      <c r="E63" s="178"/>
      <c r="F63" s="178"/>
      <c r="G63" s="178"/>
      <c r="H63" s="178"/>
      <c r="AZ63"/>
      <c r="BA63"/>
      <c r="BB63"/>
      <c r="BC63"/>
      <c r="BD63"/>
    </row>
    <row r="64" spans="1:56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Z64"/>
      <c r="BA64"/>
      <c r="BB64"/>
      <c r="BC64"/>
      <c r="BD64"/>
    </row>
    <row r="65" spans="1:56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1434.5333101851852</v>
      </c>
      <c r="AZ65"/>
      <c r="BA65"/>
      <c r="BB65"/>
      <c r="BC65"/>
      <c r="BD65"/>
    </row>
    <row r="66" spans="1:56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Z66"/>
      <c r="BA66"/>
      <c r="BB66"/>
      <c r="BC66"/>
      <c r="BD66"/>
    </row>
    <row r="67" spans="1:56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5.9772221257716049</v>
      </c>
      <c r="AZ67"/>
      <c r="BA67"/>
      <c r="BB67"/>
      <c r="BC67"/>
      <c r="BD67"/>
    </row>
    <row r="68" spans="1:56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0.4781777700617284</v>
      </c>
      <c r="AZ68"/>
      <c r="BA68"/>
      <c r="BB68"/>
      <c r="BC68"/>
      <c r="BD68"/>
    </row>
    <row r="69" spans="1:56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2.2952532962962966</v>
      </c>
      <c r="AZ69"/>
      <c r="BA69"/>
      <c r="BB69"/>
      <c r="BC69"/>
      <c r="BD69"/>
    </row>
    <row r="70" spans="1:56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8.75</v>
      </c>
      <c r="AZ70"/>
      <c r="BA70"/>
      <c r="BB70"/>
      <c r="BC70"/>
      <c r="BD70"/>
    </row>
    <row r="71" spans="1:56" x14ac:dyDescent="0.2">
      <c r="A71" s="178"/>
      <c r="B71" s="178"/>
      <c r="C71" s="178"/>
      <c r="D71" s="178"/>
      <c r="E71" s="178"/>
      <c r="F71" s="178"/>
      <c r="G71" s="178"/>
      <c r="H71" s="178"/>
      <c r="AZ71"/>
      <c r="BA71"/>
      <c r="BB71"/>
      <c r="BC71"/>
      <c r="BD71"/>
    </row>
    <row r="72" spans="1:56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1184.93</v>
      </c>
      <c r="AZ72"/>
      <c r="BA72"/>
      <c r="BB72"/>
      <c r="BC72"/>
      <c r="BD72"/>
    </row>
    <row r="73" spans="1:56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1434.5333101851852</v>
      </c>
      <c r="AZ73"/>
      <c r="BA73"/>
      <c r="BB73"/>
      <c r="BC73"/>
      <c r="BD73"/>
    </row>
    <row r="74" spans="1:56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Z74"/>
      <c r="BA74"/>
      <c r="BB74"/>
      <c r="BC74"/>
      <c r="BD74"/>
    </row>
    <row r="75" spans="1:56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23.040305555555559</v>
      </c>
      <c r="AZ75"/>
      <c r="BA75"/>
      <c r="BB75"/>
      <c r="BC75"/>
      <c r="BD75"/>
    </row>
    <row r="76" spans="1:56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8.598642033333336</v>
      </c>
      <c r="AZ76"/>
      <c r="BA76"/>
      <c r="BB76"/>
      <c r="BC76"/>
      <c r="BD76"/>
    </row>
    <row r="77" spans="1:56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45.905065925925925</v>
      </c>
      <c r="AZ77"/>
      <c r="BA77"/>
      <c r="BB77"/>
      <c r="BC77"/>
      <c r="BD77"/>
    </row>
    <row r="78" spans="1:56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77.540000000000006</v>
      </c>
      <c r="AZ78"/>
      <c r="BA78"/>
      <c r="BB78"/>
      <c r="BC78"/>
      <c r="BD78"/>
    </row>
    <row r="79" spans="1:56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86.29</v>
      </c>
      <c r="AZ79"/>
      <c r="BA79"/>
      <c r="BB79"/>
      <c r="BC79"/>
      <c r="BD79"/>
    </row>
    <row r="80" spans="1:56" x14ac:dyDescent="0.2">
      <c r="A80" s="178"/>
      <c r="B80" s="178"/>
      <c r="C80" s="178"/>
      <c r="D80" s="178"/>
      <c r="E80" s="178"/>
      <c r="F80" s="178"/>
      <c r="G80" s="178"/>
      <c r="H80" s="178"/>
      <c r="AZ80"/>
      <c r="BA80"/>
      <c r="BB80"/>
      <c r="BC80"/>
      <c r="BD80"/>
    </row>
    <row r="81" spans="1:56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Z81"/>
      <c r="BA81"/>
      <c r="BB81"/>
      <c r="BC81"/>
      <c r="BD81"/>
    </row>
    <row r="82" spans="1:56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1415.3330555555556</v>
      </c>
      <c r="AZ82"/>
      <c r="BA82"/>
      <c r="BB82"/>
      <c r="BC82"/>
      <c r="BD82"/>
    </row>
    <row r="83" spans="1:56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Z83"/>
      <c r="BA83"/>
      <c r="BB83"/>
      <c r="BC83"/>
      <c r="BD83"/>
    </row>
    <row r="84" spans="1:56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117.9444212962963</v>
      </c>
      <c r="AZ84"/>
      <c r="BA84"/>
      <c r="BB84"/>
      <c r="BC84"/>
      <c r="BD84"/>
    </row>
    <row r="85" spans="1:56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11.637182901234569</v>
      </c>
      <c r="AZ85"/>
      <c r="BA85"/>
      <c r="BB85"/>
      <c r="BC85"/>
      <c r="BD85"/>
    </row>
    <row r="86" spans="1:56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0.29486105324074074</v>
      </c>
      <c r="AZ86"/>
      <c r="BA86"/>
      <c r="BB86"/>
      <c r="BC86"/>
      <c r="BD86"/>
    </row>
    <row r="87" spans="1:56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0.45998324305555555</v>
      </c>
      <c r="AZ87"/>
      <c r="BA87"/>
      <c r="BB87"/>
      <c r="BC87"/>
      <c r="BD87"/>
    </row>
    <row r="88" spans="1:56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0.73143827160493824</v>
      </c>
      <c r="AZ88"/>
      <c r="BA88"/>
      <c r="BB88"/>
      <c r="BC88"/>
      <c r="BD88"/>
    </row>
    <row r="89" spans="1:56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Z89"/>
      <c r="BA89"/>
      <c r="BB89"/>
      <c r="BC89"/>
      <c r="BD89"/>
    </row>
    <row r="90" spans="1:56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131.06788676543209</v>
      </c>
      <c r="AZ90"/>
      <c r="BA90"/>
      <c r="BB90"/>
      <c r="BC90"/>
      <c r="BD90"/>
    </row>
    <row r="91" spans="1:56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48.91453534085926</v>
      </c>
      <c r="AZ91"/>
      <c r="BA91"/>
      <c r="BB91"/>
      <c r="BC91"/>
      <c r="BD91"/>
    </row>
    <row r="92" spans="1:56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179.98</v>
      </c>
      <c r="AZ92"/>
      <c r="BA92"/>
      <c r="BB92"/>
      <c r="BC92"/>
      <c r="BD92"/>
    </row>
    <row r="93" spans="1:56" x14ac:dyDescent="0.2">
      <c r="A93" s="178"/>
      <c r="B93" s="178"/>
      <c r="C93" s="178"/>
      <c r="D93" s="178"/>
      <c r="E93" s="178"/>
      <c r="F93" s="178"/>
      <c r="G93" s="178"/>
      <c r="H93" s="178"/>
      <c r="AZ93"/>
      <c r="BA93"/>
      <c r="BB93"/>
      <c r="BC93"/>
      <c r="BD93"/>
    </row>
    <row r="94" spans="1:56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Z94"/>
      <c r="BA94"/>
      <c r="BB94"/>
      <c r="BC94"/>
      <c r="BD94"/>
    </row>
    <row r="95" spans="1:56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Z95"/>
      <c r="BA95"/>
      <c r="BB95"/>
      <c r="BC95"/>
      <c r="BD95"/>
    </row>
    <row r="96" spans="1:56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H165</f>
        <v>53.11</v>
      </c>
      <c r="I96" s="27" t="s">
        <v>550</v>
      </c>
      <c r="AZ96"/>
      <c r="BA96"/>
      <c r="BB96"/>
      <c r="BC96"/>
      <c r="BD96"/>
    </row>
    <row r="97" spans="1:56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v>0</v>
      </c>
      <c r="AZ97"/>
      <c r="BA97"/>
      <c r="BB97"/>
      <c r="BC97"/>
      <c r="BD97"/>
    </row>
    <row r="98" spans="1:56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v>0</v>
      </c>
      <c r="AZ98"/>
      <c r="BA98"/>
      <c r="BB98"/>
      <c r="BC98"/>
      <c r="BD98"/>
    </row>
    <row r="99" spans="1:56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AZ99"/>
      <c r="BA99"/>
      <c r="BB99"/>
      <c r="BC99"/>
      <c r="BD99"/>
    </row>
    <row r="100" spans="1:56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53.11</v>
      </c>
      <c r="AZ100"/>
      <c r="BA100"/>
      <c r="BB100"/>
      <c r="BC100"/>
      <c r="BD100"/>
    </row>
    <row r="101" spans="1:56" x14ac:dyDescent="0.2">
      <c r="A101" s="178"/>
      <c r="B101" s="178"/>
      <c r="C101" s="178"/>
      <c r="D101" s="178"/>
      <c r="E101" s="178"/>
      <c r="F101" s="178"/>
      <c r="G101" s="178"/>
      <c r="H101" s="178"/>
      <c r="AZ101"/>
      <c r="BA101"/>
      <c r="BB101"/>
      <c r="BC101"/>
      <c r="BD101"/>
    </row>
    <row r="102" spans="1:56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Z102"/>
      <c r="BA102"/>
      <c r="BB102"/>
      <c r="BC102"/>
      <c r="BD102"/>
    </row>
    <row r="103" spans="1:56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Z103"/>
      <c r="BA103"/>
      <c r="BB103"/>
      <c r="BC103"/>
      <c r="BD103"/>
    </row>
    <row r="104" spans="1:56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2775.5600000000004</v>
      </c>
      <c r="G104" s="84">
        <v>0.03</v>
      </c>
      <c r="H104" s="47">
        <f>ROUND(F104*G104,2)</f>
        <v>83.27</v>
      </c>
      <c r="AZ104"/>
      <c r="BA104"/>
      <c r="BB104"/>
      <c r="BC104"/>
      <c r="BD104"/>
    </row>
    <row r="105" spans="1:56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2858.8300000000004</v>
      </c>
      <c r="G105" s="84">
        <v>6.7900000000000002E-2</v>
      </c>
      <c r="H105" s="47">
        <f>ROUND(F105*G105,2)</f>
        <v>194.11</v>
      </c>
      <c r="AZ105"/>
      <c r="BA105"/>
      <c r="BB105"/>
      <c r="BC105"/>
      <c r="BD105"/>
    </row>
    <row r="106" spans="1:56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Z106"/>
      <c r="BA106"/>
      <c r="BB106"/>
      <c r="BC106"/>
      <c r="BD106"/>
    </row>
    <row r="107" spans="1:56" x14ac:dyDescent="0.2">
      <c r="A107" s="98"/>
      <c r="B107" s="158" t="s">
        <v>455</v>
      </c>
      <c r="C107" s="158"/>
      <c r="D107" s="158"/>
      <c r="E107" s="158"/>
      <c r="F107" s="66">
        <f>SUM(F105,H105)</f>
        <v>3052.9400000000005</v>
      </c>
      <c r="G107" s="84">
        <v>9.2499999999999999E-2</v>
      </c>
      <c r="H107" s="47">
        <f>ROUND(F107*G107,2)</f>
        <v>282.39999999999998</v>
      </c>
      <c r="AZ107"/>
      <c r="BA107"/>
      <c r="BB107"/>
      <c r="BC107"/>
      <c r="BD107"/>
    </row>
    <row r="108" spans="1:56" x14ac:dyDescent="0.2">
      <c r="A108" s="98"/>
      <c r="B108" s="158" t="s">
        <v>456</v>
      </c>
      <c r="C108" s="158"/>
      <c r="D108" s="158"/>
      <c r="E108" s="158"/>
      <c r="F108" s="66">
        <f>SUM(F107,H107)</f>
        <v>3335.3400000000006</v>
      </c>
      <c r="G108" s="84">
        <v>0.03</v>
      </c>
      <c r="H108" s="47">
        <f>ROUND(F108*G108,2)</f>
        <v>100.06</v>
      </c>
      <c r="AZ108"/>
      <c r="BA108"/>
      <c r="BB108"/>
      <c r="BC108"/>
      <c r="BD108"/>
    </row>
    <row r="109" spans="1:56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659.83999999999992</v>
      </c>
      <c r="AZ109"/>
      <c r="BA109"/>
      <c r="BB109"/>
      <c r="BC109"/>
      <c r="BD109"/>
    </row>
    <row r="110" spans="1:56" x14ac:dyDescent="0.2">
      <c r="A110" s="178"/>
      <c r="B110" s="178"/>
      <c r="C110" s="178"/>
      <c r="D110" s="178"/>
      <c r="E110" s="178"/>
      <c r="F110" s="178"/>
      <c r="G110" s="178"/>
      <c r="H110" s="178"/>
      <c r="AZ110"/>
      <c r="BA110"/>
      <c r="BB110"/>
      <c r="BC110"/>
      <c r="BD110"/>
    </row>
    <row r="111" spans="1:56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Z111"/>
      <c r="BA111"/>
      <c r="BB111"/>
      <c r="BC111"/>
      <c r="BD111"/>
    </row>
    <row r="112" spans="1:56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1184.93</v>
      </c>
      <c r="AZ112"/>
      <c r="BA112"/>
      <c r="BB112"/>
      <c r="BC112"/>
      <c r="BD112"/>
    </row>
    <row r="113" spans="1:56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1271.25</v>
      </c>
      <c r="AZ113"/>
      <c r="BA113"/>
      <c r="BB113"/>
      <c r="BC113"/>
      <c r="BD113"/>
    </row>
    <row r="114" spans="1:56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86.29</v>
      </c>
      <c r="AZ114"/>
      <c r="BA114"/>
      <c r="BB114"/>
      <c r="BC114"/>
      <c r="BD114"/>
    </row>
    <row r="115" spans="1:56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179.98</v>
      </c>
      <c r="AZ115"/>
      <c r="BA115"/>
      <c r="BB115"/>
      <c r="BC115"/>
      <c r="BD115"/>
    </row>
    <row r="116" spans="1:56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53.11</v>
      </c>
      <c r="AZ116"/>
      <c r="BA116"/>
      <c r="BB116"/>
      <c r="BC116"/>
      <c r="BD116"/>
    </row>
    <row r="117" spans="1:56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659.84</v>
      </c>
      <c r="AZ117"/>
      <c r="BA117"/>
      <c r="BB117"/>
      <c r="BC117"/>
      <c r="BD117"/>
    </row>
    <row r="118" spans="1:56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3435.4000000000005</v>
      </c>
      <c r="AZ118"/>
      <c r="BA118"/>
      <c r="BB118"/>
      <c r="BC118"/>
      <c r="BD118"/>
    </row>
    <row r="119" spans="1:56" x14ac:dyDescent="0.2">
      <c r="A119" s="171"/>
      <c r="B119" s="171"/>
      <c r="C119" s="171"/>
      <c r="D119" s="171"/>
      <c r="E119" s="171"/>
      <c r="F119" s="171"/>
      <c r="G119" s="171"/>
      <c r="H119" s="171"/>
      <c r="AZ119"/>
      <c r="BA119"/>
      <c r="BB119"/>
      <c r="BC119"/>
      <c r="BD119"/>
    </row>
    <row r="120" spans="1:56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Z120"/>
      <c r="BA120"/>
      <c r="BB120"/>
      <c r="BC120"/>
      <c r="BD120"/>
    </row>
    <row r="121" spans="1:56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3435.4000000000005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3435.4000000000005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2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6870.8000000000011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82449.600000000006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206124.00000000003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x14ac:dyDescent="0.2">
      <c r="A129" s="171"/>
      <c r="B129" s="171"/>
      <c r="C129" s="171"/>
      <c r="D129" s="171"/>
      <c r="E129" s="171"/>
      <c r="F129" s="171"/>
      <c r="G129" s="171"/>
      <c r="H129" s="171"/>
      <c r="AZ129"/>
      <c r="BA129"/>
      <c r="BB129"/>
      <c r="BC129"/>
      <c r="BD129"/>
    </row>
    <row r="130" spans="1:56" x14ac:dyDescent="0.2">
      <c r="A130" s="185"/>
      <c r="B130" s="185"/>
      <c r="C130" s="185"/>
      <c r="D130" s="185"/>
      <c r="E130" s="185"/>
      <c r="F130" s="185"/>
      <c r="G130" s="185"/>
      <c r="H130" s="185"/>
      <c r="AZ130"/>
      <c r="BA130"/>
      <c r="BB130"/>
      <c r="BC130"/>
      <c r="BD130"/>
    </row>
    <row r="131" spans="1:56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6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6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6" x14ac:dyDescent="0.2">
      <c r="A134" s="186">
        <v>4.3</v>
      </c>
      <c r="B134" s="186"/>
      <c r="C134" s="186"/>
      <c r="D134" s="187">
        <v>4</v>
      </c>
      <c r="E134" s="187"/>
      <c r="F134" s="188">
        <v>22</v>
      </c>
      <c r="G134" s="188"/>
      <c r="H134" s="94">
        <f>ROUND(A134*D134*F134,2)</f>
        <v>378.4</v>
      </c>
      <c r="I134" s="27" t="s">
        <v>684</v>
      </c>
    </row>
    <row r="135" spans="1:56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6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6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6" x14ac:dyDescent="0.2">
      <c r="A138" s="186">
        <f>H25</f>
        <v>1184.93</v>
      </c>
      <c r="B138" s="186"/>
      <c r="C138" s="186"/>
      <c r="D138" s="189">
        <v>1</v>
      </c>
      <c r="E138" s="189"/>
      <c r="F138" s="189">
        <v>0.06</v>
      </c>
      <c r="G138" s="189"/>
      <c r="H138" s="94">
        <f>ROUND(A138*D138*F138,2)</f>
        <v>71.099999999999994</v>
      </c>
    </row>
    <row r="139" spans="1:56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6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307.29999999999995</v>
      </c>
    </row>
    <row r="141" spans="1:56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6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6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6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56" x14ac:dyDescent="0.2">
      <c r="A145" s="186">
        <v>18.2</v>
      </c>
      <c r="B145" s="186"/>
      <c r="C145" s="186"/>
      <c r="D145" s="188">
        <v>22</v>
      </c>
      <c r="E145" s="188"/>
      <c r="F145" s="188"/>
      <c r="G145" s="186">
        <f>ROUND(A145*D145,2)</f>
        <v>400.4</v>
      </c>
      <c r="H145" s="186"/>
    </row>
    <row r="146" spans="1:56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56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56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56" x14ac:dyDescent="0.2">
      <c r="A149" s="186">
        <f>G145</f>
        <v>400.4</v>
      </c>
      <c r="B149" s="186"/>
      <c r="C149" s="186"/>
      <c r="D149" s="189">
        <v>0.19</v>
      </c>
      <c r="E149" s="189"/>
      <c r="F149" s="189"/>
      <c r="G149" s="186">
        <f>ROUND(A149*D149,2)</f>
        <v>76.08</v>
      </c>
      <c r="H149" s="186"/>
    </row>
    <row r="150" spans="1:56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56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324.32</v>
      </c>
    </row>
    <row r="152" spans="1:56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56" x14ac:dyDescent="0.2">
      <c r="A153" s="175" t="s">
        <v>507</v>
      </c>
      <c r="B153" s="175"/>
      <c r="C153" s="175"/>
      <c r="D153" s="175"/>
      <c r="E153" s="175"/>
      <c r="F153" s="175"/>
      <c r="G153" s="175"/>
      <c r="H153" s="175"/>
    </row>
    <row r="154" spans="1:56" ht="25.5" x14ac:dyDescent="0.2">
      <c r="A154" s="79" t="s">
        <v>18</v>
      </c>
      <c r="B154" s="156" t="s">
        <v>80</v>
      </c>
      <c r="C154" s="156"/>
      <c r="D154" s="156"/>
      <c r="E154" s="79" t="s">
        <v>508</v>
      </c>
      <c r="F154" s="79" t="s">
        <v>493</v>
      </c>
      <c r="G154" s="97" t="s">
        <v>509</v>
      </c>
      <c r="H154" s="79" t="s">
        <v>510</v>
      </c>
      <c r="AW154"/>
      <c r="AX154"/>
      <c r="AY154"/>
      <c r="AZ154"/>
      <c r="BA154"/>
      <c r="BB154"/>
      <c r="BC154"/>
      <c r="BD154"/>
    </row>
    <row r="155" spans="1:56" ht="20.85" customHeight="1" x14ac:dyDescent="0.2">
      <c r="A155" s="98">
        <v>1</v>
      </c>
      <c r="B155" s="190" t="s">
        <v>83</v>
      </c>
      <c r="C155" s="190"/>
      <c r="D155" s="190"/>
      <c r="E155" s="98">
        <v>1</v>
      </c>
      <c r="F155" s="71">
        <f>VLOOKUP(A155,Insumos!$A$2:$D$236,4, )</f>
        <v>138.06</v>
      </c>
      <c r="G155" s="98">
        <v>12</v>
      </c>
      <c r="H155" s="71">
        <f t="shared" ref="H155:H164" si="1">ROUND(E155*F155/G155,2)</f>
        <v>11.51</v>
      </c>
      <c r="AW155"/>
      <c r="AX155"/>
      <c r="AY155"/>
      <c r="AZ155"/>
      <c r="BA155"/>
      <c r="BB155"/>
      <c r="BC155"/>
      <c r="BD155"/>
    </row>
    <row r="156" spans="1:56" ht="30.6" customHeight="1" x14ac:dyDescent="0.2">
      <c r="A156" s="98">
        <v>17</v>
      </c>
      <c r="B156" s="190" t="s">
        <v>101</v>
      </c>
      <c r="C156" s="190" t="s">
        <v>575</v>
      </c>
      <c r="D156" s="190" t="s">
        <v>575</v>
      </c>
      <c r="E156" s="98">
        <v>1</v>
      </c>
      <c r="F156" s="71">
        <f>VLOOKUP(A156,Insumos!$A$2:$D$236,4, )</f>
        <v>36.99</v>
      </c>
      <c r="G156" s="98">
        <v>12</v>
      </c>
      <c r="H156" s="71">
        <f t="shared" si="1"/>
        <v>3.08</v>
      </c>
      <c r="AW156"/>
      <c r="AX156"/>
      <c r="AY156"/>
      <c r="AZ156"/>
      <c r="BA156"/>
      <c r="BB156"/>
      <c r="BC156"/>
      <c r="BD156"/>
    </row>
    <row r="157" spans="1:56" ht="12.75" customHeight="1" x14ac:dyDescent="0.2">
      <c r="A157" s="98">
        <v>26</v>
      </c>
      <c r="B157" s="192" t="s">
        <v>110</v>
      </c>
      <c r="C157" s="192"/>
      <c r="D157" s="192"/>
      <c r="E157" s="98">
        <v>4</v>
      </c>
      <c r="F157" s="71">
        <f>VLOOKUP(A157,Insumos!$A$2:$D$236,4, )</f>
        <v>33.229999999999997</v>
      </c>
      <c r="G157" s="98">
        <v>12</v>
      </c>
      <c r="H157" s="71">
        <f t="shared" si="1"/>
        <v>11.08</v>
      </c>
      <c r="AW157"/>
      <c r="AX157"/>
      <c r="AY157"/>
      <c r="AZ157"/>
      <c r="BA157"/>
      <c r="BB157"/>
      <c r="BC157"/>
      <c r="BD157"/>
    </row>
    <row r="158" spans="1:56" ht="20.85" customHeight="1" x14ac:dyDescent="0.2">
      <c r="A158" s="98">
        <v>27</v>
      </c>
      <c r="B158" s="192" t="s">
        <v>111</v>
      </c>
      <c r="C158" s="192"/>
      <c r="D158" s="192"/>
      <c r="E158" s="98">
        <v>2</v>
      </c>
      <c r="F158" s="71">
        <f>VLOOKUP(A158,Insumos!$A$2:$D$236,4, )</f>
        <v>47.4</v>
      </c>
      <c r="G158" s="98">
        <v>12</v>
      </c>
      <c r="H158" s="71">
        <f t="shared" si="1"/>
        <v>7.9</v>
      </c>
      <c r="AW158"/>
      <c r="AX158"/>
      <c r="AY158"/>
      <c r="AZ158"/>
      <c r="BA158"/>
      <c r="BB158"/>
      <c r="BC158"/>
      <c r="BD158"/>
    </row>
    <row r="159" spans="1:56" ht="20.85" customHeight="1" x14ac:dyDescent="0.2">
      <c r="A159" s="98">
        <v>31</v>
      </c>
      <c r="B159" s="192" t="s">
        <v>115</v>
      </c>
      <c r="C159" s="192"/>
      <c r="D159" s="192"/>
      <c r="E159" s="98">
        <v>2</v>
      </c>
      <c r="F159" s="71">
        <f>VLOOKUP(A159,Insumos!$A$2:$D$236,4, )</f>
        <v>17.64</v>
      </c>
      <c r="G159" s="98">
        <v>12</v>
      </c>
      <c r="H159" s="71">
        <f t="shared" si="1"/>
        <v>2.94</v>
      </c>
      <c r="AW159"/>
      <c r="AX159"/>
      <c r="AY159"/>
      <c r="AZ159"/>
      <c r="BA159"/>
      <c r="BB159"/>
      <c r="BC159"/>
      <c r="BD159"/>
    </row>
    <row r="160" spans="1:56" ht="20.85" customHeight="1" x14ac:dyDescent="0.2">
      <c r="A160" s="98">
        <v>32</v>
      </c>
      <c r="B160" s="192" t="s">
        <v>116</v>
      </c>
      <c r="C160" s="192"/>
      <c r="D160" s="192"/>
      <c r="E160" s="98">
        <v>2</v>
      </c>
      <c r="F160" s="71">
        <f>VLOOKUP(A160,Insumos!$A$2:$D$236,4, )</f>
        <v>26.27</v>
      </c>
      <c r="G160" s="98">
        <v>12</v>
      </c>
      <c r="H160" s="71">
        <f t="shared" si="1"/>
        <v>4.38</v>
      </c>
      <c r="AW160"/>
      <c r="AX160"/>
      <c r="AY160"/>
      <c r="AZ160"/>
      <c r="BA160"/>
      <c r="BB160"/>
      <c r="BC160"/>
      <c r="BD160"/>
    </row>
    <row r="161" spans="1:56" ht="12.75" customHeight="1" x14ac:dyDescent="0.2">
      <c r="A161" s="98">
        <v>41</v>
      </c>
      <c r="B161" s="190" t="s">
        <v>576</v>
      </c>
      <c r="C161" s="190"/>
      <c r="D161" s="190"/>
      <c r="E161" s="98">
        <v>1</v>
      </c>
      <c r="F161" s="71">
        <f>VLOOKUP(A161,Insumos!$A$2:$D$236,4, )</f>
        <v>8.11</v>
      </c>
      <c r="G161" s="98">
        <v>12</v>
      </c>
      <c r="H161" s="71">
        <f t="shared" si="1"/>
        <v>0.68</v>
      </c>
      <c r="AW161"/>
      <c r="AX161"/>
      <c r="AY161"/>
      <c r="AZ161"/>
      <c r="BA161"/>
      <c r="BB161"/>
      <c r="BC161"/>
      <c r="BD161"/>
    </row>
    <row r="162" spans="1:56" ht="12.75" customHeight="1" x14ac:dyDescent="0.2">
      <c r="A162" s="98">
        <v>120</v>
      </c>
      <c r="B162" s="190" t="s">
        <v>204</v>
      </c>
      <c r="C162" s="190"/>
      <c r="D162" s="190"/>
      <c r="E162" s="98">
        <v>6</v>
      </c>
      <c r="F162" s="71">
        <f>VLOOKUP(A162,Insumos!$A$2:$D$236,4, )</f>
        <v>3.77</v>
      </c>
      <c r="G162" s="98">
        <v>12</v>
      </c>
      <c r="H162" s="71">
        <f t="shared" si="1"/>
        <v>1.89</v>
      </c>
      <c r="AW162"/>
      <c r="AX162"/>
      <c r="AY162"/>
      <c r="AZ162"/>
      <c r="BA162"/>
      <c r="BB162"/>
      <c r="BC162"/>
      <c r="BD162"/>
    </row>
    <row r="163" spans="1:56" ht="20.85" customHeight="1" x14ac:dyDescent="0.2">
      <c r="A163" s="98">
        <v>167</v>
      </c>
      <c r="B163" s="192" t="s">
        <v>515</v>
      </c>
      <c r="C163" s="192"/>
      <c r="D163" s="192"/>
      <c r="E163" s="98">
        <v>1</v>
      </c>
      <c r="F163" s="71">
        <f>VLOOKUP(A163,Insumos!$A$2:$D$236,4, )</f>
        <v>38.1</v>
      </c>
      <c r="G163" s="98">
        <v>4</v>
      </c>
      <c r="H163" s="71">
        <f t="shared" si="1"/>
        <v>9.5299999999999994</v>
      </c>
      <c r="AW163"/>
      <c r="AX163"/>
      <c r="AY163"/>
      <c r="AZ163"/>
      <c r="BA163"/>
      <c r="BB163"/>
      <c r="BC163"/>
      <c r="BD163"/>
    </row>
    <row r="164" spans="1:56" ht="12.75" customHeight="1" x14ac:dyDescent="0.2">
      <c r="A164" s="98">
        <v>47</v>
      </c>
      <c r="B164" s="190" t="s">
        <v>131</v>
      </c>
      <c r="C164" s="190"/>
      <c r="D164" s="190"/>
      <c r="E164" s="98">
        <v>1</v>
      </c>
      <c r="F164" s="71">
        <f>VLOOKUP(A164,Insumos!$A$2:$D$236,4, )</f>
        <v>3.6</v>
      </c>
      <c r="G164" s="98">
        <v>30</v>
      </c>
      <c r="H164" s="71">
        <f t="shared" si="1"/>
        <v>0.12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</row>
    <row r="165" spans="1:56" x14ac:dyDescent="0.2">
      <c r="A165" s="193" t="s">
        <v>516</v>
      </c>
      <c r="B165" s="193"/>
      <c r="C165" s="193"/>
      <c r="D165" s="193"/>
      <c r="E165" s="193"/>
      <c r="F165" s="193"/>
      <c r="G165" s="193"/>
      <c r="H165" s="118">
        <f>SUM(H155:H164)</f>
        <v>53.11</v>
      </c>
      <c r="I165" s="1"/>
      <c r="AW165"/>
      <c r="AX165"/>
      <c r="AY165"/>
      <c r="AZ165"/>
      <c r="BA165"/>
      <c r="BB165"/>
      <c r="BC165"/>
      <c r="BD165"/>
    </row>
    <row r="166" spans="1:56" x14ac:dyDescent="0.2">
      <c r="I166" s="1"/>
    </row>
    <row r="167" spans="1:56" x14ac:dyDescent="0.2">
      <c r="I167" s="1"/>
    </row>
    <row r="168" spans="1:56" x14ac:dyDescent="0.2">
      <c r="I168" s="1"/>
    </row>
    <row r="169" spans="1:56" x14ac:dyDescent="0.2">
      <c r="I169" s="1"/>
    </row>
  </sheetData>
  <mergeCells count="195">
    <mergeCell ref="B159:D159"/>
    <mergeCell ref="B160:D160"/>
    <mergeCell ref="B161:D161"/>
    <mergeCell ref="B162:D162"/>
    <mergeCell ref="B163:D163"/>
    <mergeCell ref="B164:D164"/>
    <mergeCell ref="A165:G165"/>
    <mergeCell ref="A150:H150"/>
    <mergeCell ref="A151:G151"/>
    <mergeCell ref="A152:H152"/>
    <mergeCell ref="A153:H153"/>
    <mergeCell ref="B154:D154"/>
    <mergeCell ref="B155:D155"/>
    <mergeCell ref="B156:D156"/>
    <mergeCell ref="B157:D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3" max="16383" man="1"/>
    <brk id="129" max="16383" man="1"/>
  </rowBreaks>
  <drawing r:id="rId2"/>
  <legacyDrawing r:id="rId3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6D6D"/>
    <pageSetUpPr fitToPage="1"/>
  </sheetPr>
  <dimension ref="A1:BD169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595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333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/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/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/>
      <c r="H15" s="139"/>
    </row>
    <row r="16" spans="1:56" x14ac:dyDescent="0.2">
      <c r="A16" s="59" t="s">
        <v>343</v>
      </c>
      <c r="B16" s="162" t="s">
        <v>344</v>
      </c>
      <c r="C16" s="162"/>
      <c r="D16" s="162"/>
      <c r="E16" s="162"/>
      <c r="F16" s="162"/>
      <c r="G16" s="139" t="s">
        <v>596</v>
      </c>
      <c r="H16" s="139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/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ht="38.2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2630.4</v>
      </c>
      <c r="I25" s="27" t="s">
        <v>597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2630.4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219.2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73.066666666666663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292.26666666666665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2922.666666666667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584.53333333333342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73.066666666666677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102.87786666666668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43.84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29.22666666666667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17.536000000000001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5.8453333333333344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233.81333333333336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1090.7392000000002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H139</f>
        <v>220.57999999999998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H150</f>
        <v>0</v>
      </c>
      <c r="I53" s="38"/>
      <c r="J53" s="38"/>
      <c r="K53" s="38"/>
      <c r="AZ53"/>
      <c r="BA53"/>
      <c r="BB53"/>
      <c r="BC53"/>
      <c r="BD53"/>
    </row>
    <row r="54" spans="1:56" x14ac:dyDescent="0.2">
      <c r="A54" s="98" t="s">
        <v>331</v>
      </c>
      <c r="B54" s="164" t="s">
        <v>375</v>
      </c>
      <c r="C54" s="164"/>
      <c r="D54" s="164"/>
      <c r="E54" s="164"/>
      <c r="F54" s="164"/>
      <c r="G54" s="164"/>
      <c r="H54" s="77">
        <v>0</v>
      </c>
      <c r="I54" s="38"/>
      <c r="J54" s="38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156" t="s">
        <v>407</v>
      </c>
      <c r="B55" s="156"/>
      <c r="C55" s="156"/>
      <c r="D55" s="156"/>
      <c r="E55" s="156"/>
      <c r="F55" s="156"/>
      <c r="G55" s="156"/>
      <c r="H55" s="78">
        <f>SUM(H52:H54)</f>
        <v>220.57999999999998</v>
      </c>
      <c r="I55" s="38"/>
      <c r="J55" s="38"/>
      <c r="K55" s="38"/>
      <c r="AZ55"/>
      <c r="BA55"/>
      <c r="BB55"/>
      <c r="BC55"/>
      <c r="BD55"/>
    </row>
    <row r="56" spans="1:56" x14ac:dyDescent="0.2">
      <c r="A56" s="178"/>
      <c r="B56" s="178"/>
      <c r="C56" s="178"/>
      <c r="D56" s="178"/>
      <c r="E56" s="178"/>
      <c r="F56" s="178"/>
      <c r="G56" s="178"/>
      <c r="H56" s="178"/>
      <c r="I56" s="38"/>
      <c r="J56" s="38"/>
      <c r="K56" s="38"/>
      <c r="AZ56"/>
      <c r="BA56"/>
      <c r="BB56"/>
      <c r="BC56"/>
      <c r="BD56"/>
    </row>
    <row r="57" spans="1:56" x14ac:dyDescent="0.2">
      <c r="A57" s="175" t="s">
        <v>408</v>
      </c>
      <c r="B57" s="175"/>
      <c r="C57" s="175"/>
      <c r="D57" s="175"/>
      <c r="E57" s="175"/>
      <c r="F57" s="175"/>
      <c r="G57" s="175"/>
      <c r="H57" s="175"/>
      <c r="I57" s="38"/>
      <c r="J57" s="38"/>
      <c r="K57" s="38"/>
      <c r="AZ57"/>
      <c r="BA57"/>
      <c r="BB57"/>
      <c r="BC57"/>
      <c r="BD57"/>
    </row>
    <row r="58" spans="1:56" x14ac:dyDescent="0.2">
      <c r="A58" s="95" t="s">
        <v>378</v>
      </c>
      <c r="B58" s="164" t="s">
        <v>409</v>
      </c>
      <c r="C58" s="164"/>
      <c r="D58" s="164"/>
      <c r="E58" s="164"/>
      <c r="F58" s="164"/>
      <c r="G58" s="164"/>
      <c r="H58" s="77">
        <f>ROUND(H37,2)</f>
        <v>292.27</v>
      </c>
      <c r="AZ58"/>
      <c r="BA58"/>
      <c r="BB58"/>
      <c r="BC58"/>
      <c r="BD58"/>
    </row>
    <row r="59" spans="1:56" x14ac:dyDescent="0.2">
      <c r="A59" s="95" t="s">
        <v>385</v>
      </c>
      <c r="B59" s="164" t="s">
        <v>410</v>
      </c>
      <c r="C59" s="164"/>
      <c r="D59" s="164"/>
      <c r="E59" s="164"/>
      <c r="F59" s="164"/>
      <c r="G59" s="164"/>
      <c r="H59" s="77">
        <f>ROUND(H49,2)</f>
        <v>1090.74</v>
      </c>
      <c r="AZ59"/>
      <c r="BA59"/>
      <c r="BB59"/>
      <c r="BC59"/>
      <c r="BD59"/>
    </row>
    <row r="60" spans="1:56" x14ac:dyDescent="0.2">
      <c r="A60" s="95" t="s">
        <v>397</v>
      </c>
      <c r="B60" s="164" t="s">
        <v>411</v>
      </c>
      <c r="C60" s="164"/>
      <c r="D60" s="164"/>
      <c r="E60" s="164"/>
      <c r="F60" s="164"/>
      <c r="G60" s="164"/>
      <c r="H60" s="77">
        <f>ROUND(H55,2)</f>
        <v>220.58</v>
      </c>
      <c r="AZ60"/>
      <c r="BA60"/>
      <c r="BB60"/>
      <c r="BC60"/>
      <c r="BD60"/>
    </row>
    <row r="61" spans="1:56" x14ac:dyDescent="0.2">
      <c r="A61" s="156" t="s">
        <v>412</v>
      </c>
      <c r="B61" s="156"/>
      <c r="C61" s="156"/>
      <c r="D61" s="156"/>
      <c r="E61" s="156"/>
      <c r="F61" s="156"/>
      <c r="G61" s="156"/>
      <c r="H61" s="78">
        <f>SUM(H58:H60)</f>
        <v>1603.59</v>
      </c>
      <c r="AZ61"/>
      <c r="BA61"/>
      <c r="BB61"/>
      <c r="BC61"/>
      <c r="BD61"/>
    </row>
    <row r="62" spans="1:56" x14ac:dyDescent="0.2">
      <c r="A62" s="178"/>
      <c r="B62" s="178"/>
      <c r="C62" s="178"/>
      <c r="D62" s="178"/>
      <c r="E62" s="178"/>
      <c r="F62" s="178"/>
      <c r="G62" s="178"/>
      <c r="H62" s="178"/>
      <c r="AZ62"/>
      <c r="BA62"/>
      <c r="BB62"/>
      <c r="BC62"/>
      <c r="BD62"/>
    </row>
    <row r="63" spans="1:56" x14ac:dyDescent="0.2">
      <c r="A63" s="173" t="s">
        <v>413</v>
      </c>
      <c r="B63" s="173"/>
      <c r="C63" s="173"/>
      <c r="D63" s="173"/>
      <c r="E63" s="173"/>
      <c r="F63" s="173"/>
      <c r="G63" s="173"/>
      <c r="H63" s="173"/>
      <c r="AZ63"/>
      <c r="BA63"/>
      <c r="BB63"/>
      <c r="BC63"/>
      <c r="BD63"/>
    </row>
    <row r="64" spans="1:56" x14ac:dyDescent="0.2">
      <c r="A64" s="156" t="s">
        <v>414</v>
      </c>
      <c r="B64" s="156"/>
      <c r="C64" s="156"/>
      <c r="D64" s="156"/>
      <c r="E64" s="156"/>
      <c r="F64" s="156"/>
      <c r="G64" s="156"/>
      <c r="H64" s="77">
        <f>H31+H35+H36+H83</f>
        <v>3184.4888888888886</v>
      </c>
      <c r="AZ64"/>
      <c r="BA64"/>
      <c r="BB64"/>
      <c r="BC64"/>
      <c r="BD64"/>
    </row>
    <row r="65" spans="1:56" x14ac:dyDescent="0.2">
      <c r="A65" s="59" t="s">
        <v>415</v>
      </c>
      <c r="B65" s="137" t="s">
        <v>416</v>
      </c>
      <c r="C65" s="137"/>
      <c r="D65" s="137"/>
      <c r="E65" s="137"/>
      <c r="F65" s="59" t="s">
        <v>417</v>
      </c>
      <c r="G65" s="59" t="s">
        <v>387</v>
      </c>
      <c r="H65" s="44" t="s">
        <v>368</v>
      </c>
      <c r="AZ65"/>
      <c r="BA65"/>
      <c r="BB65"/>
      <c r="BC65"/>
      <c r="BD65"/>
    </row>
    <row r="66" spans="1:56" x14ac:dyDescent="0.2">
      <c r="A66" s="58" t="s">
        <v>326</v>
      </c>
      <c r="B66" s="179" t="s">
        <v>418</v>
      </c>
      <c r="C66" s="179"/>
      <c r="D66" s="179"/>
      <c r="E66" s="179"/>
      <c r="F66" s="45">
        <v>0.05</v>
      </c>
      <c r="G66" s="46">
        <f>(1/12)*(30/30)*F66</f>
        <v>4.1666666666666666E-3</v>
      </c>
      <c r="H66" s="47">
        <f>H64*G66</f>
        <v>13.268703703703702</v>
      </c>
      <c r="AZ66"/>
      <c r="BA66"/>
      <c r="BB66"/>
      <c r="BC66"/>
      <c r="BD66"/>
    </row>
    <row r="67" spans="1:56" x14ac:dyDescent="0.2">
      <c r="A67" s="58" t="s">
        <v>329</v>
      </c>
      <c r="B67" s="157" t="s">
        <v>419</v>
      </c>
      <c r="C67" s="157"/>
      <c r="D67" s="157"/>
      <c r="E67" s="157"/>
      <c r="F67" s="157"/>
      <c r="G67" s="46">
        <f>G48</f>
        <v>0.08</v>
      </c>
      <c r="H67" s="47">
        <f>H66*G67</f>
        <v>1.0614962962962962</v>
      </c>
      <c r="AZ67"/>
      <c r="BA67"/>
      <c r="BB67"/>
      <c r="BC67"/>
      <c r="BD67"/>
    </row>
    <row r="68" spans="1:56" x14ac:dyDescent="0.2">
      <c r="A68" s="58" t="s">
        <v>331</v>
      </c>
      <c r="B68" s="157" t="s">
        <v>420</v>
      </c>
      <c r="C68" s="157"/>
      <c r="D68" s="157"/>
      <c r="E68" s="157"/>
      <c r="F68" s="157"/>
      <c r="G68" s="46">
        <f>40%*G67*F66</f>
        <v>1.6000000000000001E-3</v>
      </c>
      <c r="H68" s="47">
        <f>H64*G68</f>
        <v>5.0951822222222223</v>
      </c>
      <c r="AZ68"/>
      <c r="BA68"/>
      <c r="BB68"/>
      <c r="BC68"/>
      <c r="BD68"/>
    </row>
    <row r="69" spans="1:56" x14ac:dyDescent="0.2">
      <c r="A69" s="137" t="s">
        <v>421</v>
      </c>
      <c r="B69" s="137"/>
      <c r="C69" s="137"/>
      <c r="D69" s="137"/>
      <c r="E69" s="137"/>
      <c r="F69" s="137"/>
      <c r="G69" s="48"/>
      <c r="H69" s="49">
        <f>ROUND(SUM(H66:H68),2)</f>
        <v>19.43</v>
      </c>
      <c r="AZ69"/>
      <c r="BA69"/>
      <c r="BB69"/>
      <c r="BC69"/>
      <c r="BD69"/>
    </row>
    <row r="70" spans="1:56" x14ac:dyDescent="0.2">
      <c r="A70" s="178"/>
      <c r="B70" s="178"/>
      <c r="C70" s="178"/>
      <c r="D70" s="178"/>
      <c r="E70" s="178"/>
      <c r="F70" s="178"/>
      <c r="G70" s="178"/>
      <c r="H70" s="178"/>
      <c r="AZ70"/>
      <c r="BA70"/>
      <c r="BB70"/>
      <c r="BC70"/>
      <c r="BD70"/>
    </row>
    <row r="71" spans="1:56" x14ac:dyDescent="0.2">
      <c r="A71" s="156" t="s">
        <v>414</v>
      </c>
      <c r="B71" s="156"/>
      <c r="C71" s="156"/>
      <c r="D71" s="156"/>
      <c r="E71" s="156"/>
      <c r="F71" s="156"/>
      <c r="G71" s="156"/>
      <c r="H71" s="47">
        <f>H31</f>
        <v>2630.4</v>
      </c>
      <c r="AZ71"/>
      <c r="BA71"/>
      <c r="BB71"/>
      <c r="BC71"/>
      <c r="BD71"/>
    </row>
    <row r="72" spans="1:56" x14ac:dyDescent="0.2">
      <c r="A72" s="156" t="s">
        <v>422</v>
      </c>
      <c r="B72" s="156"/>
      <c r="C72" s="156"/>
      <c r="D72" s="156"/>
      <c r="E72" s="156"/>
      <c r="F72" s="156"/>
      <c r="G72" s="156"/>
      <c r="H72" s="47">
        <f>H31+H35+H36+H83</f>
        <v>3184.4888888888886</v>
      </c>
      <c r="AZ72"/>
      <c r="BA72"/>
      <c r="BB72"/>
      <c r="BC72"/>
      <c r="BD72"/>
    </row>
    <row r="73" spans="1:56" ht="25.5" x14ac:dyDescent="0.2">
      <c r="A73" s="59" t="s">
        <v>423</v>
      </c>
      <c r="B73" s="137" t="s">
        <v>424</v>
      </c>
      <c r="C73" s="137"/>
      <c r="D73" s="137"/>
      <c r="E73" s="137"/>
      <c r="F73" s="50" t="s">
        <v>425</v>
      </c>
      <c r="G73" s="48" t="s">
        <v>387</v>
      </c>
      <c r="H73" s="44" t="s">
        <v>368</v>
      </c>
      <c r="AZ73"/>
      <c r="BA73"/>
      <c r="BB73"/>
      <c r="BC73"/>
      <c r="BD73"/>
    </row>
    <row r="74" spans="1:56" x14ac:dyDescent="0.2">
      <c r="A74" s="58" t="s">
        <v>326</v>
      </c>
      <c r="B74" s="179" t="s">
        <v>426</v>
      </c>
      <c r="C74" s="179"/>
      <c r="D74" s="179"/>
      <c r="E74" s="179"/>
      <c r="F74" s="45">
        <v>1</v>
      </c>
      <c r="G74" s="46">
        <f>7/12/30*F74</f>
        <v>1.9444444444444445E-2</v>
      </c>
      <c r="H74" s="47">
        <f>H71*G74</f>
        <v>51.146666666666668</v>
      </c>
      <c r="AZ74"/>
      <c r="BA74"/>
      <c r="BB74"/>
      <c r="BC74"/>
      <c r="BD74"/>
    </row>
    <row r="75" spans="1:56" x14ac:dyDescent="0.2">
      <c r="A75" s="58" t="s">
        <v>329</v>
      </c>
      <c r="B75" s="157" t="s">
        <v>427</v>
      </c>
      <c r="C75" s="157"/>
      <c r="D75" s="157"/>
      <c r="E75" s="157"/>
      <c r="F75" s="157"/>
      <c r="G75" s="46">
        <f>G49</f>
        <v>0.37320000000000003</v>
      </c>
      <c r="H75" s="47">
        <f>H74*G75</f>
        <v>19.087936000000003</v>
      </c>
      <c r="AZ75"/>
      <c r="BA75"/>
      <c r="BB75"/>
      <c r="BC75"/>
      <c r="BD75"/>
    </row>
    <row r="76" spans="1:56" x14ac:dyDescent="0.2">
      <c r="A76" s="58" t="s">
        <v>331</v>
      </c>
      <c r="B76" s="157" t="s">
        <v>428</v>
      </c>
      <c r="C76" s="157"/>
      <c r="D76" s="157"/>
      <c r="E76" s="157"/>
      <c r="F76" s="157"/>
      <c r="G76" s="46">
        <f>40%*G48*F74</f>
        <v>3.2000000000000001E-2</v>
      </c>
      <c r="H76" s="66">
        <f>G76*H72</f>
        <v>101.90364444444444</v>
      </c>
      <c r="AZ76"/>
      <c r="BA76"/>
      <c r="BB76"/>
      <c r="BC76"/>
      <c r="BD76"/>
    </row>
    <row r="77" spans="1:56" x14ac:dyDescent="0.2">
      <c r="A77" s="137" t="s">
        <v>429</v>
      </c>
      <c r="B77" s="137"/>
      <c r="C77" s="137"/>
      <c r="D77" s="137"/>
      <c r="E77" s="137"/>
      <c r="F77" s="137"/>
      <c r="G77" s="48"/>
      <c r="H77" s="49">
        <f>ROUND(SUM(H74:H76),2)</f>
        <v>172.14</v>
      </c>
      <c r="AZ77"/>
      <c r="BA77"/>
      <c r="BB77"/>
      <c r="BC77"/>
      <c r="BD77"/>
    </row>
    <row r="78" spans="1:56" x14ac:dyDescent="0.2">
      <c r="A78" s="137" t="s">
        <v>430</v>
      </c>
      <c r="B78" s="137"/>
      <c r="C78" s="137"/>
      <c r="D78" s="137"/>
      <c r="E78" s="137"/>
      <c r="F78" s="137"/>
      <c r="G78" s="137"/>
      <c r="H78" s="44">
        <f>SUM(H69,H77)</f>
        <v>191.57</v>
      </c>
      <c r="AZ78"/>
      <c r="BA78"/>
      <c r="BB78"/>
      <c r="BC78"/>
      <c r="BD78"/>
    </row>
    <row r="79" spans="1:56" x14ac:dyDescent="0.2">
      <c r="A79" s="178"/>
      <c r="B79" s="178"/>
      <c r="C79" s="178"/>
      <c r="D79" s="178"/>
      <c r="E79" s="178"/>
      <c r="F79" s="178"/>
      <c r="G79" s="178"/>
      <c r="H79" s="178"/>
      <c r="AZ79"/>
      <c r="BA79"/>
      <c r="BB79"/>
      <c r="BC79"/>
      <c r="BD79"/>
    </row>
    <row r="80" spans="1:56" x14ac:dyDescent="0.2">
      <c r="A80" s="175" t="s">
        <v>431</v>
      </c>
      <c r="B80" s="175"/>
      <c r="C80" s="175"/>
      <c r="D80" s="175"/>
      <c r="E80" s="175"/>
      <c r="F80" s="175"/>
      <c r="G80" s="175"/>
      <c r="H80" s="175"/>
      <c r="AZ80"/>
      <c r="BA80"/>
      <c r="BB80"/>
      <c r="BC80"/>
      <c r="BD80"/>
    </row>
    <row r="81" spans="1:56" x14ac:dyDescent="0.2">
      <c r="A81" s="156" t="s">
        <v>432</v>
      </c>
      <c r="B81" s="156"/>
      <c r="C81" s="156"/>
      <c r="D81" s="156"/>
      <c r="E81" s="156"/>
      <c r="F81" s="156"/>
      <c r="G81" s="156"/>
      <c r="H81" s="77">
        <f>(H31/12)+H31+H37</f>
        <v>3141.8666666666668</v>
      </c>
      <c r="AZ81"/>
      <c r="BA81"/>
      <c r="BB81"/>
      <c r="BC81"/>
      <c r="BD81"/>
    </row>
    <row r="82" spans="1:56" x14ac:dyDescent="0.2">
      <c r="A82" s="79" t="s">
        <v>433</v>
      </c>
      <c r="B82" s="156" t="s">
        <v>434</v>
      </c>
      <c r="C82" s="156"/>
      <c r="D82" s="156"/>
      <c r="E82" s="156"/>
      <c r="F82" s="156"/>
      <c r="G82" s="59" t="s">
        <v>387</v>
      </c>
      <c r="H82" s="118" t="s">
        <v>368</v>
      </c>
      <c r="AZ82"/>
      <c r="BA82"/>
      <c r="BB82"/>
      <c r="BC82"/>
      <c r="BD82"/>
    </row>
    <row r="83" spans="1:56" x14ac:dyDescent="0.2">
      <c r="A83" s="98" t="s">
        <v>326</v>
      </c>
      <c r="B83" s="180" t="s">
        <v>435</v>
      </c>
      <c r="C83" s="180"/>
      <c r="D83" s="180"/>
      <c r="E83" s="180"/>
      <c r="F83" s="180"/>
      <c r="G83" s="84">
        <f>1/12</f>
        <v>8.3333333333333329E-2</v>
      </c>
      <c r="H83" s="77">
        <f>H81*G83</f>
        <v>261.82222222222219</v>
      </c>
      <c r="AZ83"/>
      <c r="BA83"/>
      <c r="BB83"/>
      <c r="BC83"/>
      <c r="BD83"/>
    </row>
    <row r="84" spans="1:56" x14ac:dyDescent="0.2">
      <c r="A84" s="98" t="s">
        <v>329</v>
      </c>
      <c r="B84" s="180" t="s">
        <v>436</v>
      </c>
      <c r="C84" s="180"/>
      <c r="D84" s="180"/>
      <c r="E84" s="180"/>
      <c r="F84" s="180"/>
      <c r="G84" s="84">
        <f>2.96/30/12</f>
        <v>8.2222222222222228E-3</v>
      </c>
      <c r="H84" s="77">
        <f>H81*G84</f>
        <v>25.833125925925927</v>
      </c>
      <c r="AZ84"/>
      <c r="BA84"/>
      <c r="BB84"/>
      <c r="BC84"/>
      <c r="BD84"/>
    </row>
    <row r="85" spans="1:56" x14ac:dyDescent="0.2">
      <c r="A85" s="98" t="s">
        <v>331</v>
      </c>
      <c r="B85" s="180" t="s">
        <v>437</v>
      </c>
      <c r="C85" s="180"/>
      <c r="D85" s="180"/>
      <c r="E85" s="180"/>
      <c r="F85" s="180"/>
      <c r="G85" s="84">
        <f>5/30/12*0.015</f>
        <v>2.0833333333333332E-4</v>
      </c>
      <c r="H85" s="77">
        <f>H81*G85</f>
        <v>0.65455555555555556</v>
      </c>
      <c r="AZ85"/>
      <c r="BA85"/>
      <c r="BB85"/>
      <c r="BC85"/>
      <c r="BD85"/>
    </row>
    <row r="86" spans="1:56" x14ac:dyDescent="0.2">
      <c r="A86" s="98" t="s">
        <v>334</v>
      </c>
      <c r="B86" s="180" t="s">
        <v>438</v>
      </c>
      <c r="C86" s="180"/>
      <c r="D86" s="180"/>
      <c r="E86" s="180"/>
      <c r="F86" s="180"/>
      <c r="G86" s="84">
        <f>15/30/12*0.0078</f>
        <v>3.2499999999999999E-4</v>
      </c>
      <c r="H86" s="77">
        <f>H81*G86</f>
        <v>1.0211066666666666</v>
      </c>
      <c r="AZ86"/>
      <c r="BA86"/>
      <c r="BB86"/>
      <c r="BC86"/>
      <c r="BD86"/>
    </row>
    <row r="87" spans="1:56" x14ac:dyDescent="0.2">
      <c r="A87" s="98" t="s">
        <v>337</v>
      </c>
      <c r="B87" s="180" t="s">
        <v>439</v>
      </c>
      <c r="C87" s="180"/>
      <c r="D87" s="180"/>
      <c r="E87" s="180"/>
      <c r="F87" s="180"/>
      <c r="G87" s="84">
        <f>4/12*0.02</f>
        <v>6.6666666666666662E-3</v>
      </c>
      <c r="H87" s="77">
        <f>(((H31+H37)/12)*G87)</f>
        <v>1.6237037037037036</v>
      </c>
      <c r="AZ87"/>
      <c r="BA87"/>
      <c r="BB87"/>
      <c r="BC87"/>
      <c r="BD87"/>
    </row>
    <row r="88" spans="1:56" x14ac:dyDescent="0.2">
      <c r="A88" s="98" t="s">
        <v>340</v>
      </c>
      <c r="B88" s="180" t="s">
        <v>375</v>
      </c>
      <c r="C88" s="180"/>
      <c r="D88" s="180"/>
      <c r="E88" s="180"/>
      <c r="F88" s="180"/>
      <c r="G88" s="84"/>
      <c r="H88" s="77">
        <v>0</v>
      </c>
      <c r="AZ88"/>
      <c r="BA88"/>
      <c r="BB88"/>
      <c r="BC88"/>
      <c r="BD88"/>
    </row>
    <row r="89" spans="1:56" x14ac:dyDescent="0.2">
      <c r="A89" s="156" t="s">
        <v>440</v>
      </c>
      <c r="B89" s="156"/>
      <c r="C89" s="156"/>
      <c r="D89" s="156"/>
      <c r="E89" s="156"/>
      <c r="F89" s="156"/>
      <c r="G89" s="156"/>
      <c r="H89" s="78">
        <f>SUM(H83:H88)</f>
        <v>290.95471407407399</v>
      </c>
      <c r="AZ89"/>
      <c r="BA89"/>
      <c r="BB89"/>
      <c r="BC89"/>
      <c r="BD89"/>
    </row>
    <row r="90" spans="1:56" x14ac:dyDescent="0.2">
      <c r="A90" s="98" t="s">
        <v>343</v>
      </c>
      <c r="B90" s="180" t="s">
        <v>441</v>
      </c>
      <c r="C90" s="180"/>
      <c r="D90" s="180"/>
      <c r="E90" s="180"/>
      <c r="F90" s="180"/>
      <c r="G90" s="84">
        <f>G49</f>
        <v>0.37320000000000003</v>
      </c>
      <c r="H90" s="77">
        <f>H89*G90</f>
        <v>108.58429929244443</v>
      </c>
      <c r="AZ90"/>
      <c r="BA90"/>
      <c r="BB90"/>
      <c r="BC90"/>
      <c r="BD90"/>
    </row>
    <row r="91" spans="1:56" x14ac:dyDescent="0.2">
      <c r="A91" s="156" t="s">
        <v>442</v>
      </c>
      <c r="B91" s="156"/>
      <c r="C91" s="156"/>
      <c r="D91" s="156"/>
      <c r="E91" s="156"/>
      <c r="F91" s="156"/>
      <c r="G91" s="156"/>
      <c r="H91" s="118">
        <f>ROUND(SUM(H89:H90),2)</f>
        <v>399.54</v>
      </c>
      <c r="AZ91"/>
      <c r="BA91"/>
      <c r="BB91"/>
      <c r="BC91"/>
      <c r="BD91"/>
    </row>
    <row r="92" spans="1:56" x14ac:dyDescent="0.2">
      <c r="A92" s="178"/>
      <c r="B92" s="178"/>
      <c r="C92" s="178"/>
      <c r="D92" s="178"/>
      <c r="E92" s="178"/>
      <c r="F92" s="178"/>
      <c r="G92" s="178"/>
      <c r="H92" s="178"/>
      <c r="AZ92"/>
      <c r="BA92"/>
      <c r="BB92"/>
      <c r="BC92"/>
      <c r="BD92"/>
    </row>
    <row r="93" spans="1:56" x14ac:dyDescent="0.2">
      <c r="A93" s="175" t="s">
        <v>443</v>
      </c>
      <c r="B93" s="175"/>
      <c r="C93" s="175"/>
      <c r="D93" s="175"/>
      <c r="E93" s="175"/>
      <c r="F93" s="175"/>
      <c r="G93" s="175"/>
      <c r="H93" s="175"/>
      <c r="AZ93"/>
      <c r="BA93"/>
      <c r="BB93"/>
      <c r="BC93"/>
      <c r="BD93"/>
    </row>
    <row r="94" spans="1:56" x14ac:dyDescent="0.2">
      <c r="A94" s="156" t="s">
        <v>444</v>
      </c>
      <c r="B94" s="156"/>
      <c r="C94" s="156"/>
      <c r="D94" s="156"/>
      <c r="E94" s="156"/>
      <c r="F94" s="156"/>
      <c r="G94" s="156"/>
      <c r="H94" s="118" t="s">
        <v>368</v>
      </c>
      <c r="AZ94"/>
      <c r="BA94"/>
      <c r="BB94"/>
      <c r="BC94"/>
      <c r="BD94"/>
    </row>
    <row r="95" spans="1:56" x14ac:dyDescent="0.2">
      <c r="A95" s="95" t="s">
        <v>326</v>
      </c>
      <c r="B95" s="164" t="s">
        <v>445</v>
      </c>
      <c r="C95" s="164"/>
      <c r="D95" s="164"/>
      <c r="E95" s="164"/>
      <c r="F95" s="164"/>
      <c r="G95" s="164"/>
      <c r="H95" s="77">
        <f>H162</f>
        <v>123.60000000000001</v>
      </c>
      <c r="AZ95"/>
      <c r="BA95"/>
      <c r="BB95"/>
      <c r="BC95"/>
      <c r="BD95"/>
    </row>
    <row r="96" spans="1:56" x14ac:dyDescent="0.2">
      <c r="A96" s="95" t="s">
        <v>329</v>
      </c>
      <c r="B96" s="164" t="s">
        <v>446</v>
      </c>
      <c r="C96" s="164"/>
      <c r="D96" s="164"/>
      <c r="E96" s="164"/>
      <c r="F96" s="164"/>
      <c r="G96" s="164"/>
      <c r="H96" s="77">
        <v>0</v>
      </c>
      <c r="AZ96"/>
      <c r="BA96"/>
      <c r="BB96"/>
      <c r="BC96"/>
      <c r="BD96"/>
    </row>
    <row r="97" spans="1:56" x14ac:dyDescent="0.2">
      <c r="A97" s="95" t="s">
        <v>331</v>
      </c>
      <c r="B97" s="164" t="s">
        <v>447</v>
      </c>
      <c r="C97" s="164"/>
      <c r="D97" s="164"/>
      <c r="E97" s="164"/>
      <c r="F97" s="164"/>
      <c r="G97" s="164"/>
      <c r="H97" s="77">
        <v>0</v>
      </c>
      <c r="AZ97"/>
      <c r="BA97"/>
      <c r="BB97"/>
      <c r="BC97"/>
      <c r="BD97"/>
    </row>
    <row r="98" spans="1:56" x14ac:dyDescent="0.2">
      <c r="A98" s="95" t="s">
        <v>334</v>
      </c>
      <c r="B98" s="164" t="s">
        <v>375</v>
      </c>
      <c r="C98" s="164"/>
      <c r="D98" s="164"/>
      <c r="E98" s="164"/>
      <c r="F98" s="164"/>
      <c r="G98" s="164"/>
      <c r="H98" s="77">
        <v>0</v>
      </c>
      <c r="AZ98"/>
      <c r="BA98"/>
      <c r="BB98"/>
      <c r="BC98"/>
      <c r="BD98"/>
    </row>
    <row r="99" spans="1:56" x14ac:dyDescent="0.2">
      <c r="A99" s="156" t="s">
        <v>448</v>
      </c>
      <c r="B99" s="156"/>
      <c r="C99" s="156"/>
      <c r="D99" s="156"/>
      <c r="E99" s="156"/>
      <c r="F99" s="156"/>
      <c r="G99" s="156"/>
      <c r="H99" s="118">
        <f>SUM(H95:H98)</f>
        <v>123.60000000000001</v>
      </c>
      <c r="AZ99"/>
      <c r="BA99"/>
      <c r="BB99"/>
      <c r="BC99"/>
      <c r="BD99"/>
    </row>
    <row r="100" spans="1:56" x14ac:dyDescent="0.2">
      <c r="A100" s="178"/>
      <c r="B100" s="178"/>
      <c r="C100" s="178"/>
      <c r="D100" s="178"/>
      <c r="E100" s="178"/>
      <c r="F100" s="178"/>
      <c r="G100" s="178"/>
      <c r="H100" s="178"/>
      <c r="AZ100"/>
      <c r="BA100"/>
      <c r="BB100"/>
      <c r="BC100"/>
      <c r="BD100"/>
    </row>
    <row r="101" spans="1:56" x14ac:dyDescent="0.2">
      <c r="A101" s="175" t="s">
        <v>449</v>
      </c>
      <c r="B101" s="175"/>
      <c r="C101" s="175"/>
      <c r="D101" s="175"/>
      <c r="E101" s="175"/>
      <c r="F101" s="175"/>
      <c r="G101" s="175"/>
      <c r="H101" s="175"/>
      <c r="AZ101"/>
      <c r="BA101"/>
      <c r="BB101"/>
      <c r="BC101"/>
      <c r="BD101"/>
    </row>
    <row r="102" spans="1:56" x14ac:dyDescent="0.2">
      <c r="A102" s="156" t="s">
        <v>450</v>
      </c>
      <c r="B102" s="156"/>
      <c r="C102" s="156"/>
      <c r="D102" s="156"/>
      <c r="E102" s="156"/>
      <c r="F102" s="73" t="s">
        <v>451</v>
      </c>
      <c r="G102" s="79" t="s">
        <v>387</v>
      </c>
      <c r="H102" s="118" t="s">
        <v>368</v>
      </c>
      <c r="AZ102"/>
      <c r="BA102"/>
      <c r="BB102"/>
      <c r="BC102"/>
      <c r="BD102"/>
    </row>
    <row r="103" spans="1:56" x14ac:dyDescent="0.2">
      <c r="A103" s="98" t="s">
        <v>326</v>
      </c>
      <c r="B103" s="158" t="s">
        <v>452</v>
      </c>
      <c r="C103" s="158"/>
      <c r="D103" s="158"/>
      <c r="E103" s="158"/>
      <c r="F103" s="66">
        <f>SUM(H31+H61+H78+H91+H99)</f>
        <v>4948.7</v>
      </c>
      <c r="G103" s="84">
        <v>0.03</v>
      </c>
      <c r="H103" s="47">
        <f>ROUND(F103*G103,2)</f>
        <v>148.46</v>
      </c>
      <c r="AZ103"/>
      <c r="BA103"/>
      <c r="BB103"/>
      <c r="BC103"/>
      <c r="BD103"/>
    </row>
    <row r="104" spans="1:56" x14ac:dyDescent="0.2">
      <c r="A104" s="98" t="s">
        <v>329</v>
      </c>
      <c r="B104" s="158" t="s">
        <v>453</v>
      </c>
      <c r="C104" s="158"/>
      <c r="D104" s="158"/>
      <c r="E104" s="158"/>
      <c r="F104" s="66">
        <f>SUM(F103,H103)</f>
        <v>5097.16</v>
      </c>
      <c r="G104" s="84">
        <v>6.7900000000000002E-2</v>
      </c>
      <c r="H104" s="47">
        <f>ROUND(F104*G104,2)</f>
        <v>346.1</v>
      </c>
      <c r="AZ104"/>
      <c r="BA104"/>
      <c r="BB104"/>
      <c r="BC104"/>
      <c r="BD104"/>
    </row>
    <row r="105" spans="1:56" x14ac:dyDescent="0.2">
      <c r="A105" s="98" t="s">
        <v>331</v>
      </c>
      <c r="B105" s="157" t="s">
        <v>454</v>
      </c>
      <c r="C105" s="157"/>
      <c r="D105" s="157"/>
      <c r="E105" s="157"/>
      <c r="F105" s="157"/>
      <c r="G105" s="157"/>
      <c r="H105" s="157"/>
      <c r="AZ105"/>
      <c r="BA105"/>
      <c r="BB105"/>
      <c r="BC105"/>
      <c r="BD105"/>
    </row>
    <row r="106" spans="1:56" x14ac:dyDescent="0.2">
      <c r="A106" s="98"/>
      <c r="B106" s="158" t="s">
        <v>455</v>
      </c>
      <c r="C106" s="158"/>
      <c r="D106" s="158"/>
      <c r="E106" s="158"/>
      <c r="F106" s="66">
        <f>SUM(F104,H104)</f>
        <v>5443.26</v>
      </c>
      <c r="G106" s="84">
        <v>9.2499999999999999E-2</v>
      </c>
      <c r="H106" s="47">
        <f>ROUND(F106*G106,2)</f>
        <v>503.5</v>
      </c>
      <c r="AZ106"/>
      <c r="BA106"/>
      <c r="BB106"/>
      <c r="BC106"/>
      <c r="BD106"/>
    </row>
    <row r="107" spans="1:56" x14ac:dyDescent="0.2">
      <c r="A107" s="98"/>
      <c r="B107" s="158" t="s">
        <v>456</v>
      </c>
      <c r="C107" s="158"/>
      <c r="D107" s="158"/>
      <c r="E107" s="158"/>
      <c r="F107" s="66">
        <f>SUM(F106,H106)</f>
        <v>5946.76</v>
      </c>
      <c r="G107" s="84">
        <v>0.03</v>
      </c>
      <c r="H107" s="47">
        <f>ROUND(F107*G107,2)</f>
        <v>178.4</v>
      </c>
      <c r="AZ107"/>
      <c r="BA107"/>
      <c r="BB107"/>
      <c r="BC107"/>
      <c r="BD107"/>
    </row>
    <row r="108" spans="1:56" x14ac:dyDescent="0.2">
      <c r="A108" s="156" t="s">
        <v>457</v>
      </c>
      <c r="B108" s="156"/>
      <c r="C108" s="156"/>
      <c r="D108" s="156"/>
      <c r="E108" s="156"/>
      <c r="F108" s="156"/>
      <c r="G108" s="156"/>
      <c r="H108" s="118">
        <f>SUM(H103,H104,H106,H107)</f>
        <v>1176.46</v>
      </c>
      <c r="AZ108"/>
      <c r="BA108"/>
      <c r="BB108"/>
      <c r="BC108"/>
      <c r="BD108"/>
    </row>
    <row r="109" spans="1:56" x14ac:dyDescent="0.2">
      <c r="A109" s="178"/>
      <c r="B109" s="178"/>
      <c r="C109" s="178"/>
      <c r="D109" s="178"/>
      <c r="E109" s="178"/>
      <c r="F109" s="178"/>
      <c r="G109" s="178"/>
      <c r="H109" s="178"/>
      <c r="AZ109"/>
      <c r="BA109"/>
      <c r="BB109"/>
      <c r="BC109"/>
      <c r="BD109"/>
    </row>
    <row r="110" spans="1:56" x14ac:dyDescent="0.2">
      <c r="A110" s="175" t="s">
        <v>458</v>
      </c>
      <c r="B110" s="175"/>
      <c r="C110" s="175"/>
      <c r="D110" s="175"/>
      <c r="E110" s="175"/>
      <c r="F110" s="175"/>
      <c r="G110" s="175"/>
      <c r="H110" s="85" t="s">
        <v>459</v>
      </c>
      <c r="AZ110"/>
      <c r="BA110"/>
      <c r="BB110"/>
      <c r="BC110"/>
      <c r="BD110"/>
    </row>
    <row r="111" spans="1:56" x14ac:dyDescent="0.2">
      <c r="A111" s="98" t="s">
        <v>326</v>
      </c>
      <c r="B111" s="158" t="s">
        <v>460</v>
      </c>
      <c r="C111" s="158"/>
      <c r="D111" s="158"/>
      <c r="E111" s="158"/>
      <c r="F111" s="158"/>
      <c r="G111" s="158"/>
      <c r="H111" s="71">
        <f>ROUND(H31,2)</f>
        <v>2630.4</v>
      </c>
      <c r="AZ111"/>
      <c r="BA111"/>
      <c r="BB111"/>
      <c r="BC111"/>
      <c r="BD111"/>
    </row>
    <row r="112" spans="1:56" x14ac:dyDescent="0.2">
      <c r="A112" s="98" t="s">
        <v>329</v>
      </c>
      <c r="B112" s="158" t="s">
        <v>461</v>
      </c>
      <c r="C112" s="158"/>
      <c r="D112" s="158"/>
      <c r="E112" s="158"/>
      <c r="F112" s="158"/>
      <c r="G112" s="158"/>
      <c r="H112" s="71">
        <f>ROUND(H61,2)</f>
        <v>1603.59</v>
      </c>
      <c r="AZ112"/>
      <c r="BA112"/>
      <c r="BB112"/>
      <c r="BC112"/>
      <c r="BD112"/>
    </row>
    <row r="113" spans="1:56" x14ac:dyDescent="0.2">
      <c r="A113" s="98" t="s">
        <v>331</v>
      </c>
      <c r="B113" s="158" t="s">
        <v>462</v>
      </c>
      <c r="C113" s="158"/>
      <c r="D113" s="158"/>
      <c r="E113" s="158"/>
      <c r="F113" s="158"/>
      <c r="G113" s="158"/>
      <c r="H113" s="71">
        <f>ROUND(H78,2)</f>
        <v>191.57</v>
      </c>
      <c r="AZ113"/>
      <c r="BA113"/>
      <c r="BB113"/>
      <c r="BC113"/>
      <c r="BD113"/>
    </row>
    <row r="114" spans="1:56" x14ac:dyDescent="0.2">
      <c r="A114" s="98" t="s">
        <v>334</v>
      </c>
      <c r="B114" s="158" t="s">
        <v>463</v>
      </c>
      <c r="C114" s="158"/>
      <c r="D114" s="158"/>
      <c r="E114" s="158"/>
      <c r="F114" s="158"/>
      <c r="G114" s="158"/>
      <c r="H114" s="71">
        <f>ROUND(H91,2)</f>
        <v>399.54</v>
      </c>
      <c r="AZ114"/>
      <c r="BA114"/>
      <c r="BB114"/>
      <c r="BC114"/>
      <c r="BD114"/>
    </row>
    <row r="115" spans="1:56" x14ac:dyDescent="0.2">
      <c r="A115" s="98" t="s">
        <v>337</v>
      </c>
      <c r="B115" s="158" t="s">
        <v>464</v>
      </c>
      <c r="C115" s="158"/>
      <c r="D115" s="158"/>
      <c r="E115" s="158"/>
      <c r="F115" s="158"/>
      <c r="G115" s="158"/>
      <c r="H115" s="71">
        <f>ROUND(H99,2)</f>
        <v>123.6</v>
      </c>
      <c r="AZ115"/>
      <c r="BA115"/>
      <c r="BB115"/>
      <c r="BC115"/>
      <c r="BD115"/>
    </row>
    <row r="116" spans="1:56" x14ac:dyDescent="0.2">
      <c r="A116" s="98" t="s">
        <v>340</v>
      </c>
      <c r="B116" s="158" t="s">
        <v>465</v>
      </c>
      <c r="C116" s="158"/>
      <c r="D116" s="158"/>
      <c r="E116" s="158"/>
      <c r="F116" s="158"/>
      <c r="G116" s="158"/>
      <c r="H116" s="71">
        <f>ROUND(H108,2)</f>
        <v>1176.46</v>
      </c>
      <c r="AZ116"/>
      <c r="BA116"/>
      <c r="BB116"/>
      <c r="BC116"/>
      <c r="BD116"/>
    </row>
    <row r="117" spans="1:56" x14ac:dyDescent="0.2">
      <c r="A117" s="156" t="s">
        <v>466</v>
      </c>
      <c r="B117" s="156"/>
      <c r="C117" s="156"/>
      <c r="D117" s="156"/>
      <c r="E117" s="156"/>
      <c r="F117" s="156"/>
      <c r="G117" s="156"/>
      <c r="H117" s="86">
        <f>SUM(H111:H116)</f>
        <v>6125.16</v>
      </c>
      <c r="AZ117"/>
      <c r="BA117"/>
      <c r="BB117"/>
      <c r="BC117"/>
      <c r="BD117"/>
    </row>
    <row r="118" spans="1:56" x14ac:dyDescent="0.2">
      <c r="A118" s="171"/>
      <c r="B118" s="171"/>
      <c r="C118" s="171"/>
      <c r="D118" s="171"/>
      <c r="E118" s="171"/>
      <c r="F118" s="171"/>
      <c r="G118" s="171"/>
      <c r="H118" s="171"/>
      <c r="AZ118"/>
      <c r="BA118"/>
      <c r="BB118"/>
      <c r="BC118"/>
      <c r="BD118"/>
    </row>
    <row r="119" spans="1:56" x14ac:dyDescent="0.2">
      <c r="A119" s="175" t="s">
        <v>468</v>
      </c>
      <c r="B119" s="175"/>
      <c r="C119" s="175"/>
      <c r="D119" s="175"/>
      <c r="E119" s="175"/>
      <c r="F119" s="175"/>
      <c r="G119" s="175"/>
      <c r="H119" s="175"/>
      <c r="AZ119"/>
      <c r="BA119"/>
      <c r="BB119"/>
      <c r="BC119"/>
      <c r="BD119"/>
    </row>
    <row r="120" spans="1:56" ht="14.65" customHeight="1" x14ac:dyDescent="0.2">
      <c r="A120" s="181" t="s">
        <v>470</v>
      </c>
      <c r="B120" s="181"/>
      <c r="C120" s="181"/>
      <c r="D120" s="181"/>
      <c r="E120" s="181"/>
      <c r="F120" s="181"/>
      <c r="G120" s="181"/>
      <c r="H120" s="94">
        <f>H117</f>
        <v>6125.16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</row>
    <row r="121" spans="1:56" ht="14.65" customHeight="1" x14ac:dyDescent="0.2">
      <c r="A121" s="181" t="s">
        <v>480</v>
      </c>
      <c r="B121" s="181"/>
      <c r="C121" s="181"/>
      <c r="D121" s="181"/>
      <c r="E121" s="181"/>
      <c r="F121" s="181"/>
      <c r="G121" s="181"/>
      <c r="H121" s="90" t="str">
        <f>G21</f>
        <v>1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483</v>
      </c>
      <c r="B122" s="181"/>
      <c r="C122" s="181"/>
      <c r="D122" s="181"/>
      <c r="E122" s="181"/>
      <c r="F122" s="181"/>
      <c r="G122" s="181"/>
      <c r="H122" s="91">
        <f>H120*H121</f>
        <v>6125.16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20</v>
      </c>
      <c r="B123" s="181"/>
      <c r="C123" s="181"/>
      <c r="D123" s="181"/>
      <c r="E123" s="181"/>
      <c r="F123" s="181"/>
      <c r="G123" s="181"/>
      <c r="H123" s="95">
        <f>G20</f>
        <v>2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487</v>
      </c>
      <c r="B124" s="181"/>
      <c r="C124" s="181"/>
      <c r="D124" s="181"/>
      <c r="E124" s="181"/>
      <c r="F124" s="181"/>
      <c r="G124" s="181"/>
      <c r="H124" s="91">
        <f>H122*H123</f>
        <v>12250.32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488</v>
      </c>
      <c r="B125" s="181"/>
      <c r="C125" s="181"/>
      <c r="D125" s="181"/>
      <c r="E125" s="181"/>
      <c r="F125" s="181"/>
      <c r="G125" s="181"/>
      <c r="H125" s="89">
        <f>H124*12</f>
        <v>147003.84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489</v>
      </c>
      <c r="B126" s="181"/>
      <c r="C126" s="181"/>
      <c r="D126" s="181"/>
      <c r="E126" s="181"/>
      <c r="F126" s="181"/>
      <c r="G126" s="181"/>
      <c r="H126" s="92">
        <f>G18</f>
        <v>30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4" t="s">
        <v>490</v>
      </c>
      <c r="B127" s="184"/>
      <c r="C127" s="184"/>
      <c r="D127" s="184"/>
      <c r="E127" s="184"/>
      <c r="F127" s="184"/>
      <c r="G127" s="184"/>
      <c r="H127" s="93">
        <f>H124*H126</f>
        <v>367509.6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x14ac:dyDescent="0.2">
      <c r="A128" s="171"/>
      <c r="B128" s="171"/>
      <c r="C128" s="171"/>
      <c r="D128" s="171"/>
      <c r="E128" s="171"/>
      <c r="F128" s="171"/>
      <c r="G128" s="171"/>
      <c r="H128" s="171"/>
      <c r="AZ128"/>
      <c r="BA128"/>
      <c r="BB128"/>
      <c r="BC128"/>
      <c r="BD128"/>
    </row>
    <row r="129" spans="1:56" x14ac:dyDescent="0.2">
      <c r="A129" s="185"/>
      <c r="B129" s="185"/>
      <c r="C129" s="185"/>
      <c r="D129" s="185"/>
      <c r="E129" s="185"/>
      <c r="F129" s="185"/>
      <c r="G129" s="185"/>
      <c r="H129" s="185"/>
      <c r="AZ129"/>
      <c r="BA129"/>
      <c r="BB129"/>
      <c r="BC129"/>
      <c r="BD129"/>
    </row>
    <row r="130" spans="1:56" x14ac:dyDescent="0.2">
      <c r="A130" s="175" t="s">
        <v>491</v>
      </c>
      <c r="B130" s="175"/>
      <c r="C130" s="175"/>
      <c r="D130" s="175"/>
      <c r="E130" s="175"/>
      <c r="F130" s="175"/>
      <c r="G130" s="175"/>
      <c r="H130" s="175"/>
    </row>
    <row r="131" spans="1:56" x14ac:dyDescent="0.2">
      <c r="A131" s="156" t="s">
        <v>492</v>
      </c>
      <c r="B131" s="156"/>
      <c r="C131" s="156"/>
      <c r="D131" s="156"/>
      <c r="E131" s="156"/>
      <c r="F131" s="156"/>
      <c r="G131" s="156"/>
      <c r="H131" s="156"/>
    </row>
    <row r="132" spans="1:56" x14ac:dyDescent="0.2">
      <c r="A132" s="174" t="s">
        <v>493</v>
      </c>
      <c r="B132" s="174"/>
      <c r="C132" s="174"/>
      <c r="D132" s="174" t="s">
        <v>494</v>
      </c>
      <c r="E132" s="174"/>
      <c r="F132" s="174" t="s">
        <v>495</v>
      </c>
      <c r="G132" s="174"/>
      <c r="H132" s="74" t="s">
        <v>496</v>
      </c>
    </row>
    <row r="133" spans="1:56" x14ac:dyDescent="0.2">
      <c r="A133" s="186">
        <v>4.3</v>
      </c>
      <c r="B133" s="186"/>
      <c r="C133" s="186"/>
      <c r="D133" s="187">
        <v>4</v>
      </c>
      <c r="E133" s="187"/>
      <c r="F133" s="188">
        <v>22</v>
      </c>
      <c r="G133" s="188"/>
      <c r="H133" s="94">
        <f>ROUND(A133*D133*F133,2)</f>
        <v>378.4</v>
      </c>
    </row>
    <row r="134" spans="1:56" x14ac:dyDescent="0.2">
      <c r="A134" s="187"/>
      <c r="B134" s="187"/>
      <c r="C134" s="187"/>
      <c r="D134" s="187"/>
      <c r="E134" s="187"/>
      <c r="F134" s="187"/>
      <c r="G134" s="187"/>
      <c r="H134" s="187"/>
    </row>
    <row r="135" spans="1:56" x14ac:dyDescent="0.2">
      <c r="A135" s="156" t="s">
        <v>497</v>
      </c>
      <c r="B135" s="156"/>
      <c r="C135" s="156"/>
      <c r="D135" s="156"/>
      <c r="E135" s="156"/>
      <c r="F135" s="156"/>
      <c r="G135" s="156"/>
      <c r="H135" s="156"/>
    </row>
    <row r="136" spans="1:56" x14ac:dyDescent="0.2">
      <c r="A136" s="174" t="s">
        <v>498</v>
      </c>
      <c r="B136" s="174"/>
      <c r="C136" s="174"/>
      <c r="D136" s="174" t="s">
        <v>499</v>
      </c>
      <c r="E136" s="174"/>
      <c r="F136" s="174" t="s">
        <v>500</v>
      </c>
      <c r="G136" s="174"/>
      <c r="H136" s="74" t="s">
        <v>501</v>
      </c>
    </row>
    <row r="137" spans="1:56" x14ac:dyDescent="0.2">
      <c r="A137" s="186">
        <f>H25</f>
        <v>2630.4</v>
      </c>
      <c r="B137" s="186"/>
      <c r="C137" s="186"/>
      <c r="D137" s="189">
        <v>1</v>
      </c>
      <c r="E137" s="189"/>
      <c r="F137" s="189">
        <v>0.06</v>
      </c>
      <c r="G137" s="189"/>
      <c r="H137" s="94">
        <f>ROUND(A137*D137*F137,2)</f>
        <v>157.82</v>
      </c>
    </row>
    <row r="138" spans="1:56" x14ac:dyDescent="0.2">
      <c r="A138" s="187"/>
      <c r="B138" s="187"/>
      <c r="C138" s="187"/>
      <c r="D138" s="187"/>
      <c r="E138" s="187"/>
      <c r="F138" s="187"/>
      <c r="G138" s="187"/>
      <c r="H138" s="187"/>
    </row>
    <row r="139" spans="1:56" x14ac:dyDescent="0.2">
      <c r="A139" s="156" t="s">
        <v>537</v>
      </c>
      <c r="B139" s="156"/>
      <c r="C139" s="156"/>
      <c r="D139" s="156"/>
      <c r="E139" s="156"/>
      <c r="F139" s="156"/>
      <c r="G139" s="156"/>
      <c r="H139" s="118">
        <f>IF(H133-H137&lt;0,"0,00",H133-H137)</f>
        <v>220.57999999999998</v>
      </c>
    </row>
    <row r="140" spans="1:56" x14ac:dyDescent="0.2">
      <c r="A140" s="171"/>
      <c r="B140" s="171"/>
      <c r="C140" s="171"/>
      <c r="D140" s="171"/>
      <c r="E140" s="171"/>
      <c r="F140" s="171"/>
      <c r="G140" s="171"/>
      <c r="H140" s="171"/>
    </row>
    <row r="141" spans="1:56" x14ac:dyDescent="0.2">
      <c r="A141" s="175" t="s">
        <v>503</v>
      </c>
      <c r="B141" s="175"/>
      <c r="C141" s="175"/>
      <c r="D141" s="175"/>
      <c r="E141" s="175"/>
      <c r="F141" s="175"/>
      <c r="G141" s="175"/>
      <c r="H141" s="175"/>
    </row>
    <row r="142" spans="1:56" x14ac:dyDescent="0.2">
      <c r="A142" s="156" t="s">
        <v>504</v>
      </c>
      <c r="B142" s="156"/>
      <c r="C142" s="156"/>
      <c r="D142" s="156"/>
      <c r="E142" s="156"/>
      <c r="F142" s="156"/>
      <c r="G142" s="156"/>
      <c r="H142" s="156"/>
    </row>
    <row r="143" spans="1:56" x14ac:dyDescent="0.2">
      <c r="A143" s="174" t="s">
        <v>493</v>
      </c>
      <c r="B143" s="174"/>
      <c r="C143" s="174"/>
      <c r="D143" s="174" t="s">
        <v>495</v>
      </c>
      <c r="E143" s="174"/>
      <c r="F143" s="174"/>
      <c r="G143" s="174" t="s">
        <v>496</v>
      </c>
      <c r="H143" s="174"/>
    </row>
    <row r="144" spans="1:56" x14ac:dyDescent="0.2">
      <c r="A144" s="186">
        <v>0</v>
      </c>
      <c r="B144" s="186"/>
      <c r="C144" s="186"/>
      <c r="D144" s="188">
        <v>22</v>
      </c>
      <c r="E144" s="188"/>
      <c r="F144" s="188"/>
      <c r="G144" s="186">
        <f>ROUND(A144*D144,2)</f>
        <v>0</v>
      </c>
      <c r="H144" s="186"/>
    </row>
    <row r="145" spans="1:8" x14ac:dyDescent="0.2">
      <c r="A145" s="187"/>
      <c r="B145" s="187"/>
      <c r="C145" s="187"/>
      <c r="D145" s="187"/>
      <c r="E145" s="187"/>
      <c r="F145" s="187"/>
      <c r="G145" s="187"/>
      <c r="H145" s="187"/>
    </row>
    <row r="146" spans="1:8" x14ac:dyDescent="0.2">
      <c r="A146" s="156" t="s">
        <v>505</v>
      </c>
      <c r="B146" s="156"/>
      <c r="C146" s="156"/>
      <c r="D146" s="156"/>
      <c r="E146" s="156"/>
      <c r="F146" s="156"/>
      <c r="G146" s="156"/>
      <c r="H146" s="156"/>
    </row>
    <row r="147" spans="1:8" x14ac:dyDescent="0.2">
      <c r="A147" s="174" t="s">
        <v>498</v>
      </c>
      <c r="B147" s="174"/>
      <c r="C147" s="174"/>
      <c r="D147" s="174" t="s">
        <v>500</v>
      </c>
      <c r="E147" s="174"/>
      <c r="F147" s="174"/>
      <c r="G147" s="174" t="s">
        <v>501</v>
      </c>
      <c r="H147" s="174"/>
    </row>
    <row r="148" spans="1:8" x14ac:dyDescent="0.2">
      <c r="A148" s="186">
        <f>G144</f>
        <v>0</v>
      </c>
      <c r="B148" s="186"/>
      <c r="C148" s="186"/>
      <c r="D148" s="189">
        <v>0</v>
      </c>
      <c r="E148" s="189"/>
      <c r="F148" s="189"/>
      <c r="G148" s="186">
        <f>ROUND(A148*D148,2)</f>
        <v>0</v>
      </c>
      <c r="H148" s="186"/>
    </row>
    <row r="149" spans="1:8" x14ac:dyDescent="0.2">
      <c r="A149" s="187"/>
      <c r="B149" s="187"/>
      <c r="C149" s="187"/>
      <c r="D149" s="187"/>
      <c r="E149" s="187"/>
      <c r="F149" s="187"/>
      <c r="G149" s="187"/>
      <c r="H149" s="187"/>
    </row>
    <row r="150" spans="1:8" x14ac:dyDescent="0.2">
      <c r="A150" s="156" t="s">
        <v>538</v>
      </c>
      <c r="B150" s="156"/>
      <c r="C150" s="156"/>
      <c r="D150" s="156"/>
      <c r="E150" s="156"/>
      <c r="F150" s="156"/>
      <c r="G150" s="156"/>
      <c r="H150" s="118">
        <f>ROUND(G144-G148,2)</f>
        <v>0</v>
      </c>
    </row>
    <row r="151" spans="1:8" x14ac:dyDescent="0.2">
      <c r="A151" s="171"/>
      <c r="B151" s="171"/>
      <c r="C151" s="171"/>
      <c r="D151" s="171"/>
      <c r="E151" s="171"/>
      <c r="F151" s="171"/>
      <c r="G151" s="171"/>
      <c r="H151" s="171"/>
    </row>
    <row r="152" spans="1:8" x14ac:dyDescent="0.2">
      <c r="A152" s="175" t="s">
        <v>507</v>
      </c>
      <c r="B152" s="175"/>
      <c r="C152" s="175"/>
      <c r="D152" s="175"/>
      <c r="E152" s="175"/>
      <c r="F152" s="175"/>
      <c r="G152" s="175"/>
      <c r="H152" s="175"/>
    </row>
    <row r="153" spans="1:8" ht="25.5" x14ac:dyDescent="0.2">
      <c r="A153" s="79" t="s">
        <v>18</v>
      </c>
      <c r="B153" s="156" t="s">
        <v>80</v>
      </c>
      <c r="C153" s="156"/>
      <c r="D153" s="156"/>
      <c r="E153" s="79" t="s">
        <v>508</v>
      </c>
      <c r="F153" s="79" t="s">
        <v>493</v>
      </c>
      <c r="G153" s="97" t="s">
        <v>509</v>
      </c>
      <c r="H153" s="79" t="s">
        <v>510</v>
      </c>
    </row>
    <row r="154" spans="1:8" ht="20.85" customHeight="1" x14ac:dyDescent="0.2">
      <c r="A154" s="98">
        <v>1</v>
      </c>
      <c r="B154" s="190" t="s">
        <v>588</v>
      </c>
      <c r="C154" s="190"/>
      <c r="D154" s="190"/>
      <c r="E154" s="98">
        <v>1</v>
      </c>
      <c r="F154" s="71">
        <f>VLOOKUP(A154,Insumos!$A$2:$D$236,4, )</f>
        <v>138.06</v>
      </c>
      <c r="G154" s="98">
        <v>12</v>
      </c>
      <c r="H154" s="71">
        <f t="shared" ref="H154:H161" si="1">ROUND(E154*F154/G154,2)</f>
        <v>11.51</v>
      </c>
    </row>
    <row r="155" spans="1:8" ht="12.75" customHeight="1" x14ac:dyDescent="0.2">
      <c r="A155" s="98">
        <v>25</v>
      </c>
      <c r="B155" s="190" t="s">
        <v>598</v>
      </c>
      <c r="C155" s="190"/>
      <c r="D155" s="190"/>
      <c r="E155" s="98">
        <v>4</v>
      </c>
      <c r="F155" s="71">
        <f>VLOOKUP(A155,Insumos!$A$2:$D$236,4, )</f>
        <v>79.13</v>
      </c>
      <c r="G155" s="98">
        <v>12</v>
      </c>
      <c r="H155" s="71">
        <f t="shared" si="1"/>
        <v>26.38</v>
      </c>
    </row>
    <row r="156" spans="1:8" ht="20.85" customHeight="1" x14ac:dyDescent="0.2">
      <c r="A156" s="98">
        <v>29</v>
      </c>
      <c r="B156" s="190" t="s">
        <v>113</v>
      </c>
      <c r="C156" s="190"/>
      <c r="D156" s="190"/>
      <c r="E156" s="98">
        <v>2</v>
      </c>
      <c r="F156" s="71">
        <f>VLOOKUP(A156,Insumos!$A$2:$D$236,4, )</f>
        <v>37.46</v>
      </c>
      <c r="G156" s="98">
        <v>12</v>
      </c>
      <c r="H156" s="71">
        <f t="shared" si="1"/>
        <v>6.24</v>
      </c>
    </row>
    <row r="157" spans="1:8" ht="20.85" customHeight="1" x14ac:dyDescent="0.2">
      <c r="A157" s="98">
        <v>30</v>
      </c>
      <c r="B157" s="190" t="s">
        <v>599</v>
      </c>
      <c r="C157" s="190"/>
      <c r="D157" s="190"/>
      <c r="E157" s="98">
        <v>2</v>
      </c>
      <c r="F157" s="71">
        <f>VLOOKUP(A157,Insumos!$A$2:$D$236,4, )</f>
        <v>74.2</v>
      </c>
      <c r="G157" s="98">
        <v>12</v>
      </c>
      <c r="H157" s="71">
        <f t="shared" si="1"/>
        <v>12.37</v>
      </c>
    </row>
    <row r="158" spans="1:8" ht="12.75" customHeight="1" x14ac:dyDescent="0.2">
      <c r="A158" s="98">
        <v>43</v>
      </c>
      <c r="B158" s="190" t="s">
        <v>127</v>
      </c>
      <c r="C158" s="190"/>
      <c r="D158" s="190"/>
      <c r="E158" s="98">
        <v>2</v>
      </c>
      <c r="F158" s="71">
        <f>VLOOKUP(A158,Insumos!$A$2:$D$236,4, )</f>
        <v>21.54</v>
      </c>
      <c r="G158" s="98">
        <v>12</v>
      </c>
      <c r="H158" s="71">
        <f t="shared" si="1"/>
        <v>3.59</v>
      </c>
    </row>
    <row r="159" spans="1:8" ht="12.75" customHeight="1" x14ac:dyDescent="0.2">
      <c r="A159" s="98">
        <v>145</v>
      </c>
      <c r="B159" s="190" t="s">
        <v>600</v>
      </c>
      <c r="C159" s="190"/>
      <c r="D159" s="190"/>
      <c r="E159" s="98">
        <v>2</v>
      </c>
      <c r="F159" s="71">
        <f>VLOOKUP(A159,Insumos!$A$2:$D$236,4, )</f>
        <v>303.33</v>
      </c>
      <c r="G159" s="98">
        <v>12</v>
      </c>
      <c r="H159" s="71">
        <f t="shared" si="1"/>
        <v>50.56</v>
      </c>
    </row>
    <row r="160" spans="1:8" ht="12.75" customHeight="1" x14ac:dyDescent="0.2">
      <c r="A160" s="98">
        <v>191</v>
      </c>
      <c r="B160" s="190" t="s">
        <v>275</v>
      </c>
      <c r="C160" s="190"/>
      <c r="D160" s="190"/>
      <c r="E160" s="98">
        <v>2</v>
      </c>
      <c r="F160" s="71">
        <f>VLOOKUP(A160,Insumos!$A$2:$D$236,4, )</f>
        <v>76.95</v>
      </c>
      <c r="G160" s="98">
        <v>12</v>
      </c>
      <c r="H160" s="71">
        <f t="shared" si="1"/>
        <v>12.83</v>
      </c>
    </row>
    <row r="161" spans="1:9" ht="12.75" customHeight="1" x14ac:dyDescent="0.2">
      <c r="A161" s="98">
        <v>47</v>
      </c>
      <c r="B161" s="190" t="s">
        <v>131</v>
      </c>
      <c r="C161" s="190"/>
      <c r="D161" s="190"/>
      <c r="E161" s="98">
        <v>1</v>
      </c>
      <c r="F161" s="71">
        <f>VLOOKUP(A161,Insumos!$A$2:$D$236,4, )</f>
        <v>3.6</v>
      </c>
      <c r="G161" s="98">
        <v>30</v>
      </c>
      <c r="H161" s="71">
        <f t="shared" si="1"/>
        <v>0.12</v>
      </c>
    </row>
    <row r="162" spans="1:9" x14ac:dyDescent="0.2">
      <c r="A162" s="193" t="s">
        <v>516</v>
      </c>
      <c r="B162" s="193"/>
      <c r="C162" s="193"/>
      <c r="D162" s="193"/>
      <c r="E162" s="193"/>
      <c r="F162" s="193"/>
      <c r="G162" s="193"/>
      <c r="H162" s="118">
        <f>SUM(H154:H161)</f>
        <v>123.60000000000001</v>
      </c>
    </row>
    <row r="163" spans="1:9" x14ac:dyDescent="0.2">
      <c r="I163" s="1"/>
    </row>
    <row r="164" spans="1:9" x14ac:dyDescent="0.2">
      <c r="I164" s="1"/>
    </row>
    <row r="165" spans="1:9" x14ac:dyDescent="0.2">
      <c r="A165" s="171"/>
      <c r="B165" s="171"/>
      <c r="C165" s="171"/>
      <c r="D165" s="171"/>
      <c r="E165" s="171"/>
      <c r="F165" s="171"/>
      <c r="G165" s="171"/>
      <c r="H165" s="171"/>
      <c r="I165" s="1"/>
    </row>
    <row r="166" spans="1:9" x14ac:dyDescent="0.2">
      <c r="I166" s="1"/>
    </row>
    <row r="167" spans="1:9" x14ac:dyDescent="0.2">
      <c r="I167" s="1"/>
    </row>
    <row r="168" spans="1:9" x14ac:dyDescent="0.2">
      <c r="I168" s="1"/>
    </row>
    <row r="169" spans="1:9" x14ac:dyDescent="0.2">
      <c r="I169" s="1"/>
    </row>
  </sheetData>
  <mergeCells count="193">
    <mergeCell ref="B159:D159"/>
    <mergeCell ref="B160:D160"/>
    <mergeCell ref="B161:D161"/>
    <mergeCell ref="A162:G162"/>
    <mergeCell ref="A165:H165"/>
    <mergeCell ref="A150:G150"/>
    <mergeCell ref="A151:H151"/>
    <mergeCell ref="A152:H152"/>
    <mergeCell ref="B153:D153"/>
    <mergeCell ref="B154:D154"/>
    <mergeCell ref="B155:D155"/>
    <mergeCell ref="B156:D156"/>
    <mergeCell ref="B157:D157"/>
    <mergeCell ref="B158:D158"/>
    <mergeCell ref="A145:H145"/>
    <mergeCell ref="A146:H146"/>
    <mergeCell ref="A147:C147"/>
    <mergeCell ref="D147:F147"/>
    <mergeCell ref="G147:H147"/>
    <mergeCell ref="A148:C148"/>
    <mergeCell ref="D148:F148"/>
    <mergeCell ref="G148:H148"/>
    <mergeCell ref="A149:H149"/>
    <mergeCell ref="A138:H138"/>
    <mergeCell ref="A139:G139"/>
    <mergeCell ref="A140:H140"/>
    <mergeCell ref="A141:H141"/>
    <mergeCell ref="A142:H142"/>
    <mergeCell ref="A143:C143"/>
    <mergeCell ref="D143:F143"/>
    <mergeCell ref="G143:H143"/>
    <mergeCell ref="A144:C144"/>
    <mergeCell ref="D144:F144"/>
    <mergeCell ref="G144:H144"/>
    <mergeCell ref="A133:C133"/>
    <mergeCell ref="D133:E133"/>
    <mergeCell ref="F133:G133"/>
    <mergeCell ref="A134:H134"/>
    <mergeCell ref="A135:H135"/>
    <mergeCell ref="A136:C136"/>
    <mergeCell ref="D136:E136"/>
    <mergeCell ref="F136:G136"/>
    <mergeCell ref="A137:C137"/>
    <mergeCell ref="D137:E137"/>
    <mergeCell ref="F137:G137"/>
    <mergeCell ref="A124:G124"/>
    <mergeCell ref="A125:G125"/>
    <mergeCell ref="A126:G126"/>
    <mergeCell ref="A127:G127"/>
    <mergeCell ref="A128:H128"/>
    <mergeCell ref="A129:H129"/>
    <mergeCell ref="A130:H130"/>
    <mergeCell ref="A131:H131"/>
    <mergeCell ref="A132:C132"/>
    <mergeCell ref="D132:E132"/>
    <mergeCell ref="F132:G132"/>
    <mergeCell ref="B115:G115"/>
    <mergeCell ref="B116:G116"/>
    <mergeCell ref="A117:G117"/>
    <mergeCell ref="A118:H118"/>
    <mergeCell ref="A119:H119"/>
    <mergeCell ref="A120:G120"/>
    <mergeCell ref="A121:G121"/>
    <mergeCell ref="A122:G122"/>
    <mergeCell ref="A123:G123"/>
    <mergeCell ref="B106:E106"/>
    <mergeCell ref="B107:E107"/>
    <mergeCell ref="A108:G108"/>
    <mergeCell ref="A109:H109"/>
    <mergeCell ref="A110:G110"/>
    <mergeCell ref="B111:G111"/>
    <mergeCell ref="B112:G112"/>
    <mergeCell ref="B113:G113"/>
    <mergeCell ref="B114:G114"/>
    <mergeCell ref="B97:G97"/>
    <mergeCell ref="B98:G98"/>
    <mergeCell ref="A99:G99"/>
    <mergeCell ref="A100:H100"/>
    <mergeCell ref="A101:H101"/>
    <mergeCell ref="A102:E102"/>
    <mergeCell ref="B103:E103"/>
    <mergeCell ref="B104:E104"/>
    <mergeCell ref="B105:H105"/>
    <mergeCell ref="B88:F88"/>
    <mergeCell ref="A89:G89"/>
    <mergeCell ref="B90:F90"/>
    <mergeCell ref="A91:G91"/>
    <mergeCell ref="A92:H92"/>
    <mergeCell ref="A93:H93"/>
    <mergeCell ref="A94:G94"/>
    <mergeCell ref="B95:G95"/>
    <mergeCell ref="B96:G96"/>
    <mergeCell ref="A79:H79"/>
    <mergeCell ref="A80:H80"/>
    <mergeCell ref="A81:G81"/>
    <mergeCell ref="B82:F82"/>
    <mergeCell ref="B83:F83"/>
    <mergeCell ref="B84:F84"/>
    <mergeCell ref="B85:F85"/>
    <mergeCell ref="B86:F86"/>
    <mergeCell ref="B87:F87"/>
    <mergeCell ref="A70:H70"/>
    <mergeCell ref="A71:G71"/>
    <mergeCell ref="A72:G72"/>
    <mergeCell ref="B73:E73"/>
    <mergeCell ref="B74:E74"/>
    <mergeCell ref="B75:F75"/>
    <mergeCell ref="B76:F76"/>
    <mergeCell ref="A77:F77"/>
    <mergeCell ref="A78:G78"/>
    <mergeCell ref="A61:G61"/>
    <mergeCell ref="A62:H62"/>
    <mergeCell ref="A63:H63"/>
    <mergeCell ref="A64:G64"/>
    <mergeCell ref="B65:E65"/>
    <mergeCell ref="B66:E66"/>
    <mergeCell ref="B67:F67"/>
    <mergeCell ref="B68:F68"/>
    <mergeCell ref="A69:F69"/>
    <mergeCell ref="B52:G52"/>
    <mergeCell ref="B53:G53"/>
    <mergeCell ref="B54:G54"/>
    <mergeCell ref="A55:G55"/>
    <mergeCell ref="A56:H56"/>
    <mergeCell ref="A57:H57"/>
    <mergeCell ref="B58:G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2" max="16383" man="1"/>
    <brk id="127" max="16383" man="1"/>
  </rowBreaks>
  <drawing r:id="rId2"/>
  <legacyDrawing r:id="rId3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6D6D"/>
    <pageSetUpPr fitToPage="1"/>
  </sheetPr>
  <dimension ref="A1:BC176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5" width="11.5703125" style="4"/>
    <col min="56" max="1025" width="11.5703125"/>
  </cols>
  <sheetData>
    <row r="1" spans="1:55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5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5" x14ac:dyDescent="0.2">
      <c r="A8" s="159"/>
      <c r="B8" s="159"/>
      <c r="C8" s="159"/>
      <c r="D8" s="159"/>
      <c r="E8" s="159"/>
      <c r="F8" s="159"/>
      <c r="G8" s="159"/>
      <c r="H8" s="159"/>
    </row>
    <row r="9" spans="1:55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5" x14ac:dyDescent="0.2">
      <c r="A10" s="59" t="s">
        <v>326</v>
      </c>
      <c r="B10" s="157" t="s">
        <v>327</v>
      </c>
      <c r="C10" s="157"/>
      <c r="D10" s="157"/>
      <c r="E10" s="139" t="s">
        <v>601</v>
      </c>
      <c r="F10" s="139"/>
      <c r="G10" s="139"/>
      <c r="H10" s="139"/>
    </row>
    <row r="11" spans="1:55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5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683</v>
      </c>
      <c r="H12" s="139"/>
    </row>
    <row r="13" spans="1:55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>
        <v>2021</v>
      </c>
      <c r="H13" s="139"/>
    </row>
    <row r="14" spans="1:55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648</v>
      </c>
      <c r="H14" s="139"/>
    </row>
    <row r="15" spans="1:55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649</v>
      </c>
      <c r="H15" s="139"/>
    </row>
    <row r="16" spans="1:55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602</v>
      </c>
      <c r="H16" s="163"/>
    </row>
    <row r="17" spans="1:55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44562</v>
      </c>
      <c r="H17" s="165"/>
    </row>
    <row r="18" spans="1:55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5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Y19"/>
      <c r="AZ19"/>
      <c r="BA19"/>
      <c r="BB19"/>
      <c r="BC19"/>
    </row>
    <row r="20" spans="1:55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Y20"/>
      <c r="AZ20"/>
      <c r="BA20"/>
      <c r="BB20"/>
      <c r="BC20"/>
    </row>
    <row r="21" spans="1:55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Y21"/>
      <c r="AZ21"/>
      <c r="BA21"/>
      <c r="BB21"/>
      <c r="BC21"/>
    </row>
    <row r="22" spans="1:55" x14ac:dyDescent="0.2">
      <c r="A22" s="171"/>
      <c r="B22" s="171"/>
      <c r="C22" s="171"/>
      <c r="D22" s="171"/>
      <c r="E22" s="171"/>
      <c r="F22" s="171"/>
      <c r="G22" s="171"/>
      <c r="H22" s="171"/>
      <c r="AY22"/>
      <c r="AZ22"/>
      <c r="BA22"/>
      <c r="BB22"/>
      <c r="BC22"/>
    </row>
    <row r="23" spans="1:55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Y23"/>
      <c r="AZ23"/>
      <c r="BA23"/>
      <c r="BB23"/>
      <c r="BC23"/>
    </row>
    <row r="24" spans="1:55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Y24"/>
      <c r="AZ24"/>
      <c r="BA24"/>
      <c r="BB24"/>
      <c r="BC24"/>
    </row>
    <row r="25" spans="1:5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1548.59</v>
      </c>
      <c r="I25" s="27" t="s">
        <v>603</v>
      </c>
      <c r="AY25"/>
      <c r="AZ25"/>
      <c r="BA25"/>
      <c r="BB25"/>
      <c r="BC25"/>
    </row>
    <row r="26" spans="1:55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Y26"/>
      <c r="AZ26"/>
      <c r="BA26"/>
      <c r="BB26"/>
      <c r="BC26"/>
    </row>
    <row r="27" spans="1:5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Y27"/>
      <c r="AZ27"/>
      <c r="BA27"/>
      <c r="BB27"/>
      <c r="BC27"/>
    </row>
    <row r="28" spans="1:55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Y28"/>
      <c r="AZ28"/>
      <c r="BA28"/>
      <c r="BB28"/>
      <c r="BC28"/>
    </row>
    <row r="29" spans="1:55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Y29"/>
      <c r="AZ29"/>
      <c r="BA29"/>
      <c r="BB29"/>
      <c r="BC29"/>
    </row>
    <row r="30" spans="1:55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Y30"/>
      <c r="AZ30"/>
      <c r="BA30"/>
      <c r="BB30"/>
      <c r="BC30"/>
    </row>
    <row r="31" spans="1:55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1548.59</v>
      </c>
      <c r="AY31"/>
      <c r="AZ31"/>
      <c r="BA31"/>
      <c r="BB31"/>
      <c r="BC31"/>
    </row>
    <row r="32" spans="1:55" x14ac:dyDescent="0.2">
      <c r="A32" s="171"/>
      <c r="B32" s="171"/>
      <c r="C32" s="171"/>
      <c r="D32" s="171"/>
      <c r="E32" s="171"/>
      <c r="F32" s="171"/>
      <c r="G32" s="171"/>
      <c r="H32" s="171"/>
      <c r="AY32"/>
      <c r="AZ32"/>
      <c r="BA32"/>
      <c r="BB32"/>
      <c r="BC32"/>
    </row>
    <row r="33" spans="1:55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Y33"/>
      <c r="AZ33"/>
      <c r="BA33"/>
      <c r="BB33"/>
      <c r="BC33"/>
    </row>
    <row r="34" spans="1:55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Y34"/>
      <c r="AZ34"/>
      <c r="BA34"/>
      <c r="BB34"/>
      <c r="BC34"/>
    </row>
    <row r="35" spans="1:55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129.04916666666665</v>
      </c>
      <c r="AY35"/>
      <c r="AZ35"/>
      <c r="BA35"/>
      <c r="BB35"/>
      <c r="BC35"/>
    </row>
    <row r="36" spans="1:55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43.016388888888883</v>
      </c>
      <c r="AY36"/>
      <c r="AZ36"/>
      <c r="BA36"/>
      <c r="BB36"/>
      <c r="BC36"/>
    </row>
    <row r="37" spans="1:55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172.06555555555553</v>
      </c>
      <c r="AY37"/>
      <c r="AZ37"/>
      <c r="BA37"/>
      <c r="BB37"/>
      <c r="BC37"/>
    </row>
    <row r="38" spans="1:55" x14ac:dyDescent="0.2">
      <c r="A38" s="177"/>
      <c r="B38" s="177"/>
      <c r="C38" s="177"/>
      <c r="D38" s="177"/>
      <c r="E38" s="177"/>
      <c r="F38" s="177"/>
      <c r="G38" s="177"/>
      <c r="H38" s="177"/>
      <c r="AY38"/>
      <c r="AZ38"/>
      <c r="BA38"/>
      <c r="BB38"/>
      <c r="BC38"/>
    </row>
    <row r="39" spans="1:55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1720.6555555555556</v>
      </c>
      <c r="AY39"/>
      <c r="AZ39"/>
      <c r="BA39"/>
      <c r="BB39"/>
      <c r="BC39"/>
    </row>
    <row r="40" spans="1:55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Y40"/>
      <c r="AZ40"/>
      <c r="BA40"/>
      <c r="BB40"/>
      <c r="BC40"/>
    </row>
    <row r="41" spans="1:55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344.13111111111112</v>
      </c>
      <c r="AY41"/>
      <c r="AZ41"/>
      <c r="BA41"/>
      <c r="BB41"/>
      <c r="BC41"/>
    </row>
    <row r="42" spans="1:55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43.016388888888891</v>
      </c>
      <c r="AY42"/>
      <c r="AZ42"/>
      <c r="BA42"/>
      <c r="BB42"/>
      <c r="BC42"/>
    </row>
    <row r="43" spans="1:55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60.567075555555562</v>
      </c>
      <c r="AY43"/>
      <c r="AZ43"/>
      <c r="BA43"/>
      <c r="BB43"/>
      <c r="BC43"/>
    </row>
    <row r="44" spans="1:55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25.809833333333334</v>
      </c>
      <c r="AY44"/>
      <c r="AZ44"/>
      <c r="BA44"/>
      <c r="BB44"/>
      <c r="BC44"/>
    </row>
    <row r="45" spans="1:55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17.206555555555557</v>
      </c>
      <c r="AY45"/>
      <c r="AZ45"/>
      <c r="BA45"/>
      <c r="BB45"/>
      <c r="BC45"/>
    </row>
    <row r="46" spans="1:55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10.323933333333333</v>
      </c>
      <c r="AY46"/>
      <c r="AZ46"/>
      <c r="BA46"/>
      <c r="BB46"/>
      <c r="BC46"/>
    </row>
    <row r="47" spans="1:55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3.4413111111111112</v>
      </c>
      <c r="AY47"/>
      <c r="AZ47"/>
      <c r="BA47"/>
      <c r="BB47"/>
      <c r="BC47"/>
    </row>
    <row r="48" spans="1:55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137.65244444444446</v>
      </c>
      <c r="AY48"/>
      <c r="AZ48"/>
      <c r="BA48"/>
      <c r="BB48"/>
      <c r="BC48"/>
    </row>
    <row r="49" spans="1:55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642.14865333333341</v>
      </c>
      <c r="AY49"/>
      <c r="AZ49"/>
      <c r="BA49"/>
      <c r="BB49"/>
      <c r="BC49"/>
    </row>
    <row r="50" spans="1:55" x14ac:dyDescent="0.2">
      <c r="A50" s="177"/>
      <c r="B50" s="177"/>
      <c r="C50" s="177"/>
      <c r="D50" s="177"/>
      <c r="E50" s="177"/>
      <c r="F50" s="177"/>
      <c r="G50" s="177"/>
      <c r="H50" s="177"/>
      <c r="AY50"/>
      <c r="AZ50"/>
      <c r="BA50"/>
      <c r="BB50"/>
      <c r="BC50"/>
    </row>
    <row r="51" spans="1:55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Y51"/>
      <c r="AZ51"/>
      <c r="BA51"/>
      <c r="BB51"/>
      <c r="BC51"/>
    </row>
    <row r="52" spans="1:55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285.47999999999996</v>
      </c>
      <c r="I52" s="27" t="s">
        <v>532</v>
      </c>
      <c r="AY52"/>
      <c r="AZ52"/>
      <c r="BA52"/>
      <c r="BB52"/>
      <c r="BC52"/>
    </row>
    <row r="53" spans="1:55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324.32</v>
      </c>
      <c r="I53" s="27" t="s">
        <v>533</v>
      </c>
      <c r="AY53"/>
      <c r="AZ53"/>
      <c r="BA53"/>
      <c r="BB53"/>
      <c r="BC53"/>
    </row>
    <row r="54" spans="1:55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</row>
    <row r="55" spans="1:55" x14ac:dyDescent="0.2">
      <c r="A55" s="98" t="s">
        <v>334</v>
      </c>
      <c r="B55" s="164" t="s">
        <v>535</v>
      </c>
      <c r="C55" s="164"/>
      <c r="D55" s="164"/>
      <c r="E55" s="164"/>
      <c r="F55" s="164"/>
      <c r="G55" s="164"/>
      <c r="H55" s="77">
        <v>15.62</v>
      </c>
      <c r="I55" s="27" t="s">
        <v>536</v>
      </c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</row>
    <row r="56" spans="1:55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626.41999999999996</v>
      </c>
      <c r="AY56"/>
      <c r="AZ56"/>
      <c r="BA56"/>
      <c r="BB56"/>
      <c r="BC56"/>
    </row>
    <row r="57" spans="1:55" x14ac:dyDescent="0.2">
      <c r="A57" s="178"/>
      <c r="B57" s="178"/>
      <c r="C57" s="178"/>
      <c r="D57" s="178"/>
      <c r="E57" s="178"/>
      <c r="F57" s="178"/>
      <c r="G57" s="178"/>
      <c r="H57" s="178"/>
      <c r="AY57"/>
      <c r="AZ57"/>
      <c r="BA57"/>
      <c r="BB57"/>
      <c r="BC57"/>
    </row>
    <row r="58" spans="1:55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Y58"/>
      <c r="AZ58"/>
      <c r="BA58"/>
      <c r="BB58"/>
      <c r="BC58"/>
    </row>
    <row r="59" spans="1:55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172.07</v>
      </c>
      <c r="AY59"/>
      <c r="AZ59"/>
      <c r="BA59"/>
      <c r="BB59"/>
      <c r="BC59"/>
    </row>
    <row r="60" spans="1:55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642.15</v>
      </c>
      <c r="AY60"/>
      <c r="AZ60"/>
      <c r="BA60"/>
      <c r="BB60"/>
      <c r="BC60"/>
    </row>
    <row r="61" spans="1:55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626.41999999999996</v>
      </c>
      <c r="AY61"/>
      <c r="AZ61"/>
      <c r="BA61"/>
      <c r="BB61"/>
      <c r="BC61"/>
    </row>
    <row r="62" spans="1:55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1440.6399999999999</v>
      </c>
      <c r="AY62"/>
      <c r="AZ62"/>
      <c r="BA62"/>
      <c r="BB62"/>
      <c r="BC62"/>
    </row>
    <row r="63" spans="1:55" x14ac:dyDescent="0.2">
      <c r="A63" s="178"/>
      <c r="B63" s="178"/>
      <c r="C63" s="178"/>
      <c r="D63" s="178"/>
      <c r="E63" s="178"/>
      <c r="F63" s="178"/>
      <c r="G63" s="178"/>
      <c r="H63" s="178"/>
      <c r="AY63"/>
      <c r="AZ63"/>
      <c r="BA63"/>
      <c r="BB63"/>
      <c r="BC63"/>
    </row>
    <row r="64" spans="1:55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Y64"/>
      <c r="AZ64"/>
      <c r="BA64"/>
      <c r="BB64"/>
      <c r="BC64"/>
    </row>
    <row r="65" spans="1:55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1874.7976157407406</v>
      </c>
      <c r="AY65"/>
      <c r="AZ65"/>
      <c r="BA65"/>
      <c r="BB65"/>
      <c r="BC65"/>
    </row>
    <row r="66" spans="1:55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Y66"/>
      <c r="AZ66"/>
      <c r="BA66"/>
      <c r="BB66"/>
      <c r="BC66"/>
    </row>
    <row r="67" spans="1:55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7.8116567322530859</v>
      </c>
      <c r="AY67"/>
      <c r="AZ67"/>
      <c r="BA67"/>
      <c r="BB67"/>
      <c r="BC67"/>
    </row>
    <row r="68" spans="1:55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0.62493253858024689</v>
      </c>
      <c r="AY68"/>
      <c r="AZ68"/>
      <c r="BA68"/>
      <c r="BB68"/>
      <c r="BC68"/>
    </row>
    <row r="69" spans="1:55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2.999676185185185</v>
      </c>
      <c r="AY69"/>
      <c r="AZ69"/>
      <c r="BA69"/>
      <c r="BB69"/>
      <c r="BC69"/>
    </row>
    <row r="70" spans="1:55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11.44</v>
      </c>
      <c r="AY70"/>
      <c r="AZ70"/>
      <c r="BA70"/>
      <c r="BB70"/>
      <c r="BC70"/>
    </row>
    <row r="71" spans="1:55" x14ac:dyDescent="0.2">
      <c r="A71" s="178"/>
      <c r="B71" s="178"/>
      <c r="C71" s="178"/>
      <c r="D71" s="178"/>
      <c r="E71" s="178"/>
      <c r="F71" s="178"/>
      <c r="G71" s="178"/>
      <c r="H71" s="178"/>
      <c r="AY71"/>
      <c r="AZ71"/>
      <c r="BA71"/>
      <c r="BB71"/>
      <c r="BC71"/>
    </row>
    <row r="72" spans="1:55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1548.59</v>
      </c>
      <c r="AY72"/>
      <c r="AZ72"/>
      <c r="BA72"/>
      <c r="BB72"/>
      <c r="BC72"/>
    </row>
    <row r="73" spans="1:55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1874.7976157407406</v>
      </c>
      <c r="AY73"/>
      <c r="AZ73"/>
      <c r="BA73"/>
      <c r="BB73"/>
      <c r="BC73"/>
    </row>
    <row r="74" spans="1:55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Y74"/>
      <c r="AZ74"/>
      <c r="BA74"/>
      <c r="BB74"/>
      <c r="BC74"/>
    </row>
    <row r="75" spans="1:55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30.111472222222222</v>
      </c>
      <c r="AY75"/>
      <c r="AZ75"/>
      <c r="BA75"/>
      <c r="BB75"/>
      <c r="BC75"/>
    </row>
    <row r="76" spans="1:55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11.237601433333333</v>
      </c>
      <c r="AY76"/>
      <c r="AZ76"/>
      <c r="BA76"/>
      <c r="BB76"/>
      <c r="BC76"/>
    </row>
    <row r="77" spans="1:55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59.993523703703701</v>
      </c>
      <c r="AY77"/>
      <c r="AZ77"/>
      <c r="BA77"/>
      <c r="BB77"/>
      <c r="BC77"/>
    </row>
    <row r="78" spans="1:55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101.34</v>
      </c>
      <c r="AY78"/>
      <c r="AZ78"/>
      <c r="BA78"/>
      <c r="BB78"/>
      <c r="BC78"/>
    </row>
    <row r="79" spans="1:55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112.78</v>
      </c>
      <c r="AY79"/>
      <c r="AZ79"/>
      <c r="BA79"/>
      <c r="BB79"/>
      <c r="BC79"/>
    </row>
    <row r="80" spans="1:55" x14ac:dyDescent="0.2">
      <c r="A80" s="178"/>
      <c r="B80" s="178"/>
      <c r="C80" s="178"/>
      <c r="D80" s="178"/>
      <c r="E80" s="178"/>
      <c r="F80" s="178"/>
      <c r="G80" s="178"/>
      <c r="H80" s="178"/>
      <c r="AY80"/>
      <c r="AZ80"/>
      <c r="BA80"/>
      <c r="BB80"/>
      <c r="BC80"/>
    </row>
    <row r="81" spans="1:55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Y81"/>
      <c r="AZ81"/>
      <c r="BA81"/>
      <c r="BB81"/>
      <c r="BC81"/>
    </row>
    <row r="82" spans="1:55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1849.7047222222222</v>
      </c>
      <c r="AY82"/>
      <c r="AZ82"/>
      <c r="BA82"/>
      <c r="BB82"/>
      <c r="BC82"/>
    </row>
    <row r="83" spans="1:55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Y83"/>
      <c r="AZ83"/>
      <c r="BA83"/>
      <c r="BB83"/>
      <c r="BC83"/>
    </row>
    <row r="84" spans="1:55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154.14206018518519</v>
      </c>
      <c r="AY84"/>
      <c r="AZ84"/>
      <c r="BA84"/>
      <c r="BB84"/>
      <c r="BC84"/>
    </row>
    <row r="85" spans="1:55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15.20868327160494</v>
      </c>
      <c r="AY85"/>
      <c r="AZ85"/>
      <c r="BA85"/>
      <c r="BB85"/>
      <c r="BC85"/>
    </row>
    <row r="86" spans="1:55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0.38535515046296293</v>
      </c>
      <c r="AY86"/>
      <c r="AZ86"/>
      <c r="BA86"/>
      <c r="BB86"/>
      <c r="BC86"/>
    </row>
    <row r="87" spans="1:55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0.60115403472222217</v>
      </c>
      <c r="AY87"/>
      <c r="AZ87"/>
      <c r="BA87"/>
      <c r="BB87"/>
      <c r="BC87"/>
    </row>
    <row r="88" spans="1:55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0.95591975308641974</v>
      </c>
      <c r="AY88"/>
      <c r="AZ88"/>
      <c r="BA88"/>
      <c r="BB88"/>
      <c r="BC88"/>
    </row>
    <row r="89" spans="1:55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Y89"/>
      <c r="AZ89"/>
      <c r="BA89"/>
      <c r="BB89"/>
      <c r="BC89"/>
    </row>
    <row r="90" spans="1:55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171.29317239506173</v>
      </c>
      <c r="AY90"/>
      <c r="AZ90"/>
      <c r="BA90"/>
      <c r="BB90"/>
      <c r="BC90"/>
    </row>
    <row r="91" spans="1:55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63.926611937837045</v>
      </c>
      <c r="AY91"/>
      <c r="AZ91"/>
      <c r="BA91"/>
      <c r="BB91"/>
      <c r="BC91"/>
    </row>
    <row r="92" spans="1:55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235.22</v>
      </c>
      <c r="AY92"/>
      <c r="AZ92"/>
      <c r="BA92"/>
      <c r="BB92"/>
      <c r="BC92"/>
    </row>
    <row r="93" spans="1:55" x14ac:dyDescent="0.2">
      <c r="A93" s="178"/>
      <c r="B93" s="178"/>
      <c r="C93" s="178"/>
      <c r="D93" s="178"/>
      <c r="E93" s="178"/>
      <c r="F93" s="178"/>
      <c r="G93" s="178"/>
      <c r="H93" s="178"/>
      <c r="AY93"/>
      <c r="AZ93"/>
      <c r="BA93"/>
      <c r="BB93"/>
      <c r="BC93"/>
    </row>
    <row r="94" spans="1:55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Y94"/>
      <c r="AZ94"/>
      <c r="BA94"/>
      <c r="BB94"/>
      <c r="BC94"/>
    </row>
    <row r="95" spans="1:55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Y95"/>
      <c r="AZ95"/>
      <c r="BA95"/>
      <c r="BB95"/>
      <c r="BC95"/>
    </row>
    <row r="96" spans="1:55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H165</f>
        <v>135.33000000000001</v>
      </c>
      <c r="AY96"/>
      <c r="AZ96"/>
      <c r="BA96"/>
      <c r="BB96"/>
      <c r="BC96"/>
    </row>
    <row r="97" spans="1:55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v>0</v>
      </c>
      <c r="AY97"/>
      <c r="AZ97"/>
      <c r="BA97"/>
      <c r="BB97"/>
      <c r="BC97"/>
    </row>
    <row r="98" spans="1:55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H174</f>
        <v>22.78</v>
      </c>
      <c r="AY98"/>
      <c r="AZ98"/>
      <c r="BA98"/>
      <c r="BB98"/>
      <c r="BC98"/>
    </row>
    <row r="99" spans="1:55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AY99"/>
      <c r="AZ99"/>
      <c r="BA99"/>
      <c r="BB99"/>
      <c r="BC99"/>
    </row>
    <row r="100" spans="1:55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158.11000000000001</v>
      </c>
      <c r="AY100"/>
      <c r="AZ100"/>
      <c r="BA100"/>
      <c r="BB100"/>
      <c r="BC100"/>
    </row>
    <row r="101" spans="1:55" x14ac:dyDescent="0.2">
      <c r="A101" s="178"/>
      <c r="B101" s="178"/>
      <c r="C101" s="178"/>
      <c r="D101" s="178"/>
      <c r="E101" s="178"/>
      <c r="F101" s="178"/>
      <c r="G101" s="178"/>
      <c r="H101" s="178"/>
      <c r="AY101"/>
      <c r="AZ101"/>
      <c r="BA101"/>
      <c r="BB101"/>
      <c r="BC101"/>
    </row>
    <row r="102" spans="1:55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Y102"/>
      <c r="AZ102"/>
      <c r="BA102"/>
      <c r="BB102"/>
      <c r="BC102"/>
    </row>
    <row r="103" spans="1:55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Y103"/>
      <c r="AZ103"/>
      <c r="BA103"/>
      <c r="BB103"/>
      <c r="BC103"/>
    </row>
    <row r="104" spans="1:55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3495.3399999999997</v>
      </c>
      <c r="G104" s="84">
        <v>0.03</v>
      </c>
      <c r="H104" s="47">
        <f>ROUND(F104*G104,2)</f>
        <v>104.86</v>
      </c>
      <c r="AY104"/>
      <c r="AZ104"/>
      <c r="BA104"/>
      <c r="BB104"/>
      <c r="BC104"/>
    </row>
    <row r="105" spans="1:55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3600.2</v>
      </c>
      <c r="G105" s="84">
        <v>6.7900000000000002E-2</v>
      </c>
      <c r="H105" s="47">
        <f>ROUND(F105*G105,2)</f>
        <v>244.45</v>
      </c>
      <c r="AY105"/>
      <c r="AZ105"/>
      <c r="BA105"/>
      <c r="BB105"/>
      <c r="BC105"/>
    </row>
    <row r="106" spans="1:55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Y106"/>
      <c r="AZ106"/>
      <c r="BA106"/>
      <c r="BB106"/>
      <c r="BC106"/>
    </row>
    <row r="107" spans="1:55" x14ac:dyDescent="0.2">
      <c r="A107" s="98"/>
      <c r="B107" s="158" t="s">
        <v>455</v>
      </c>
      <c r="C107" s="158"/>
      <c r="D107" s="158"/>
      <c r="E107" s="158"/>
      <c r="F107" s="66">
        <f>SUM(F105,H105)</f>
        <v>3844.6499999999996</v>
      </c>
      <c r="G107" s="84">
        <v>9.2499999999999999E-2</v>
      </c>
      <c r="H107" s="47">
        <f>ROUND(F107*G107,2)</f>
        <v>355.63</v>
      </c>
      <c r="AY107"/>
      <c r="AZ107"/>
      <c r="BA107"/>
      <c r="BB107"/>
      <c r="BC107"/>
    </row>
    <row r="108" spans="1:55" x14ac:dyDescent="0.2">
      <c r="A108" s="98"/>
      <c r="B108" s="158" t="s">
        <v>456</v>
      </c>
      <c r="C108" s="158"/>
      <c r="D108" s="158"/>
      <c r="E108" s="158"/>
      <c r="F108" s="66">
        <f>SUM(F107,H107)</f>
        <v>4200.28</v>
      </c>
      <c r="G108" s="84">
        <v>0.03</v>
      </c>
      <c r="H108" s="47">
        <f>ROUND(F108*G108,2)</f>
        <v>126.01</v>
      </c>
      <c r="AY108"/>
      <c r="AZ108"/>
      <c r="BA108"/>
      <c r="BB108"/>
      <c r="BC108"/>
    </row>
    <row r="109" spans="1:55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830.95</v>
      </c>
      <c r="AY109"/>
      <c r="AZ109"/>
      <c r="BA109"/>
      <c r="BB109"/>
      <c r="BC109"/>
    </row>
    <row r="110" spans="1:55" x14ac:dyDescent="0.2">
      <c r="A110" s="178"/>
      <c r="B110" s="178"/>
      <c r="C110" s="178"/>
      <c r="D110" s="178"/>
      <c r="E110" s="178"/>
      <c r="F110" s="178"/>
      <c r="G110" s="178"/>
      <c r="H110" s="178"/>
      <c r="AY110"/>
      <c r="AZ110"/>
      <c r="BA110"/>
      <c r="BB110"/>
      <c r="BC110"/>
    </row>
    <row r="111" spans="1:55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Y111"/>
      <c r="AZ111"/>
      <c r="BA111"/>
      <c r="BB111"/>
      <c r="BC111"/>
    </row>
    <row r="112" spans="1:55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1548.59</v>
      </c>
      <c r="AY112"/>
      <c r="AZ112"/>
      <c r="BA112"/>
      <c r="BB112"/>
      <c r="BC112"/>
    </row>
    <row r="113" spans="1:55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1440.64</v>
      </c>
      <c r="AY113"/>
      <c r="AZ113"/>
      <c r="BA113"/>
      <c r="BB113"/>
      <c r="BC113"/>
    </row>
    <row r="114" spans="1:55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112.78</v>
      </c>
      <c r="AY114"/>
      <c r="AZ114"/>
      <c r="BA114"/>
      <c r="BB114"/>
      <c r="BC114"/>
    </row>
    <row r="115" spans="1:55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235.22</v>
      </c>
      <c r="AY115"/>
      <c r="AZ115"/>
      <c r="BA115"/>
      <c r="BB115"/>
      <c r="BC115"/>
    </row>
    <row r="116" spans="1:55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158.11000000000001</v>
      </c>
      <c r="AY116"/>
      <c r="AZ116"/>
      <c r="BA116"/>
      <c r="BB116"/>
      <c r="BC116"/>
    </row>
    <row r="117" spans="1:55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830.95</v>
      </c>
      <c r="AY117"/>
      <c r="AZ117"/>
      <c r="BA117"/>
      <c r="BB117"/>
      <c r="BC117"/>
    </row>
    <row r="118" spans="1:55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4326.29</v>
      </c>
      <c r="AY118"/>
      <c r="AZ118"/>
      <c r="BA118"/>
      <c r="BB118"/>
      <c r="BC118"/>
    </row>
    <row r="119" spans="1:55" x14ac:dyDescent="0.2">
      <c r="A119" s="171"/>
      <c r="B119" s="171"/>
      <c r="C119" s="171"/>
      <c r="D119" s="171"/>
      <c r="E119" s="171"/>
      <c r="F119" s="171"/>
      <c r="G119" s="171"/>
      <c r="H119" s="171"/>
      <c r="AY119"/>
      <c r="AZ119"/>
      <c r="BA119"/>
      <c r="BB119"/>
      <c r="BC119"/>
    </row>
    <row r="120" spans="1:55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Y120"/>
      <c r="AZ120"/>
      <c r="BA120"/>
      <c r="BB120"/>
      <c r="BC120"/>
    </row>
    <row r="121" spans="1:55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4326.29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</row>
    <row r="122" spans="1:55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</row>
    <row r="123" spans="1:55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4326.29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</row>
    <row r="124" spans="1:55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</row>
    <row r="125" spans="1:55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4326.29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</row>
    <row r="126" spans="1:55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51915.479999999996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</row>
    <row r="127" spans="1:55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</row>
    <row r="128" spans="1:55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129788.7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</row>
    <row r="129" spans="1:55" x14ac:dyDescent="0.2">
      <c r="A129" s="171"/>
      <c r="B129" s="171"/>
      <c r="C129" s="171"/>
      <c r="D129" s="171"/>
      <c r="E129" s="171"/>
      <c r="F129" s="171"/>
      <c r="G129" s="171"/>
      <c r="H129" s="171"/>
      <c r="AY129"/>
      <c r="AZ129"/>
      <c r="BA129"/>
      <c r="BB129"/>
      <c r="BC129"/>
    </row>
    <row r="130" spans="1:55" x14ac:dyDescent="0.2">
      <c r="A130" s="185"/>
      <c r="B130" s="185"/>
      <c r="C130" s="185"/>
      <c r="D130" s="185"/>
      <c r="E130" s="185"/>
      <c r="F130" s="185"/>
      <c r="G130" s="185"/>
      <c r="H130" s="185"/>
      <c r="AY130"/>
      <c r="AZ130"/>
      <c r="BA130"/>
      <c r="BB130"/>
      <c r="BC130"/>
    </row>
    <row r="131" spans="1:55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5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5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5" x14ac:dyDescent="0.2">
      <c r="A134" s="186">
        <v>4.3</v>
      </c>
      <c r="B134" s="186"/>
      <c r="C134" s="186"/>
      <c r="D134" s="187">
        <v>4</v>
      </c>
      <c r="E134" s="187"/>
      <c r="F134" s="188">
        <v>22</v>
      </c>
      <c r="G134" s="188"/>
      <c r="H134" s="94">
        <f>ROUND(A134*D134*F134,2)</f>
        <v>378.4</v>
      </c>
      <c r="I134" s="27" t="s">
        <v>684</v>
      </c>
    </row>
    <row r="135" spans="1:55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5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5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5" x14ac:dyDescent="0.2">
      <c r="A138" s="186">
        <f>H25</f>
        <v>1548.59</v>
      </c>
      <c r="B138" s="186"/>
      <c r="C138" s="186"/>
      <c r="D138" s="189">
        <v>1</v>
      </c>
      <c r="E138" s="189"/>
      <c r="F138" s="189">
        <v>0.06</v>
      </c>
      <c r="G138" s="189"/>
      <c r="H138" s="94">
        <f>ROUND(A138*D138*F138,2)</f>
        <v>92.92</v>
      </c>
    </row>
    <row r="139" spans="1:55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5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285.47999999999996</v>
      </c>
    </row>
    <row r="141" spans="1:55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5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5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5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55" x14ac:dyDescent="0.2">
      <c r="A145" s="186">
        <v>18.2</v>
      </c>
      <c r="B145" s="186"/>
      <c r="C145" s="186"/>
      <c r="D145" s="188">
        <v>22</v>
      </c>
      <c r="E145" s="188"/>
      <c r="F145" s="188"/>
      <c r="G145" s="186">
        <f>ROUND(A145*D145,2)</f>
        <v>400.4</v>
      </c>
      <c r="H145" s="186"/>
    </row>
    <row r="146" spans="1:55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55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55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55" x14ac:dyDescent="0.2">
      <c r="A149" s="186">
        <f>G145</f>
        <v>400.4</v>
      </c>
      <c r="B149" s="186"/>
      <c r="C149" s="186"/>
      <c r="D149" s="189">
        <v>0.19</v>
      </c>
      <c r="E149" s="189"/>
      <c r="F149" s="189"/>
      <c r="G149" s="186">
        <f>ROUND(A149*D149,2)</f>
        <v>76.08</v>
      </c>
      <c r="H149" s="186"/>
    </row>
    <row r="150" spans="1:55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55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324.32</v>
      </c>
    </row>
    <row r="152" spans="1:55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55" x14ac:dyDescent="0.2">
      <c r="A153" s="175" t="s">
        <v>507</v>
      </c>
      <c r="B153" s="175"/>
      <c r="C153" s="175"/>
      <c r="D153" s="175"/>
      <c r="E153" s="175"/>
      <c r="F153" s="175"/>
      <c r="G153" s="175"/>
      <c r="H153" s="175"/>
      <c r="AV153"/>
      <c r="AW153"/>
      <c r="AX153"/>
      <c r="AY153"/>
      <c r="AZ153"/>
      <c r="BA153"/>
      <c r="BB153"/>
      <c r="BC153"/>
    </row>
    <row r="154" spans="1:55" ht="25.5" x14ac:dyDescent="0.2">
      <c r="A154" s="79" t="s">
        <v>18</v>
      </c>
      <c r="B154" s="156" t="s">
        <v>80</v>
      </c>
      <c r="C154" s="156"/>
      <c r="D154" s="156"/>
      <c r="E154" s="79" t="s">
        <v>508</v>
      </c>
      <c r="F154" s="79" t="s">
        <v>493</v>
      </c>
      <c r="G154" s="97" t="s">
        <v>509</v>
      </c>
      <c r="H154" s="79" t="s">
        <v>510</v>
      </c>
      <c r="AV154"/>
      <c r="AW154"/>
      <c r="AX154"/>
      <c r="AY154"/>
      <c r="AZ154"/>
      <c r="BA154"/>
      <c r="BB154"/>
      <c r="BC154"/>
    </row>
    <row r="155" spans="1:55" ht="20.85" customHeight="1" x14ac:dyDescent="0.2">
      <c r="A155" s="98">
        <v>1</v>
      </c>
      <c r="B155" s="190" t="s">
        <v>588</v>
      </c>
      <c r="C155" s="190"/>
      <c r="D155" s="190"/>
      <c r="E155" s="98">
        <v>1</v>
      </c>
      <c r="F155" s="71">
        <f>VLOOKUP(A155,Insumos!$A$2:$D$236,4, )</f>
        <v>138.06</v>
      </c>
      <c r="G155" s="98">
        <v>12</v>
      </c>
      <c r="H155" s="71">
        <f t="shared" ref="H155:H164" si="1">ROUND(E155*F155/G155,2)</f>
        <v>11.51</v>
      </c>
      <c r="AV155"/>
      <c r="AW155"/>
      <c r="AX155"/>
      <c r="AY155"/>
      <c r="AZ155"/>
      <c r="BA155"/>
      <c r="BB155"/>
      <c r="BC155"/>
    </row>
    <row r="156" spans="1:55" ht="12.75" customHeight="1" x14ac:dyDescent="0.2">
      <c r="A156" s="98">
        <v>25</v>
      </c>
      <c r="B156" s="190" t="s">
        <v>598</v>
      </c>
      <c r="C156" s="190"/>
      <c r="D156" s="190"/>
      <c r="E156" s="98">
        <v>4</v>
      </c>
      <c r="F156" s="71">
        <f>VLOOKUP(A156,Insumos!$A$2:$D$236,4, )</f>
        <v>79.13</v>
      </c>
      <c r="G156" s="98">
        <v>12</v>
      </c>
      <c r="H156" s="71">
        <f t="shared" si="1"/>
        <v>26.38</v>
      </c>
      <c r="AV156"/>
      <c r="AW156"/>
      <c r="AX156"/>
      <c r="AY156"/>
      <c r="AZ156"/>
      <c r="BA156"/>
      <c r="BB156"/>
      <c r="BC156"/>
    </row>
    <row r="157" spans="1:55" ht="20.85" customHeight="1" x14ac:dyDescent="0.2">
      <c r="A157" s="98">
        <v>29</v>
      </c>
      <c r="B157" s="190" t="s">
        <v>113</v>
      </c>
      <c r="C157" s="190"/>
      <c r="D157" s="190"/>
      <c r="E157" s="98">
        <v>2</v>
      </c>
      <c r="F157" s="71">
        <f>VLOOKUP(A157,Insumos!$A$2:$D$236,4, )</f>
        <v>37.46</v>
      </c>
      <c r="G157" s="98">
        <v>12</v>
      </c>
      <c r="H157" s="71">
        <f t="shared" si="1"/>
        <v>6.24</v>
      </c>
      <c r="AV157"/>
      <c r="AW157"/>
      <c r="AX157"/>
      <c r="AY157"/>
      <c r="AZ157"/>
      <c r="BA157"/>
      <c r="BB157"/>
      <c r="BC157"/>
    </row>
    <row r="158" spans="1:55" ht="20.85" customHeight="1" x14ac:dyDescent="0.2">
      <c r="A158" s="98">
        <v>30</v>
      </c>
      <c r="B158" s="190" t="s">
        <v>599</v>
      </c>
      <c r="C158" s="190"/>
      <c r="D158" s="190"/>
      <c r="E158" s="98">
        <v>2</v>
      </c>
      <c r="F158" s="71">
        <f>VLOOKUP(A158,Insumos!$A$2:$D$236,4, )</f>
        <v>74.2</v>
      </c>
      <c r="G158" s="98">
        <v>12</v>
      </c>
      <c r="H158" s="71">
        <f t="shared" si="1"/>
        <v>12.37</v>
      </c>
      <c r="AV158"/>
      <c r="AW158"/>
      <c r="AX158"/>
      <c r="AY158"/>
      <c r="AZ158"/>
      <c r="BA158"/>
      <c r="BB158"/>
      <c r="BC158"/>
    </row>
    <row r="159" spans="1:55" ht="12.75" customHeight="1" x14ac:dyDescent="0.2">
      <c r="A159" s="98">
        <v>43</v>
      </c>
      <c r="B159" s="190" t="s">
        <v>127</v>
      </c>
      <c r="C159" s="190"/>
      <c r="D159" s="190"/>
      <c r="E159" s="98">
        <v>2</v>
      </c>
      <c r="F159" s="71">
        <f>VLOOKUP(A159,Insumos!$A$2:$D$236,4, )</f>
        <v>21.54</v>
      </c>
      <c r="G159" s="98">
        <v>12</v>
      </c>
      <c r="H159" s="71">
        <f t="shared" si="1"/>
        <v>3.59</v>
      </c>
      <c r="AV159"/>
      <c r="AW159"/>
      <c r="AX159"/>
      <c r="AY159"/>
      <c r="AZ159"/>
      <c r="BA159"/>
      <c r="BB159"/>
      <c r="BC159"/>
    </row>
    <row r="160" spans="1:55" ht="12.75" customHeight="1" x14ac:dyDescent="0.2">
      <c r="A160" s="98">
        <v>94</v>
      </c>
      <c r="B160" s="190" t="s">
        <v>178</v>
      </c>
      <c r="C160" s="190"/>
      <c r="D160" s="190"/>
      <c r="E160" s="98">
        <v>1</v>
      </c>
      <c r="F160" s="71">
        <f>VLOOKUP(A160,Insumos!$A$2:$D$236,4, )</f>
        <v>26.45</v>
      </c>
      <c r="G160" s="98">
        <v>12</v>
      </c>
      <c r="H160" s="71">
        <f t="shared" si="1"/>
        <v>2.2000000000000002</v>
      </c>
      <c r="AV160"/>
      <c r="AW160"/>
      <c r="AX160"/>
      <c r="AY160"/>
      <c r="AZ160"/>
      <c r="BA160"/>
      <c r="BB160"/>
      <c r="BC160"/>
    </row>
    <row r="161" spans="1:55" ht="12.75" customHeight="1" x14ac:dyDescent="0.2">
      <c r="A161" s="98">
        <v>145</v>
      </c>
      <c r="B161" s="190" t="s">
        <v>600</v>
      </c>
      <c r="C161" s="190"/>
      <c r="D161" s="190"/>
      <c r="E161" s="98">
        <v>2</v>
      </c>
      <c r="F161" s="71">
        <f>VLOOKUP(A161,Insumos!$A$2:$D$236,4, )</f>
        <v>303.33</v>
      </c>
      <c r="G161" s="98">
        <v>12</v>
      </c>
      <c r="H161" s="71">
        <f t="shared" si="1"/>
        <v>50.56</v>
      </c>
      <c r="AV161"/>
      <c r="AW161"/>
      <c r="AX161"/>
      <c r="AY161"/>
      <c r="AZ161"/>
      <c r="BA161"/>
      <c r="BB161"/>
      <c r="BC161"/>
    </row>
    <row r="162" spans="1:55" ht="12.75" customHeight="1" x14ac:dyDescent="0.2">
      <c r="A162" s="98">
        <v>191</v>
      </c>
      <c r="B162" s="190" t="s">
        <v>275</v>
      </c>
      <c r="C162" s="190"/>
      <c r="D162" s="190"/>
      <c r="E162" s="98">
        <v>2</v>
      </c>
      <c r="F162" s="71">
        <f>VLOOKUP(A162,Insumos!$A$2:$D$236,4, )</f>
        <v>76.95</v>
      </c>
      <c r="G162" s="98">
        <v>12</v>
      </c>
      <c r="H162" s="71">
        <f t="shared" si="1"/>
        <v>12.83</v>
      </c>
      <c r="AV162"/>
      <c r="AW162"/>
      <c r="AX162"/>
      <c r="AY162"/>
      <c r="AZ162"/>
      <c r="BA162"/>
      <c r="BB162"/>
      <c r="BC162"/>
    </row>
    <row r="163" spans="1:55" ht="20.85" customHeight="1" x14ac:dyDescent="0.2">
      <c r="A163" s="98">
        <v>167</v>
      </c>
      <c r="B163" s="192" t="s">
        <v>594</v>
      </c>
      <c r="C163" s="192"/>
      <c r="D163" s="192"/>
      <c r="E163" s="98">
        <v>1</v>
      </c>
      <c r="F163" s="71">
        <f>VLOOKUP(A163,Insumos!$A$2:$D$236,4, )</f>
        <v>38.1</v>
      </c>
      <c r="G163" s="98">
        <v>4</v>
      </c>
      <c r="H163" s="71">
        <f t="shared" si="1"/>
        <v>9.5299999999999994</v>
      </c>
      <c r="AV163"/>
      <c r="AW163"/>
      <c r="AX163"/>
      <c r="AY163"/>
      <c r="AZ163"/>
      <c r="BA163"/>
      <c r="BB163"/>
      <c r="BC163"/>
    </row>
    <row r="164" spans="1:55" ht="12.75" customHeight="1" x14ac:dyDescent="0.2">
      <c r="A164" s="98">
        <v>47</v>
      </c>
      <c r="B164" s="190" t="s">
        <v>131</v>
      </c>
      <c r="C164" s="190"/>
      <c r="D164" s="190"/>
      <c r="E164" s="98">
        <v>1</v>
      </c>
      <c r="F164" s="71">
        <f>VLOOKUP(A164,Insumos!$A$2:$D$236,4, )</f>
        <v>3.6</v>
      </c>
      <c r="G164" s="98">
        <v>30</v>
      </c>
      <c r="H164" s="71">
        <f t="shared" si="1"/>
        <v>0.12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</row>
    <row r="165" spans="1:55" x14ac:dyDescent="0.2">
      <c r="A165" s="193" t="s">
        <v>516</v>
      </c>
      <c r="B165" s="193"/>
      <c r="C165" s="193"/>
      <c r="D165" s="193"/>
      <c r="E165" s="193"/>
      <c r="F165" s="193"/>
      <c r="G165" s="193"/>
      <c r="H165" s="118">
        <f>SUM(H155:H164)</f>
        <v>135.33000000000001</v>
      </c>
      <c r="I165" s="1"/>
      <c r="AV165"/>
      <c r="AW165"/>
      <c r="AX165"/>
      <c r="AY165"/>
      <c r="AZ165"/>
      <c r="BA165"/>
      <c r="BB165"/>
      <c r="BC165"/>
    </row>
    <row r="166" spans="1:55" x14ac:dyDescent="0.2">
      <c r="A166" s="171"/>
      <c r="B166" s="171"/>
      <c r="C166" s="171"/>
      <c r="D166" s="171"/>
      <c r="E166" s="171"/>
      <c r="F166" s="171"/>
      <c r="G166" s="171"/>
      <c r="H166" s="171"/>
      <c r="I166" s="1"/>
      <c r="AV166"/>
      <c r="AW166"/>
      <c r="AX166"/>
      <c r="AY166"/>
      <c r="AZ166"/>
      <c r="BA166"/>
      <c r="BB166"/>
      <c r="BC166"/>
    </row>
    <row r="167" spans="1:55" x14ac:dyDescent="0.2">
      <c r="A167" s="175" t="s">
        <v>517</v>
      </c>
      <c r="B167" s="175"/>
      <c r="C167" s="175"/>
      <c r="D167" s="175"/>
      <c r="E167" s="175"/>
      <c r="F167" s="175"/>
      <c r="G167" s="175"/>
      <c r="H167" s="175"/>
      <c r="I167" s="1"/>
      <c r="AV167"/>
      <c r="AW167"/>
      <c r="AX167"/>
      <c r="AY167"/>
      <c r="AZ167"/>
      <c r="BA167"/>
      <c r="BB167"/>
      <c r="BC167"/>
    </row>
    <row r="168" spans="1:55" ht="25.5" x14ac:dyDescent="0.2">
      <c r="A168" s="79" t="s">
        <v>18</v>
      </c>
      <c r="B168" s="156" t="s">
        <v>80</v>
      </c>
      <c r="C168" s="156"/>
      <c r="D168" s="79" t="s">
        <v>508</v>
      </c>
      <c r="E168" s="79" t="s">
        <v>493</v>
      </c>
      <c r="F168" s="79" t="s">
        <v>518</v>
      </c>
      <c r="G168" s="97" t="s">
        <v>519</v>
      </c>
      <c r="H168" s="79" t="s">
        <v>520</v>
      </c>
      <c r="I168" s="1"/>
      <c r="AV168"/>
      <c r="AW168"/>
      <c r="AX168"/>
      <c r="AY168"/>
      <c r="AZ168"/>
      <c r="BA168"/>
      <c r="BB168"/>
      <c r="BC168"/>
    </row>
    <row r="169" spans="1:55" ht="20.85" customHeight="1" x14ac:dyDescent="0.2">
      <c r="A169" s="98">
        <v>107</v>
      </c>
      <c r="B169" s="190" t="s">
        <v>191</v>
      </c>
      <c r="C169" s="190"/>
      <c r="D169" s="124">
        <v>1</v>
      </c>
      <c r="E169" s="71">
        <f>VLOOKUP(A169,Insumos!$A$2:$D$236,4, )</f>
        <v>336.89</v>
      </c>
      <c r="F169" s="98">
        <v>120</v>
      </c>
      <c r="G169" s="71">
        <f>ROUND((D169*E169*$H$176)/12,2)</f>
        <v>0.95</v>
      </c>
      <c r="H169" s="71">
        <f>ROUND((E169/F169*D169)+G169,2)</f>
        <v>3.76</v>
      </c>
      <c r="I169" s="1"/>
      <c r="AV169"/>
      <c r="AW169"/>
      <c r="AX169"/>
      <c r="AY169"/>
      <c r="AZ169"/>
      <c r="BA169"/>
      <c r="BB169"/>
      <c r="BC169"/>
    </row>
    <row r="170" spans="1:55" ht="20.85" customHeight="1" x14ac:dyDescent="0.2">
      <c r="A170" s="98">
        <v>213</v>
      </c>
      <c r="B170" s="190" t="s">
        <v>297</v>
      </c>
      <c r="C170" s="190"/>
      <c r="D170" s="124">
        <v>1</v>
      </c>
      <c r="E170" s="71">
        <f>VLOOKUP(A170,Insumos!$A$2:$D$236,4, )</f>
        <v>975.5</v>
      </c>
      <c r="F170" s="98">
        <v>60</v>
      </c>
      <c r="G170" s="71">
        <f>ROUND((D170*E170*$H$176)/12,2)</f>
        <v>2.76</v>
      </c>
      <c r="H170" s="71">
        <f>ROUND((E170/F170*D170)+G170,2)</f>
        <v>19.02</v>
      </c>
      <c r="I170" s="1"/>
      <c r="AV170"/>
      <c r="AW170"/>
      <c r="AX170"/>
      <c r="AY170"/>
      <c r="AZ170"/>
      <c r="BA170"/>
      <c r="BB170"/>
      <c r="BC170"/>
    </row>
    <row r="171" spans="1:55" x14ac:dyDescent="0.2">
      <c r="A171" s="156" t="s">
        <v>521</v>
      </c>
      <c r="B171" s="156"/>
      <c r="C171" s="156"/>
      <c r="D171" s="156"/>
      <c r="E171" s="156"/>
      <c r="F171" s="156"/>
      <c r="G171" s="156"/>
      <c r="H171" s="118">
        <f>SUM(H169:H170)</f>
        <v>22.78</v>
      </c>
      <c r="I171" s="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</row>
    <row r="172" spans="1:55" x14ac:dyDescent="0.2">
      <c r="A172" s="156" t="s">
        <v>522</v>
      </c>
      <c r="B172" s="156"/>
      <c r="C172" s="156"/>
      <c r="D172" s="156"/>
      <c r="E172" s="156"/>
      <c r="F172" s="156"/>
      <c r="G172" s="156"/>
      <c r="H172" s="79" t="str">
        <f>G21</f>
        <v>1</v>
      </c>
      <c r="I172" s="1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</row>
    <row r="173" spans="1:55" x14ac:dyDescent="0.2">
      <c r="A173" s="156" t="s">
        <v>20</v>
      </c>
      <c r="B173" s="156"/>
      <c r="C173" s="156"/>
      <c r="D173" s="156"/>
      <c r="E173" s="156"/>
      <c r="F173" s="156"/>
      <c r="G173" s="156"/>
      <c r="H173" s="79">
        <f>G20</f>
        <v>1</v>
      </c>
      <c r="I173" s="1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</row>
    <row r="174" spans="1:55" x14ac:dyDescent="0.2">
      <c r="A174" s="156" t="s">
        <v>516</v>
      </c>
      <c r="B174" s="156"/>
      <c r="C174" s="156"/>
      <c r="D174" s="156"/>
      <c r="E174" s="156"/>
      <c r="F174" s="156"/>
      <c r="G174" s="156"/>
      <c r="H174" s="118">
        <f>ROUND(H171/H172/H173,2)</f>
        <v>22.78</v>
      </c>
      <c r="I174" s="53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</row>
    <row r="175" spans="1:55" x14ac:dyDescent="0.2">
      <c r="A175" s="171"/>
      <c r="B175" s="171"/>
      <c r="C175" s="171"/>
      <c r="D175" s="171"/>
      <c r="E175" s="171"/>
      <c r="F175" s="171"/>
      <c r="G175" s="171"/>
      <c r="H175" s="171"/>
      <c r="I175" s="1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</row>
    <row r="176" spans="1:55" ht="23.85" customHeight="1" x14ac:dyDescent="0.2">
      <c r="A176" s="191" t="s">
        <v>523</v>
      </c>
      <c r="B176" s="191"/>
      <c r="C176" s="191"/>
      <c r="D176" s="191"/>
      <c r="E176" s="191"/>
      <c r="F176" s="191"/>
      <c r="G176" s="99" t="s">
        <v>524</v>
      </c>
      <c r="H176" s="100">
        <v>3.4000000000000002E-2</v>
      </c>
      <c r="I176" s="1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</row>
  </sheetData>
  <mergeCells count="206">
    <mergeCell ref="B168:C168"/>
    <mergeCell ref="B169:C169"/>
    <mergeCell ref="B170:C170"/>
    <mergeCell ref="A171:G171"/>
    <mergeCell ref="A172:G172"/>
    <mergeCell ref="A173:G173"/>
    <mergeCell ref="A174:G174"/>
    <mergeCell ref="A175:H175"/>
    <mergeCell ref="A176:F176"/>
    <mergeCell ref="B159:D159"/>
    <mergeCell ref="B160:D160"/>
    <mergeCell ref="B161:D161"/>
    <mergeCell ref="B162:D162"/>
    <mergeCell ref="B163:D163"/>
    <mergeCell ref="B164:D164"/>
    <mergeCell ref="A165:G165"/>
    <mergeCell ref="A166:H166"/>
    <mergeCell ref="A167:H167"/>
    <mergeCell ref="A150:H150"/>
    <mergeCell ref="A151:G151"/>
    <mergeCell ref="A152:H152"/>
    <mergeCell ref="A153:H153"/>
    <mergeCell ref="B154:D154"/>
    <mergeCell ref="B155:D155"/>
    <mergeCell ref="B156:D156"/>
    <mergeCell ref="B157:D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176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2" manualBreakCount="2">
    <brk id="63" max="16383" man="1"/>
    <brk id="129" max="16383" man="1"/>
  </rowBreaks>
  <drawing r:id="rId3"/>
  <legacyDrawing r:id="rId4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6D"/>
    <pageSetUpPr fitToPage="1"/>
  </sheetPr>
  <dimension ref="A1:BG178"/>
  <sheetViews>
    <sheetView view="pageBreakPreview" zoomScaleNormal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14" width="16.5703125" style="5" customWidth="1"/>
    <col min="15" max="59" width="11.5703125" style="4"/>
    <col min="60" max="1025" width="11.5703125"/>
  </cols>
  <sheetData>
    <row r="1" spans="1:59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29"/>
      <c r="K1" s="29"/>
      <c r="L1" s="29"/>
      <c r="M1" s="29"/>
      <c r="N1" s="29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</row>
    <row r="2" spans="1:59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29"/>
      <c r="K2" s="29"/>
      <c r="L2" s="29"/>
      <c r="M2" s="29"/>
      <c r="N2" s="29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</row>
    <row r="3" spans="1:59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29"/>
      <c r="K3" s="29"/>
      <c r="L3" s="29"/>
      <c r="M3" s="29"/>
      <c r="N3" s="29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</row>
    <row r="4" spans="1:59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29"/>
      <c r="K4" s="29"/>
      <c r="L4" s="29"/>
      <c r="M4" s="29"/>
      <c r="N4" s="29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</row>
    <row r="5" spans="1:59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29"/>
      <c r="K5" s="29"/>
      <c r="L5" s="29"/>
      <c r="M5" s="29"/>
      <c r="N5" s="29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</row>
    <row r="6" spans="1:59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9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9" x14ac:dyDescent="0.2">
      <c r="A8" s="159"/>
      <c r="B8" s="159"/>
      <c r="C8" s="159"/>
      <c r="D8" s="159"/>
      <c r="E8" s="159"/>
      <c r="F8" s="159"/>
      <c r="G8" s="159"/>
      <c r="H8" s="159"/>
    </row>
    <row r="9" spans="1:59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9" x14ac:dyDescent="0.2">
      <c r="A10" s="59" t="s">
        <v>326</v>
      </c>
      <c r="B10" s="157" t="s">
        <v>327</v>
      </c>
      <c r="C10" s="157"/>
      <c r="D10" s="157"/>
      <c r="E10" s="139" t="s">
        <v>328</v>
      </c>
      <c r="F10" s="139"/>
      <c r="G10" s="139"/>
      <c r="H10" s="139"/>
    </row>
    <row r="11" spans="1:59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9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685</v>
      </c>
      <c r="H12" s="139"/>
    </row>
    <row r="13" spans="1:59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659</v>
      </c>
      <c r="H13" s="139"/>
    </row>
    <row r="14" spans="1:59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686</v>
      </c>
      <c r="H14" s="139"/>
    </row>
    <row r="15" spans="1:59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661</v>
      </c>
      <c r="H15" s="139"/>
    </row>
    <row r="16" spans="1:59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345</v>
      </c>
      <c r="H16" s="163"/>
    </row>
    <row r="17" spans="1:14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44682</v>
      </c>
      <c r="H17" s="165"/>
    </row>
    <row r="18" spans="1:14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14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J19" s="166" t="s">
        <v>353</v>
      </c>
      <c r="K19" s="166"/>
      <c r="L19" s="166"/>
      <c r="M19" s="166"/>
      <c r="N19" s="166"/>
    </row>
    <row r="20" spans="1:14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J20" s="110" t="s">
        <v>355</v>
      </c>
      <c r="K20" s="167">
        <v>220</v>
      </c>
      <c r="L20" s="167"/>
      <c r="M20" s="167"/>
      <c r="N20" s="167"/>
    </row>
    <row r="21" spans="1:14" ht="14.65" customHeight="1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J21" s="109" t="s">
        <v>359</v>
      </c>
      <c r="K21" s="169" t="s">
        <v>360</v>
      </c>
      <c r="L21" s="169"/>
      <c r="M21" s="170" t="s">
        <v>361</v>
      </c>
      <c r="N21" s="170"/>
    </row>
    <row r="22" spans="1:14" ht="14.65" customHeight="1" x14ac:dyDescent="0.2">
      <c r="A22" s="171"/>
      <c r="B22" s="171"/>
      <c r="C22" s="171"/>
      <c r="D22" s="171"/>
      <c r="E22" s="171"/>
      <c r="F22" s="171"/>
      <c r="G22" s="171"/>
      <c r="H22" s="171"/>
      <c r="J22" s="172" t="s">
        <v>362</v>
      </c>
      <c r="K22" s="172" t="s">
        <v>363</v>
      </c>
      <c r="L22" s="172" t="s">
        <v>364</v>
      </c>
      <c r="M22" s="172" t="s">
        <v>363</v>
      </c>
      <c r="N22" s="172" t="s">
        <v>364</v>
      </c>
    </row>
    <row r="23" spans="1:14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J23" s="172"/>
      <c r="K23" s="172"/>
      <c r="L23" s="172"/>
      <c r="M23" s="172"/>
      <c r="N23" s="172"/>
    </row>
    <row r="24" spans="1:14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J24" s="111" t="s">
        <v>368</v>
      </c>
      <c r="K24" s="111" t="s">
        <v>368</v>
      </c>
      <c r="L24" s="111" t="s">
        <v>368</v>
      </c>
      <c r="M24" s="111" t="s">
        <v>368</v>
      </c>
      <c r="N24" s="111" t="s">
        <v>368</v>
      </c>
    </row>
    <row r="25" spans="1:14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1890</v>
      </c>
      <c r="I25" s="27" t="s">
        <v>662</v>
      </c>
      <c r="J25" s="111">
        <f>ROUND(H25/K20,2)</f>
        <v>8.59</v>
      </c>
      <c r="K25" s="111">
        <f>ROUND(J25*1.5,2)</f>
        <v>12.89</v>
      </c>
      <c r="L25" s="111">
        <f>ROUND(J25*2,2)</f>
        <v>17.18</v>
      </c>
      <c r="M25" s="111">
        <f>ROUND(J25*1.5,2)</f>
        <v>12.89</v>
      </c>
      <c r="N25" s="111">
        <f>ROUND(J25*2,2)</f>
        <v>17.18</v>
      </c>
    </row>
    <row r="26" spans="1:14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J26" s="111"/>
      <c r="K26" s="111"/>
      <c r="L26" s="111"/>
      <c r="M26" s="111"/>
      <c r="N26" s="111"/>
    </row>
    <row r="27" spans="1:14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J27" s="111"/>
      <c r="K27" s="111"/>
      <c r="L27" s="111"/>
      <c r="M27" s="111"/>
      <c r="N27" s="111"/>
    </row>
    <row r="28" spans="1:14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J28" s="111"/>
      <c r="K28" s="111"/>
      <c r="L28" s="111"/>
      <c r="M28" s="111">
        <f>J25*0.2</f>
        <v>1.718</v>
      </c>
      <c r="N28" s="111">
        <f>J25*0.2</f>
        <v>1.718</v>
      </c>
    </row>
    <row r="29" spans="1:14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J29" s="111"/>
      <c r="K29" s="111"/>
      <c r="L29" s="111"/>
      <c r="M29" s="111">
        <f>M28*0.142857</f>
        <v>0.24542832600000003</v>
      </c>
      <c r="N29" s="111">
        <f>N28*0.142857</f>
        <v>0.24542832600000003</v>
      </c>
    </row>
    <row r="30" spans="1:14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J30" s="111"/>
      <c r="K30" s="111"/>
      <c r="L30" s="111"/>
      <c r="M30" s="111"/>
      <c r="N30" s="111"/>
    </row>
    <row r="31" spans="1:14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1890</v>
      </c>
      <c r="J31" s="112">
        <f>SUM(J25:J30)</f>
        <v>8.59</v>
      </c>
      <c r="K31" s="112">
        <f>SUM(K25:K30)</f>
        <v>12.89</v>
      </c>
      <c r="L31" s="112">
        <f>SUM(L25:L30)</f>
        <v>17.18</v>
      </c>
      <c r="M31" s="112">
        <f>SUM(M25:M30)</f>
        <v>14.853428326000001</v>
      </c>
      <c r="N31" s="112">
        <f>SUM(N25:N30)</f>
        <v>19.143428325999999</v>
      </c>
    </row>
    <row r="32" spans="1:14" x14ac:dyDescent="0.2">
      <c r="A32" s="171"/>
      <c r="B32" s="171"/>
      <c r="C32" s="171"/>
      <c r="D32" s="171"/>
      <c r="E32" s="171"/>
      <c r="F32" s="171"/>
      <c r="G32" s="171"/>
      <c r="H32" s="171"/>
      <c r="J32" s="101"/>
      <c r="K32" s="35"/>
      <c r="L32" s="35"/>
      <c r="M32" s="35"/>
      <c r="N32" s="102"/>
    </row>
    <row r="33" spans="1:14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J33" s="101"/>
      <c r="K33" s="35"/>
      <c r="L33" s="35"/>
      <c r="M33" s="35"/>
      <c r="N33" s="102"/>
    </row>
    <row r="34" spans="1:14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J34" s="103"/>
      <c r="K34" s="38"/>
      <c r="L34" s="38"/>
      <c r="M34" s="38"/>
      <c r="N34" s="104"/>
    </row>
    <row r="35" spans="1:14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157.5</v>
      </c>
      <c r="J35" s="103"/>
      <c r="K35" s="38"/>
      <c r="L35" s="38"/>
      <c r="M35" s="38"/>
      <c r="N35" s="104"/>
    </row>
    <row r="36" spans="1:14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52.5</v>
      </c>
      <c r="J36" s="103"/>
      <c r="K36" s="38"/>
      <c r="L36" s="38"/>
      <c r="M36" s="38"/>
      <c r="N36" s="104"/>
    </row>
    <row r="37" spans="1:14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210</v>
      </c>
      <c r="J37" s="103"/>
      <c r="K37" s="38"/>
      <c r="L37" s="38"/>
      <c r="M37" s="38"/>
      <c r="N37" s="104"/>
    </row>
    <row r="38" spans="1:14" x14ac:dyDescent="0.2">
      <c r="A38" s="177"/>
      <c r="B38" s="177"/>
      <c r="C38" s="177"/>
      <c r="D38" s="177"/>
      <c r="E38" s="177"/>
      <c r="F38" s="177"/>
      <c r="G38" s="177"/>
      <c r="H38" s="177"/>
      <c r="J38" s="103"/>
      <c r="K38" s="38"/>
      <c r="L38" s="38"/>
      <c r="M38" s="38"/>
      <c r="N38" s="104"/>
    </row>
    <row r="39" spans="1:14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2100</v>
      </c>
      <c r="J39" s="103"/>
      <c r="K39" s="38"/>
      <c r="L39" s="38"/>
      <c r="M39" s="38"/>
      <c r="N39" s="104"/>
    </row>
    <row r="40" spans="1:14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J40" s="111" t="s">
        <v>368</v>
      </c>
      <c r="K40" s="111" t="s">
        <v>368</v>
      </c>
      <c r="L40" s="111" t="s">
        <v>368</v>
      </c>
      <c r="M40" s="111" t="s">
        <v>368</v>
      </c>
      <c r="N40" s="111" t="s">
        <v>368</v>
      </c>
    </row>
    <row r="41" spans="1:14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420</v>
      </c>
      <c r="J41" s="111">
        <f t="shared" ref="J41:N48" si="1">J$31*$G41</f>
        <v>1.718</v>
      </c>
      <c r="K41" s="111">
        <f t="shared" si="1"/>
        <v>2.5780000000000003</v>
      </c>
      <c r="L41" s="111">
        <f t="shared" si="1"/>
        <v>3.4359999999999999</v>
      </c>
      <c r="M41" s="111">
        <f t="shared" si="1"/>
        <v>2.9706856652000004</v>
      </c>
      <c r="N41" s="111">
        <f t="shared" si="1"/>
        <v>3.8286856652000001</v>
      </c>
    </row>
    <row r="42" spans="1:14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52.5</v>
      </c>
      <c r="J42" s="111">
        <f t="shared" si="1"/>
        <v>0.21475</v>
      </c>
      <c r="K42" s="111">
        <f t="shared" si="1"/>
        <v>0.32225000000000004</v>
      </c>
      <c r="L42" s="111">
        <f t="shared" si="1"/>
        <v>0.42949999999999999</v>
      </c>
      <c r="M42" s="111">
        <f t="shared" si="1"/>
        <v>0.37133570815000005</v>
      </c>
      <c r="N42" s="111">
        <f t="shared" si="1"/>
        <v>0.47858570815000001</v>
      </c>
    </row>
    <row r="43" spans="1:14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73.92</v>
      </c>
      <c r="J43" s="111">
        <f t="shared" si="1"/>
        <v>0.30236800000000003</v>
      </c>
      <c r="K43" s="111">
        <f t="shared" si="1"/>
        <v>0.45372800000000002</v>
      </c>
      <c r="L43" s="111">
        <f t="shared" si="1"/>
        <v>0.60473600000000005</v>
      </c>
      <c r="M43" s="111">
        <f t="shared" si="1"/>
        <v>0.5228406770752001</v>
      </c>
      <c r="N43" s="111">
        <f t="shared" si="1"/>
        <v>0.67384867707520002</v>
      </c>
    </row>
    <row r="44" spans="1:14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31.5</v>
      </c>
      <c r="J44" s="111">
        <f t="shared" si="1"/>
        <v>0.12884999999999999</v>
      </c>
      <c r="K44" s="111">
        <f t="shared" si="1"/>
        <v>0.19334999999999999</v>
      </c>
      <c r="L44" s="111">
        <f t="shared" si="1"/>
        <v>0.25769999999999998</v>
      </c>
      <c r="M44" s="111">
        <f t="shared" si="1"/>
        <v>0.22280142489000002</v>
      </c>
      <c r="N44" s="111">
        <f t="shared" si="1"/>
        <v>0.28715142488999995</v>
      </c>
    </row>
    <row r="45" spans="1:14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21</v>
      </c>
      <c r="J45" s="111">
        <f t="shared" si="1"/>
        <v>8.5900000000000004E-2</v>
      </c>
      <c r="K45" s="111">
        <f t="shared" si="1"/>
        <v>0.12890000000000001</v>
      </c>
      <c r="L45" s="111">
        <f t="shared" si="1"/>
        <v>0.17180000000000001</v>
      </c>
      <c r="M45" s="111">
        <f t="shared" si="1"/>
        <v>0.14853428326000001</v>
      </c>
      <c r="N45" s="111">
        <f t="shared" si="1"/>
        <v>0.19143428326</v>
      </c>
    </row>
    <row r="46" spans="1:14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12.6</v>
      </c>
      <c r="J46" s="111">
        <f t="shared" si="1"/>
        <v>5.1540000000000002E-2</v>
      </c>
      <c r="K46" s="111">
        <f t="shared" si="1"/>
        <v>7.7340000000000006E-2</v>
      </c>
      <c r="L46" s="111">
        <f t="shared" si="1"/>
        <v>0.10308</v>
      </c>
      <c r="M46" s="111">
        <f t="shared" si="1"/>
        <v>8.9120569956000012E-2</v>
      </c>
      <c r="N46" s="111">
        <f t="shared" si="1"/>
        <v>0.114860569956</v>
      </c>
    </row>
    <row r="47" spans="1:14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4.2</v>
      </c>
      <c r="J47" s="111">
        <f t="shared" si="1"/>
        <v>1.7180000000000001E-2</v>
      </c>
      <c r="K47" s="111">
        <f t="shared" si="1"/>
        <v>2.5780000000000001E-2</v>
      </c>
      <c r="L47" s="111">
        <f t="shared" si="1"/>
        <v>3.4360000000000002E-2</v>
      </c>
      <c r="M47" s="111">
        <f t="shared" si="1"/>
        <v>2.9706856652000003E-2</v>
      </c>
      <c r="N47" s="111">
        <f t="shared" si="1"/>
        <v>3.8286856651999997E-2</v>
      </c>
    </row>
    <row r="48" spans="1:14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168</v>
      </c>
      <c r="J48" s="111">
        <f t="shared" si="1"/>
        <v>0.68720000000000003</v>
      </c>
      <c r="K48" s="111">
        <f t="shared" si="1"/>
        <v>1.0312000000000001</v>
      </c>
      <c r="L48" s="111">
        <f t="shared" si="1"/>
        <v>1.3744000000000001</v>
      </c>
      <c r="M48" s="111">
        <f t="shared" si="1"/>
        <v>1.1882742660800001</v>
      </c>
      <c r="N48" s="111">
        <f t="shared" si="1"/>
        <v>1.53147426608</v>
      </c>
    </row>
    <row r="49" spans="1:14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783.72</v>
      </c>
      <c r="J49" s="112">
        <f>SUM(J41:J48)</f>
        <v>3.2057880000000001</v>
      </c>
      <c r="K49" s="112">
        <f>SUM(K41:K48)</f>
        <v>4.8105480000000007</v>
      </c>
      <c r="L49" s="112">
        <f>SUM(L41:L48)</f>
        <v>6.4115760000000002</v>
      </c>
      <c r="M49" s="112">
        <f>SUM(M41:M48)</f>
        <v>5.5432994512632003</v>
      </c>
      <c r="N49" s="112">
        <f>SUM(N41:N48)</f>
        <v>7.1443274512632007</v>
      </c>
    </row>
    <row r="50" spans="1:14" x14ac:dyDescent="0.2">
      <c r="A50" s="177"/>
      <c r="B50" s="177"/>
      <c r="C50" s="177"/>
      <c r="D50" s="177"/>
      <c r="E50" s="177"/>
      <c r="F50" s="177"/>
      <c r="G50" s="177"/>
      <c r="H50" s="177"/>
      <c r="J50" s="103"/>
      <c r="K50" s="38"/>
      <c r="L50" s="38"/>
      <c r="M50" s="38"/>
      <c r="N50" s="104"/>
    </row>
    <row r="51" spans="1:14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J51" s="103"/>
      <c r="K51" s="38"/>
      <c r="L51" s="38"/>
      <c r="M51" s="38"/>
      <c r="N51" s="104"/>
    </row>
    <row r="52" spans="1:14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H143</f>
        <v>0</v>
      </c>
      <c r="J52" s="103"/>
      <c r="K52" s="38"/>
      <c r="L52" s="38"/>
      <c r="M52" s="38"/>
      <c r="N52" s="104"/>
    </row>
    <row r="53" spans="1:14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H154</f>
        <v>484.2</v>
      </c>
      <c r="I53" s="27" t="s">
        <v>616</v>
      </c>
      <c r="J53" s="103"/>
      <c r="K53" s="38"/>
      <c r="L53" s="38"/>
      <c r="M53" s="38"/>
      <c r="N53" s="104"/>
    </row>
    <row r="54" spans="1:14" x14ac:dyDescent="0.2">
      <c r="A54" s="98" t="s">
        <v>331</v>
      </c>
      <c r="B54" s="164" t="s">
        <v>663</v>
      </c>
      <c r="C54" s="164"/>
      <c r="D54" s="164"/>
      <c r="E54" s="164"/>
      <c r="F54" s="164"/>
      <c r="G54" s="164"/>
      <c r="H54" s="77">
        <f>H25*2%</f>
        <v>37.800000000000004</v>
      </c>
      <c r="I54" s="27" t="s">
        <v>664</v>
      </c>
      <c r="J54" s="103"/>
      <c r="K54" s="38"/>
      <c r="L54" s="38"/>
      <c r="M54" s="38"/>
      <c r="N54" s="104"/>
    </row>
    <row r="55" spans="1:14" ht="25.5" x14ac:dyDescent="0.2">
      <c r="A55" s="98" t="s">
        <v>334</v>
      </c>
      <c r="B55" s="164" t="s">
        <v>403</v>
      </c>
      <c r="C55" s="164"/>
      <c r="D55" s="164"/>
      <c r="E55" s="164"/>
      <c r="F55" s="164"/>
      <c r="G55" s="164"/>
      <c r="H55" s="77">
        <v>1</v>
      </c>
      <c r="I55" s="27" t="s">
        <v>665</v>
      </c>
      <c r="J55" s="103"/>
      <c r="K55" s="38"/>
      <c r="L55" s="38"/>
      <c r="M55" s="38"/>
      <c r="N55" s="104"/>
    </row>
    <row r="56" spans="1:14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523</v>
      </c>
      <c r="J56" s="103"/>
      <c r="K56" s="38"/>
      <c r="L56" s="38"/>
      <c r="M56" s="38"/>
      <c r="N56" s="104"/>
    </row>
    <row r="57" spans="1:14" x14ac:dyDescent="0.2">
      <c r="A57" s="178"/>
      <c r="B57" s="178"/>
      <c r="C57" s="178"/>
      <c r="D57" s="178"/>
      <c r="E57" s="178"/>
      <c r="F57" s="178"/>
      <c r="G57" s="178"/>
      <c r="H57" s="178"/>
      <c r="J57" s="103"/>
      <c r="K57" s="38"/>
      <c r="L57" s="38"/>
      <c r="M57" s="38"/>
      <c r="N57" s="104"/>
    </row>
    <row r="58" spans="1:14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J58" s="103"/>
      <c r="K58" s="38"/>
      <c r="L58" s="38"/>
      <c r="M58" s="38"/>
      <c r="N58" s="104"/>
    </row>
    <row r="59" spans="1:14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210</v>
      </c>
      <c r="J59" s="103"/>
      <c r="K59" s="38"/>
      <c r="L59" s="38"/>
      <c r="M59" s="38"/>
      <c r="N59" s="104"/>
    </row>
    <row r="60" spans="1:14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783.72</v>
      </c>
      <c r="J60" s="103"/>
      <c r="K60" s="38"/>
      <c r="L60" s="38"/>
      <c r="M60" s="38"/>
      <c r="N60" s="104"/>
    </row>
    <row r="61" spans="1:14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523</v>
      </c>
      <c r="J61" s="103"/>
      <c r="K61" s="38"/>
      <c r="L61" s="38"/>
      <c r="M61" s="38"/>
      <c r="N61" s="104"/>
    </row>
    <row r="62" spans="1:14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1516.72</v>
      </c>
      <c r="J62" s="103"/>
      <c r="K62" s="38"/>
      <c r="L62" s="38"/>
      <c r="M62" s="38"/>
      <c r="N62" s="104"/>
    </row>
    <row r="63" spans="1:14" x14ac:dyDescent="0.2">
      <c r="A63" s="178"/>
      <c r="B63" s="178"/>
      <c r="C63" s="178"/>
      <c r="D63" s="178"/>
      <c r="E63" s="178"/>
      <c r="F63" s="178"/>
      <c r="G63" s="178"/>
      <c r="H63" s="178"/>
      <c r="J63" s="103"/>
      <c r="K63" s="38"/>
      <c r="L63" s="38"/>
      <c r="M63" s="38"/>
      <c r="N63" s="104"/>
    </row>
    <row r="64" spans="1:14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J64" s="103"/>
      <c r="K64" s="38"/>
      <c r="L64" s="38"/>
      <c r="M64" s="38"/>
      <c r="N64" s="104"/>
    </row>
    <row r="65" spans="1:14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2288.125</v>
      </c>
      <c r="J65" s="103"/>
      <c r="K65" s="38"/>
      <c r="L65" s="38"/>
      <c r="M65" s="38"/>
      <c r="N65" s="104"/>
    </row>
    <row r="66" spans="1:14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J66" s="103"/>
      <c r="K66" s="38"/>
      <c r="L66" s="38"/>
      <c r="M66" s="38"/>
      <c r="N66" s="104"/>
    </row>
    <row r="67" spans="1:14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9.5338541666666661</v>
      </c>
      <c r="J67" s="103"/>
      <c r="K67" s="38"/>
      <c r="L67" s="38"/>
      <c r="M67" s="38"/>
      <c r="N67" s="104"/>
    </row>
    <row r="68" spans="1:14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0.76270833333333332</v>
      </c>
      <c r="J68" s="103"/>
      <c r="K68" s="38"/>
      <c r="L68" s="38"/>
      <c r="M68" s="38"/>
      <c r="N68" s="104"/>
    </row>
    <row r="69" spans="1:14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3.661</v>
      </c>
      <c r="J69" s="103"/>
      <c r="K69" s="38"/>
      <c r="L69" s="38"/>
      <c r="M69" s="38"/>
      <c r="N69" s="104"/>
    </row>
    <row r="70" spans="1:14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13.96</v>
      </c>
      <c r="J70" s="103"/>
      <c r="K70" s="38"/>
      <c r="L70" s="38"/>
      <c r="M70" s="38"/>
      <c r="N70" s="104"/>
    </row>
    <row r="71" spans="1:14" x14ac:dyDescent="0.2">
      <c r="A71" s="178"/>
      <c r="B71" s="178"/>
      <c r="C71" s="178"/>
      <c r="D71" s="178"/>
      <c r="E71" s="178"/>
      <c r="F71" s="178"/>
      <c r="G71" s="178"/>
      <c r="H71" s="178"/>
      <c r="J71" s="103"/>
      <c r="K71" s="38"/>
      <c r="L71" s="38"/>
      <c r="M71" s="38"/>
      <c r="N71" s="104"/>
    </row>
    <row r="72" spans="1:14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1890</v>
      </c>
      <c r="J72" s="103"/>
      <c r="K72" s="38"/>
      <c r="L72" s="38"/>
      <c r="M72" s="38"/>
      <c r="N72" s="104"/>
    </row>
    <row r="73" spans="1:14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2288.125</v>
      </c>
      <c r="J73" s="103"/>
      <c r="K73" s="38"/>
      <c r="L73" s="38"/>
      <c r="M73" s="38"/>
      <c r="N73" s="104"/>
    </row>
    <row r="74" spans="1:14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J74" s="103"/>
      <c r="K74" s="38"/>
      <c r="L74" s="38"/>
      <c r="M74" s="38"/>
      <c r="N74" s="104"/>
    </row>
    <row r="75" spans="1:14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36.75</v>
      </c>
      <c r="J75" s="105"/>
      <c r="K75" s="51"/>
      <c r="L75" s="51"/>
      <c r="M75" s="51"/>
      <c r="N75" s="106"/>
    </row>
    <row r="76" spans="1:14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13.715100000000001</v>
      </c>
      <c r="J76" s="103"/>
      <c r="K76" s="38"/>
      <c r="L76" s="38"/>
      <c r="M76" s="38"/>
      <c r="N76" s="104"/>
    </row>
    <row r="77" spans="1:14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73.22</v>
      </c>
      <c r="J77" s="103"/>
      <c r="K77" s="38"/>
      <c r="L77" s="38"/>
      <c r="M77" s="38"/>
      <c r="N77" s="104"/>
    </row>
    <row r="78" spans="1:14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123.69</v>
      </c>
      <c r="J78" s="103"/>
      <c r="K78" s="38"/>
      <c r="L78" s="38"/>
      <c r="M78" s="38"/>
      <c r="N78" s="104"/>
    </row>
    <row r="79" spans="1:14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137.65</v>
      </c>
      <c r="J79" s="103"/>
      <c r="K79" s="38"/>
      <c r="L79" s="38"/>
      <c r="M79" s="38"/>
      <c r="N79" s="104"/>
    </row>
    <row r="80" spans="1:14" x14ac:dyDescent="0.2">
      <c r="A80" s="178"/>
      <c r="B80" s="178"/>
      <c r="C80" s="178"/>
      <c r="D80" s="178"/>
      <c r="E80" s="178"/>
      <c r="F80" s="178"/>
      <c r="G80" s="178"/>
      <c r="H80" s="178"/>
      <c r="J80" s="103"/>
      <c r="K80" s="38"/>
      <c r="L80" s="38"/>
      <c r="M80" s="38"/>
      <c r="N80" s="104"/>
    </row>
    <row r="81" spans="1:14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J81" s="103"/>
      <c r="K81" s="38"/>
      <c r="L81" s="38"/>
      <c r="M81" s="38"/>
      <c r="N81" s="104"/>
    </row>
    <row r="82" spans="1:14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2257.5</v>
      </c>
      <c r="J82" s="103"/>
      <c r="K82" s="38"/>
      <c r="L82" s="38"/>
      <c r="M82" s="38"/>
      <c r="N82" s="104"/>
    </row>
    <row r="83" spans="1:14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J83" s="105"/>
      <c r="K83" s="51"/>
      <c r="L83" s="51"/>
      <c r="M83" s="51"/>
      <c r="N83" s="106"/>
    </row>
    <row r="84" spans="1:14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188.125</v>
      </c>
      <c r="J84" s="103"/>
      <c r="K84" s="38"/>
      <c r="L84" s="38"/>
      <c r="M84" s="38"/>
      <c r="N84" s="104"/>
    </row>
    <row r="85" spans="1:14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18.561666666666667</v>
      </c>
      <c r="J85" s="103"/>
      <c r="K85" s="38"/>
      <c r="L85" s="38"/>
      <c r="M85" s="38"/>
      <c r="N85" s="104"/>
    </row>
    <row r="86" spans="1:14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0.47031249999999997</v>
      </c>
      <c r="J86" s="103"/>
      <c r="K86" s="38"/>
      <c r="L86" s="38"/>
      <c r="M86" s="38"/>
      <c r="N86" s="104"/>
    </row>
    <row r="87" spans="1:14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0.73368749999999994</v>
      </c>
      <c r="J87" s="103"/>
      <c r="K87" s="38"/>
      <c r="L87" s="38"/>
      <c r="M87" s="38"/>
      <c r="N87" s="104"/>
    </row>
    <row r="88" spans="1:14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1.1666666666666665</v>
      </c>
      <c r="J88" s="103"/>
      <c r="K88" s="38"/>
      <c r="L88" s="38"/>
      <c r="M88" s="38"/>
      <c r="N88" s="104"/>
    </row>
    <row r="89" spans="1:14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J89" s="105"/>
      <c r="K89" s="51"/>
      <c r="L89" s="51"/>
      <c r="M89" s="51"/>
      <c r="N89" s="106"/>
    </row>
    <row r="90" spans="1:14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209.05733333333333</v>
      </c>
      <c r="J90" s="103"/>
      <c r="K90" s="38"/>
      <c r="L90" s="38"/>
      <c r="M90" s="38"/>
      <c r="N90" s="104"/>
    </row>
    <row r="91" spans="1:14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78.020196800000008</v>
      </c>
      <c r="J91" s="103"/>
      <c r="K91" s="38"/>
      <c r="L91" s="38"/>
      <c r="M91" s="38"/>
      <c r="N91" s="104"/>
    </row>
    <row r="92" spans="1:14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287.08</v>
      </c>
      <c r="J92" s="103"/>
      <c r="K92" s="38"/>
      <c r="L92" s="38"/>
      <c r="M92" s="38"/>
      <c r="N92" s="104"/>
    </row>
    <row r="93" spans="1:14" x14ac:dyDescent="0.2">
      <c r="A93" s="178"/>
      <c r="B93" s="178"/>
      <c r="C93" s="178"/>
      <c r="D93" s="178"/>
      <c r="E93" s="178"/>
      <c r="F93" s="178"/>
      <c r="G93" s="178"/>
      <c r="H93" s="178"/>
      <c r="J93" s="103"/>
      <c r="K93" s="38"/>
      <c r="L93" s="38"/>
      <c r="M93" s="38"/>
      <c r="N93" s="104"/>
    </row>
    <row r="94" spans="1:14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J94" s="103"/>
      <c r="K94" s="38"/>
      <c r="L94" s="38"/>
      <c r="M94" s="38"/>
      <c r="N94" s="104"/>
    </row>
    <row r="95" spans="1:14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J95" s="103"/>
      <c r="K95" s="38"/>
      <c r="L95" s="38"/>
      <c r="M95" s="38"/>
      <c r="N95" s="104"/>
    </row>
    <row r="96" spans="1:14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H168</f>
        <v>108.26</v>
      </c>
      <c r="J96" s="103"/>
      <c r="K96" s="38"/>
      <c r="L96" s="38"/>
      <c r="M96" s="38"/>
      <c r="N96" s="104"/>
    </row>
    <row r="97" spans="1:14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v>0</v>
      </c>
      <c r="J97" s="103"/>
      <c r="K97" s="38"/>
      <c r="L97" s="38"/>
      <c r="M97" s="38"/>
      <c r="N97" s="104"/>
    </row>
    <row r="98" spans="1:14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f>H176</f>
        <v>19.02</v>
      </c>
      <c r="J98" s="103"/>
      <c r="K98" s="38"/>
      <c r="L98" s="38"/>
      <c r="M98" s="38"/>
      <c r="N98" s="104"/>
    </row>
    <row r="99" spans="1:14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J99" s="103"/>
      <c r="K99" s="38"/>
      <c r="L99" s="38"/>
      <c r="M99" s="38"/>
      <c r="N99" s="104"/>
    </row>
    <row r="100" spans="1:14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127.28</v>
      </c>
      <c r="J100" s="103"/>
      <c r="K100" s="38"/>
      <c r="L100" s="38"/>
      <c r="M100" s="38"/>
      <c r="N100" s="104"/>
    </row>
    <row r="101" spans="1:14" x14ac:dyDescent="0.2">
      <c r="A101" s="178"/>
      <c r="B101" s="178"/>
      <c r="C101" s="178"/>
      <c r="D101" s="178"/>
      <c r="E101" s="178"/>
      <c r="F101" s="178"/>
      <c r="G101" s="178"/>
      <c r="H101" s="178"/>
      <c r="J101" s="105"/>
      <c r="K101" s="51"/>
      <c r="L101" s="51"/>
      <c r="M101" s="51"/>
      <c r="N101" s="106"/>
    </row>
    <row r="102" spans="1:14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J102" s="103"/>
      <c r="K102" s="38"/>
      <c r="L102" s="38"/>
      <c r="M102" s="38"/>
      <c r="N102" s="104"/>
    </row>
    <row r="103" spans="1:14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J103" s="103"/>
      <c r="K103" s="38"/>
      <c r="L103" s="38"/>
      <c r="M103" s="38"/>
      <c r="N103" s="104"/>
    </row>
    <row r="104" spans="1:14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3958.7300000000005</v>
      </c>
      <c r="G104" s="84">
        <v>0.03</v>
      </c>
      <c r="H104" s="47">
        <f>ROUND(F104*G104,2)</f>
        <v>118.76</v>
      </c>
      <c r="J104" s="103"/>
      <c r="K104" s="38"/>
      <c r="L104" s="38"/>
      <c r="M104" s="38"/>
      <c r="N104" s="104"/>
    </row>
    <row r="105" spans="1:14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4077.4900000000007</v>
      </c>
      <c r="G105" s="84">
        <v>6.7900000000000002E-2</v>
      </c>
      <c r="H105" s="47">
        <f>ROUND(F105*G105,2)</f>
        <v>276.86</v>
      </c>
      <c r="J105" s="103"/>
      <c r="K105" s="38"/>
      <c r="L105" s="38"/>
      <c r="M105" s="38"/>
      <c r="N105" s="104"/>
    </row>
    <row r="106" spans="1:14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J106" s="103"/>
      <c r="K106" s="38"/>
      <c r="L106" s="38"/>
      <c r="M106" s="38"/>
      <c r="N106" s="104"/>
    </row>
    <row r="107" spans="1:14" x14ac:dyDescent="0.2">
      <c r="A107" s="98"/>
      <c r="B107" s="158" t="s">
        <v>455</v>
      </c>
      <c r="C107" s="158"/>
      <c r="D107" s="158"/>
      <c r="E107" s="158"/>
      <c r="F107" s="66">
        <f>SUM(F105,H105)</f>
        <v>4354.3500000000004</v>
      </c>
      <c r="G107" s="84">
        <v>9.2499999999999999E-2</v>
      </c>
      <c r="H107" s="47">
        <f>ROUND(F107*G107,2)</f>
        <v>402.78</v>
      </c>
      <c r="J107" s="103"/>
      <c r="K107" s="38"/>
      <c r="L107" s="38"/>
      <c r="M107" s="38"/>
      <c r="N107" s="104"/>
    </row>
    <row r="108" spans="1:14" x14ac:dyDescent="0.2">
      <c r="A108" s="98"/>
      <c r="B108" s="158" t="s">
        <v>456</v>
      </c>
      <c r="C108" s="158"/>
      <c r="D108" s="158"/>
      <c r="E108" s="158"/>
      <c r="F108" s="66">
        <f>SUM(F107,H107)</f>
        <v>4757.13</v>
      </c>
      <c r="G108" s="84">
        <v>0.03</v>
      </c>
      <c r="H108" s="47">
        <f>ROUND(F108*G108,2)</f>
        <v>142.71</v>
      </c>
      <c r="J108" s="103"/>
      <c r="K108" s="38"/>
      <c r="L108" s="38"/>
      <c r="M108" s="38"/>
      <c r="N108" s="104"/>
    </row>
    <row r="109" spans="1:14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941.11</v>
      </c>
      <c r="J109" s="103"/>
      <c r="K109" s="38"/>
      <c r="L109" s="38"/>
      <c r="M109" s="38"/>
      <c r="N109" s="104"/>
    </row>
    <row r="110" spans="1:14" x14ac:dyDescent="0.2">
      <c r="A110" s="178"/>
      <c r="B110" s="178"/>
      <c r="C110" s="178"/>
      <c r="D110" s="178"/>
      <c r="E110" s="178"/>
      <c r="F110" s="178"/>
      <c r="G110" s="178"/>
      <c r="H110" s="178"/>
      <c r="J110" s="103"/>
      <c r="K110" s="38"/>
      <c r="L110" s="38"/>
      <c r="M110" s="38"/>
      <c r="N110" s="104"/>
    </row>
    <row r="111" spans="1:14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J111" s="111" t="s">
        <v>459</v>
      </c>
      <c r="K111" s="111" t="s">
        <v>459</v>
      </c>
      <c r="L111" s="111" t="s">
        <v>459</v>
      </c>
      <c r="M111" s="111" t="s">
        <v>459</v>
      </c>
      <c r="N111" s="111" t="s">
        <v>459</v>
      </c>
    </row>
    <row r="112" spans="1:14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1890</v>
      </c>
      <c r="J112" s="111">
        <f>J31</f>
        <v>8.59</v>
      </c>
      <c r="K112" s="111">
        <f>K31</f>
        <v>12.89</v>
      </c>
      <c r="L112" s="111">
        <f>L31</f>
        <v>17.18</v>
      </c>
      <c r="M112" s="111">
        <f>M31</f>
        <v>14.853428326000001</v>
      </c>
      <c r="N112" s="111">
        <f>N31</f>
        <v>19.143428325999999</v>
      </c>
    </row>
    <row r="113" spans="1:14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1516.72</v>
      </c>
      <c r="J113" s="111">
        <f>J49</f>
        <v>3.2057880000000001</v>
      </c>
      <c r="K113" s="111">
        <f>K49</f>
        <v>4.8105480000000007</v>
      </c>
      <c r="L113" s="111">
        <f>L49</f>
        <v>6.4115760000000002</v>
      </c>
      <c r="M113" s="111">
        <f>M49</f>
        <v>5.5432994512632003</v>
      </c>
      <c r="N113" s="111">
        <f>N49</f>
        <v>7.1443274512632007</v>
      </c>
    </row>
    <row r="114" spans="1:14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137.65</v>
      </c>
      <c r="J114" s="111"/>
      <c r="K114" s="111"/>
      <c r="L114" s="111"/>
      <c r="M114" s="111"/>
      <c r="N114" s="111"/>
    </row>
    <row r="115" spans="1:14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287.08</v>
      </c>
      <c r="J115" s="111"/>
      <c r="K115" s="111"/>
      <c r="L115" s="111"/>
      <c r="M115" s="111"/>
      <c r="N115" s="111"/>
    </row>
    <row r="116" spans="1:14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127.28</v>
      </c>
      <c r="J116" s="112"/>
      <c r="K116" s="112"/>
      <c r="L116" s="112"/>
      <c r="M116" s="112"/>
      <c r="N116" s="112"/>
    </row>
    <row r="117" spans="1:14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941.11</v>
      </c>
      <c r="J117" s="111"/>
      <c r="K117" s="111"/>
      <c r="L117" s="111"/>
      <c r="M117" s="111"/>
      <c r="N117" s="111"/>
    </row>
    <row r="118" spans="1:14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4899.84</v>
      </c>
      <c r="J118" s="112">
        <f>SUM(J112:J117)</f>
        <v>11.795788</v>
      </c>
      <c r="K118" s="116">
        <f>SUM(K112:K117)</f>
        <v>17.700548000000001</v>
      </c>
      <c r="L118" s="116">
        <f>SUM(L112:L117)</f>
        <v>23.591576</v>
      </c>
      <c r="M118" s="117">
        <f>SUM(M112:M117)</f>
        <v>20.396727777263202</v>
      </c>
      <c r="N118" s="117">
        <f>SUM(N112:N117)</f>
        <v>26.2877557772632</v>
      </c>
    </row>
    <row r="119" spans="1:14" ht="25.5" x14ac:dyDescent="0.2">
      <c r="A119" s="171"/>
      <c r="B119" s="171"/>
      <c r="C119" s="171"/>
      <c r="D119" s="171"/>
      <c r="E119" s="171"/>
      <c r="F119" s="171"/>
      <c r="G119" s="171"/>
      <c r="H119" s="171"/>
      <c r="J119" s="112" t="s">
        <v>467</v>
      </c>
      <c r="K119" s="98">
        <v>10</v>
      </c>
      <c r="L119" s="98">
        <v>2</v>
      </c>
      <c r="M119" s="98">
        <v>5</v>
      </c>
      <c r="N119" s="98">
        <v>2</v>
      </c>
    </row>
    <row r="120" spans="1:14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J120" s="112" t="s">
        <v>469</v>
      </c>
      <c r="K120" s="71">
        <f>ROUND(K118*K119,2)</f>
        <v>177.01</v>
      </c>
      <c r="L120" s="71">
        <f>ROUND(L118*L119,2)</f>
        <v>47.18</v>
      </c>
      <c r="M120" s="71">
        <f>ROUND(M118*M119,2)</f>
        <v>101.98</v>
      </c>
      <c r="N120" s="71">
        <f>ROUND(N118*N119,2)</f>
        <v>52.58</v>
      </c>
    </row>
    <row r="121" spans="1:14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4899.84</v>
      </c>
      <c r="J121" s="112" t="s">
        <v>77</v>
      </c>
      <c r="K121" s="182">
        <f>SUM(K120:N120)</f>
        <v>378.75</v>
      </c>
      <c r="L121" s="182"/>
      <c r="M121" s="182"/>
      <c r="N121" s="182"/>
    </row>
    <row r="122" spans="1:14" ht="14.65" customHeight="1" x14ac:dyDescent="0.2">
      <c r="A122" s="181" t="s">
        <v>471</v>
      </c>
      <c r="B122" s="181"/>
      <c r="C122" s="181"/>
      <c r="D122" s="181"/>
      <c r="E122" s="181"/>
      <c r="F122" s="181"/>
      <c r="G122" s="181"/>
      <c r="H122" s="88">
        <f>N128</f>
        <v>892.35</v>
      </c>
      <c r="J122" s="126"/>
      <c r="K122" s="126"/>
      <c r="L122" s="126"/>
      <c r="M122" s="126"/>
      <c r="N122" s="126"/>
    </row>
    <row r="123" spans="1:14" ht="14.65" customHeight="1" x14ac:dyDescent="0.2">
      <c r="A123" s="181" t="s">
        <v>472</v>
      </c>
      <c r="B123" s="181"/>
      <c r="C123" s="181"/>
      <c r="D123" s="181"/>
      <c r="E123" s="181"/>
      <c r="F123" s="181"/>
      <c r="G123" s="181"/>
      <c r="H123" s="88">
        <f>K121</f>
        <v>378.75</v>
      </c>
      <c r="J123" s="166" t="s">
        <v>473</v>
      </c>
      <c r="K123" s="166"/>
      <c r="L123" s="166"/>
      <c r="M123" s="166"/>
      <c r="N123" s="166"/>
    </row>
    <row r="124" spans="1:14" ht="14.65" customHeight="1" x14ac:dyDescent="0.2">
      <c r="A124" s="181" t="s">
        <v>474</v>
      </c>
      <c r="B124" s="181"/>
      <c r="C124" s="181"/>
      <c r="D124" s="181"/>
      <c r="E124" s="181"/>
      <c r="F124" s="181"/>
      <c r="G124" s="181"/>
      <c r="H124" s="89">
        <f>SUM(H121:H123)</f>
        <v>6170.9400000000005</v>
      </c>
      <c r="J124" s="67" t="s">
        <v>475</v>
      </c>
      <c r="K124" s="67" t="s">
        <v>476</v>
      </c>
      <c r="L124" s="67" t="s">
        <v>477</v>
      </c>
      <c r="M124" s="67" t="s">
        <v>478</v>
      </c>
      <c r="N124" s="67" t="s">
        <v>479</v>
      </c>
    </row>
    <row r="125" spans="1:14" ht="14.65" customHeight="1" x14ac:dyDescent="0.2">
      <c r="A125" s="181" t="s">
        <v>480</v>
      </c>
      <c r="B125" s="181"/>
      <c r="C125" s="181"/>
      <c r="D125" s="181"/>
      <c r="E125" s="181"/>
      <c r="F125" s="181"/>
      <c r="G125" s="181"/>
      <c r="H125" s="90" t="str">
        <f>G21</f>
        <v>1</v>
      </c>
      <c r="J125" s="119" t="s">
        <v>481</v>
      </c>
      <c r="K125" s="119" t="s">
        <v>482</v>
      </c>
      <c r="L125" s="120">
        <v>5</v>
      </c>
      <c r="M125" s="121">
        <v>129.49</v>
      </c>
      <c r="N125" s="122">
        <f>(L125*M125)</f>
        <v>647.45000000000005</v>
      </c>
    </row>
    <row r="126" spans="1:14" ht="14.65" customHeight="1" x14ac:dyDescent="0.2">
      <c r="A126" s="181" t="s">
        <v>483</v>
      </c>
      <c r="B126" s="181"/>
      <c r="C126" s="181"/>
      <c r="D126" s="181"/>
      <c r="E126" s="181"/>
      <c r="F126" s="181"/>
      <c r="G126" s="181"/>
      <c r="H126" s="91">
        <f>H124*H125</f>
        <v>6170.9400000000005</v>
      </c>
      <c r="J126" s="119" t="s">
        <v>484</v>
      </c>
      <c r="K126" s="119" t="s">
        <v>485</v>
      </c>
      <c r="L126" s="120">
        <v>5</v>
      </c>
      <c r="M126" s="121">
        <v>32.4</v>
      </c>
      <c r="N126" s="122">
        <f>(L126*M126)</f>
        <v>162</v>
      </c>
    </row>
    <row r="127" spans="1:14" ht="14.65" customHeight="1" x14ac:dyDescent="0.2">
      <c r="A127" s="181" t="s">
        <v>20</v>
      </c>
      <c r="B127" s="181"/>
      <c r="C127" s="181"/>
      <c r="D127" s="181"/>
      <c r="E127" s="181"/>
      <c r="F127" s="181"/>
      <c r="G127" s="181"/>
      <c r="H127" s="95">
        <f>G20</f>
        <v>1</v>
      </c>
      <c r="J127" s="119" t="s">
        <v>486</v>
      </c>
      <c r="K127" s="119" t="s">
        <v>485</v>
      </c>
      <c r="L127" s="120">
        <v>5</v>
      </c>
      <c r="M127" s="121">
        <v>16.579999999999998</v>
      </c>
      <c r="N127" s="122">
        <f>(L127*M127)</f>
        <v>82.899999999999991</v>
      </c>
    </row>
    <row r="128" spans="1:14" ht="14.65" customHeight="1" x14ac:dyDescent="0.2">
      <c r="A128" s="181" t="s">
        <v>487</v>
      </c>
      <c r="B128" s="181"/>
      <c r="C128" s="181"/>
      <c r="D128" s="181"/>
      <c r="E128" s="181"/>
      <c r="F128" s="181"/>
      <c r="G128" s="181"/>
      <c r="H128" s="91">
        <f>H126*H127</f>
        <v>6170.9400000000005</v>
      </c>
      <c r="J128" s="183" t="s">
        <v>77</v>
      </c>
      <c r="K128" s="183"/>
      <c r="L128" s="183"/>
      <c r="M128" s="183"/>
      <c r="N128" s="123">
        <f>SUM(N125:N127)</f>
        <v>892.35</v>
      </c>
    </row>
    <row r="129" spans="1:8" ht="14.65" customHeight="1" x14ac:dyDescent="0.2">
      <c r="A129" s="181" t="s">
        <v>488</v>
      </c>
      <c r="B129" s="181"/>
      <c r="C129" s="181"/>
      <c r="D129" s="181"/>
      <c r="E129" s="181"/>
      <c r="F129" s="181"/>
      <c r="G129" s="181"/>
      <c r="H129" s="89">
        <f>H128*12</f>
        <v>74051.28</v>
      </c>
    </row>
    <row r="130" spans="1:8" ht="14.65" customHeight="1" x14ac:dyDescent="0.2">
      <c r="A130" s="181" t="s">
        <v>489</v>
      </c>
      <c r="B130" s="181"/>
      <c r="C130" s="181"/>
      <c r="D130" s="181"/>
      <c r="E130" s="181"/>
      <c r="F130" s="181"/>
      <c r="G130" s="181"/>
      <c r="H130" s="92">
        <f>G18</f>
        <v>30</v>
      </c>
    </row>
    <row r="131" spans="1:8" ht="14.65" customHeight="1" x14ac:dyDescent="0.2">
      <c r="A131" s="184" t="s">
        <v>490</v>
      </c>
      <c r="B131" s="184"/>
      <c r="C131" s="184"/>
      <c r="D131" s="184"/>
      <c r="E131" s="184"/>
      <c r="F131" s="184"/>
      <c r="G131" s="184"/>
      <c r="H131" s="93">
        <f>H128*H130</f>
        <v>185128.2</v>
      </c>
    </row>
    <row r="132" spans="1:8" x14ac:dyDescent="0.2">
      <c r="A132" s="171"/>
      <c r="B132" s="171"/>
      <c r="C132" s="171"/>
      <c r="D132" s="171"/>
      <c r="E132" s="171"/>
      <c r="F132" s="171"/>
      <c r="G132" s="171"/>
      <c r="H132" s="171"/>
    </row>
    <row r="133" spans="1:8" x14ac:dyDescent="0.2">
      <c r="A133" s="185"/>
      <c r="B133" s="185"/>
      <c r="C133" s="185"/>
      <c r="D133" s="185"/>
      <c r="E133" s="185"/>
      <c r="F133" s="185"/>
      <c r="G133" s="185"/>
      <c r="H133" s="185"/>
    </row>
    <row r="134" spans="1:8" x14ac:dyDescent="0.2">
      <c r="A134" s="175" t="s">
        <v>491</v>
      </c>
      <c r="B134" s="175"/>
      <c r="C134" s="175"/>
      <c r="D134" s="175"/>
      <c r="E134" s="175"/>
      <c r="F134" s="175"/>
      <c r="G134" s="175"/>
      <c r="H134" s="175"/>
    </row>
    <row r="135" spans="1:8" x14ac:dyDescent="0.2">
      <c r="A135" s="156" t="s">
        <v>492</v>
      </c>
      <c r="B135" s="156"/>
      <c r="C135" s="156"/>
      <c r="D135" s="156"/>
      <c r="E135" s="156"/>
      <c r="F135" s="156"/>
      <c r="G135" s="156"/>
      <c r="H135" s="156"/>
    </row>
    <row r="136" spans="1:8" x14ac:dyDescent="0.2">
      <c r="A136" s="174" t="s">
        <v>493</v>
      </c>
      <c r="B136" s="174"/>
      <c r="C136" s="174"/>
      <c r="D136" s="174" t="s">
        <v>494</v>
      </c>
      <c r="E136" s="174"/>
      <c r="F136" s="174" t="s">
        <v>495</v>
      </c>
      <c r="G136" s="174"/>
      <c r="H136" s="74" t="s">
        <v>496</v>
      </c>
    </row>
    <row r="137" spans="1:8" x14ac:dyDescent="0.2">
      <c r="A137" s="186">
        <v>0</v>
      </c>
      <c r="B137" s="186"/>
      <c r="C137" s="186"/>
      <c r="D137" s="187">
        <v>0</v>
      </c>
      <c r="E137" s="187"/>
      <c r="F137" s="188">
        <v>22</v>
      </c>
      <c r="G137" s="188"/>
      <c r="H137" s="94">
        <f>ROUND(A137*D137*F137,2)</f>
        <v>0</v>
      </c>
    </row>
    <row r="138" spans="1:8" x14ac:dyDescent="0.2">
      <c r="A138" s="187"/>
      <c r="B138" s="187"/>
      <c r="C138" s="187"/>
      <c r="D138" s="187"/>
      <c r="E138" s="187"/>
      <c r="F138" s="187"/>
      <c r="G138" s="187"/>
      <c r="H138" s="187"/>
    </row>
    <row r="139" spans="1:8" x14ac:dyDescent="0.2">
      <c r="A139" s="156" t="s">
        <v>497</v>
      </c>
      <c r="B139" s="156"/>
      <c r="C139" s="156"/>
      <c r="D139" s="156"/>
      <c r="E139" s="156"/>
      <c r="F139" s="156"/>
      <c r="G139" s="156"/>
      <c r="H139" s="156"/>
    </row>
    <row r="140" spans="1:8" x14ac:dyDescent="0.2">
      <c r="A140" s="174" t="s">
        <v>498</v>
      </c>
      <c r="B140" s="174"/>
      <c r="C140" s="174"/>
      <c r="D140" s="174" t="s">
        <v>499</v>
      </c>
      <c r="E140" s="174"/>
      <c r="F140" s="174" t="s">
        <v>500</v>
      </c>
      <c r="G140" s="174"/>
      <c r="H140" s="74" t="s">
        <v>501</v>
      </c>
    </row>
    <row r="141" spans="1:8" x14ac:dyDescent="0.2">
      <c r="A141" s="186">
        <f>H25</f>
        <v>1890</v>
      </c>
      <c r="B141" s="186"/>
      <c r="C141" s="186"/>
      <c r="D141" s="189">
        <v>1</v>
      </c>
      <c r="E141" s="189"/>
      <c r="F141" s="189">
        <v>0</v>
      </c>
      <c r="G141" s="189"/>
      <c r="H141" s="94">
        <f>ROUND(A141*D141*F141,2)</f>
        <v>0</v>
      </c>
    </row>
    <row r="142" spans="1:8" x14ac:dyDescent="0.2">
      <c r="A142" s="187"/>
      <c r="B142" s="187"/>
      <c r="C142" s="187"/>
      <c r="D142" s="187"/>
      <c r="E142" s="187"/>
      <c r="F142" s="187"/>
      <c r="G142" s="187"/>
      <c r="H142" s="187"/>
    </row>
    <row r="143" spans="1:8" x14ac:dyDescent="0.2">
      <c r="A143" s="156" t="s">
        <v>537</v>
      </c>
      <c r="B143" s="156"/>
      <c r="C143" s="156"/>
      <c r="D143" s="156"/>
      <c r="E143" s="156"/>
      <c r="F143" s="156"/>
      <c r="G143" s="156"/>
      <c r="H143" s="118">
        <f>IF(H137-H141&lt;0,"0,00",H137-H141)</f>
        <v>0</v>
      </c>
    </row>
    <row r="144" spans="1:8" x14ac:dyDescent="0.2">
      <c r="A144" s="171"/>
      <c r="B144" s="171"/>
      <c r="C144" s="171"/>
      <c r="D144" s="171"/>
      <c r="E144" s="171"/>
      <c r="F144" s="171"/>
      <c r="G144" s="171"/>
      <c r="H144" s="171"/>
    </row>
    <row r="145" spans="1:8" x14ac:dyDescent="0.2">
      <c r="A145" s="175" t="s">
        <v>503</v>
      </c>
      <c r="B145" s="175"/>
      <c r="C145" s="175"/>
      <c r="D145" s="175"/>
      <c r="E145" s="175"/>
      <c r="F145" s="175"/>
      <c r="G145" s="175"/>
      <c r="H145" s="175"/>
    </row>
    <row r="146" spans="1:8" x14ac:dyDescent="0.2">
      <c r="A146" s="156" t="s">
        <v>504</v>
      </c>
      <c r="B146" s="156"/>
      <c r="C146" s="156"/>
      <c r="D146" s="156"/>
      <c r="E146" s="156"/>
      <c r="F146" s="156"/>
      <c r="G146" s="156"/>
      <c r="H146" s="156"/>
    </row>
    <row r="147" spans="1:8" x14ac:dyDescent="0.2">
      <c r="A147" s="174" t="s">
        <v>493</v>
      </c>
      <c r="B147" s="174"/>
      <c r="C147" s="174"/>
      <c r="D147" s="174" t="s">
        <v>495</v>
      </c>
      <c r="E147" s="174"/>
      <c r="F147" s="174"/>
      <c r="G147" s="174" t="s">
        <v>496</v>
      </c>
      <c r="H147" s="174"/>
    </row>
    <row r="148" spans="1:8" x14ac:dyDescent="0.2">
      <c r="A148" s="186">
        <v>24.454499999999999</v>
      </c>
      <c r="B148" s="186"/>
      <c r="C148" s="186"/>
      <c r="D148" s="188">
        <v>22</v>
      </c>
      <c r="E148" s="188"/>
      <c r="F148" s="188"/>
      <c r="G148" s="186">
        <f>ROUND(A148*D148,2)</f>
        <v>538</v>
      </c>
      <c r="H148" s="186"/>
    </row>
    <row r="149" spans="1:8" x14ac:dyDescent="0.2">
      <c r="A149" s="187"/>
      <c r="B149" s="187"/>
      <c r="C149" s="187"/>
      <c r="D149" s="187"/>
      <c r="E149" s="187"/>
      <c r="F149" s="187"/>
      <c r="G149" s="187"/>
      <c r="H149" s="187"/>
    </row>
    <row r="150" spans="1:8" x14ac:dyDescent="0.2">
      <c r="A150" s="156" t="s">
        <v>505</v>
      </c>
      <c r="B150" s="156"/>
      <c r="C150" s="156"/>
      <c r="D150" s="156"/>
      <c r="E150" s="156"/>
      <c r="F150" s="156"/>
      <c r="G150" s="156"/>
      <c r="H150" s="156"/>
    </row>
    <row r="151" spans="1:8" x14ac:dyDescent="0.2">
      <c r="A151" s="174" t="s">
        <v>498</v>
      </c>
      <c r="B151" s="174"/>
      <c r="C151" s="174"/>
      <c r="D151" s="174" t="s">
        <v>500</v>
      </c>
      <c r="E151" s="174"/>
      <c r="F151" s="174"/>
      <c r="G151" s="174" t="s">
        <v>501</v>
      </c>
      <c r="H151" s="174"/>
    </row>
    <row r="152" spans="1:8" x14ac:dyDescent="0.2">
      <c r="A152" s="186">
        <f>G148</f>
        <v>538</v>
      </c>
      <c r="B152" s="186"/>
      <c r="C152" s="186"/>
      <c r="D152" s="189">
        <v>0.1</v>
      </c>
      <c r="E152" s="189"/>
      <c r="F152" s="189"/>
      <c r="G152" s="186">
        <f>ROUND(A152*D152,2)</f>
        <v>53.8</v>
      </c>
      <c r="H152" s="186"/>
    </row>
    <row r="153" spans="1:8" x14ac:dyDescent="0.2">
      <c r="A153" s="187"/>
      <c r="B153" s="187"/>
      <c r="C153" s="187"/>
      <c r="D153" s="187"/>
      <c r="E153" s="187"/>
      <c r="F153" s="187"/>
      <c r="G153" s="187"/>
      <c r="H153" s="187"/>
    </row>
    <row r="154" spans="1:8" x14ac:dyDescent="0.2">
      <c r="A154" s="156" t="s">
        <v>538</v>
      </c>
      <c r="B154" s="156"/>
      <c r="C154" s="156"/>
      <c r="D154" s="156"/>
      <c r="E154" s="156"/>
      <c r="F154" s="156"/>
      <c r="G154" s="156"/>
      <c r="H154" s="118">
        <f>ROUND(G148-G152,2)</f>
        <v>484.2</v>
      </c>
    </row>
    <row r="155" spans="1:8" x14ac:dyDescent="0.2">
      <c r="A155" s="171"/>
      <c r="B155" s="171"/>
      <c r="C155" s="171"/>
      <c r="D155" s="171"/>
      <c r="E155" s="171"/>
      <c r="F155" s="171"/>
      <c r="G155" s="171"/>
      <c r="H155" s="171"/>
    </row>
    <row r="156" spans="1:8" x14ac:dyDescent="0.2">
      <c r="A156" s="175" t="s">
        <v>507</v>
      </c>
      <c r="B156" s="175"/>
      <c r="C156" s="175"/>
      <c r="D156" s="175"/>
      <c r="E156" s="175"/>
      <c r="F156" s="175"/>
      <c r="G156" s="175"/>
      <c r="H156" s="175"/>
    </row>
    <row r="157" spans="1:8" ht="25.5" x14ac:dyDescent="0.2">
      <c r="A157" s="79" t="s">
        <v>18</v>
      </c>
      <c r="B157" s="156" t="s">
        <v>80</v>
      </c>
      <c r="C157" s="156"/>
      <c r="D157" s="156"/>
      <c r="E157" s="79" t="s">
        <v>508</v>
      </c>
      <c r="F157" s="79" t="s">
        <v>493</v>
      </c>
      <c r="G157" s="97" t="s">
        <v>509</v>
      </c>
      <c r="H157" s="79" t="s">
        <v>510</v>
      </c>
    </row>
    <row r="158" spans="1:8" ht="20.85" customHeight="1" x14ac:dyDescent="0.2">
      <c r="A158" s="98">
        <v>1</v>
      </c>
      <c r="B158" s="190" t="s">
        <v>588</v>
      </c>
      <c r="C158" s="190"/>
      <c r="D158" s="190"/>
      <c r="E158" s="98">
        <v>1</v>
      </c>
      <c r="F158" s="71">
        <f>VLOOKUP(A158,Insumos!$A$2:$D$236,4, )</f>
        <v>138.06</v>
      </c>
      <c r="G158" s="98">
        <v>12</v>
      </c>
      <c r="H158" s="71">
        <f t="shared" ref="H158:H167" si="2">ROUND(E158*F158/G158,2)</f>
        <v>11.51</v>
      </c>
    </row>
    <row r="159" spans="1:8" ht="12.75" customHeight="1" x14ac:dyDescent="0.2">
      <c r="A159" s="98">
        <v>25</v>
      </c>
      <c r="B159" s="190" t="s">
        <v>598</v>
      </c>
      <c r="C159" s="190"/>
      <c r="D159" s="190"/>
      <c r="E159" s="98">
        <v>4</v>
      </c>
      <c r="F159" s="71">
        <f>VLOOKUP(A159,Insumos!$A$2:$D$236,4, )</f>
        <v>79.13</v>
      </c>
      <c r="G159" s="98">
        <v>12</v>
      </c>
      <c r="H159" s="71">
        <f t="shared" si="2"/>
        <v>26.38</v>
      </c>
    </row>
    <row r="160" spans="1:8" ht="20.85" customHeight="1" x14ac:dyDescent="0.2">
      <c r="A160" s="98">
        <v>29</v>
      </c>
      <c r="B160" s="190" t="s">
        <v>113</v>
      </c>
      <c r="C160" s="190"/>
      <c r="D160" s="190"/>
      <c r="E160" s="98">
        <v>2</v>
      </c>
      <c r="F160" s="71">
        <f>VLOOKUP(A160,Insumos!$A$2:$D$236,4, )</f>
        <v>37.46</v>
      </c>
      <c r="G160" s="98">
        <v>12</v>
      </c>
      <c r="H160" s="71">
        <f t="shared" si="2"/>
        <v>6.24</v>
      </c>
    </row>
    <row r="161" spans="1:59" ht="20.85" customHeight="1" x14ac:dyDescent="0.2">
      <c r="A161" s="98">
        <v>30</v>
      </c>
      <c r="B161" s="190" t="s">
        <v>599</v>
      </c>
      <c r="C161" s="190"/>
      <c r="D161" s="190"/>
      <c r="E161" s="98">
        <v>2</v>
      </c>
      <c r="F161" s="71">
        <f>VLOOKUP(A161,Insumos!$A$2:$D$236,4, )</f>
        <v>74.2</v>
      </c>
      <c r="G161" s="98">
        <v>12</v>
      </c>
      <c r="H161" s="71">
        <f t="shared" si="2"/>
        <v>12.37</v>
      </c>
    </row>
    <row r="162" spans="1:59" ht="12.75" customHeight="1" x14ac:dyDescent="0.2">
      <c r="A162" s="98">
        <v>43</v>
      </c>
      <c r="B162" s="190" t="s">
        <v>127</v>
      </c>
      <c r="C162" s="190"/>
      <c r="D162" s="190"/>
      <c r="E162" s="98">
        <v>1</v>
      </c>
      <c r="F162" s="71">
        <f>VLOOKUP(A162,Insumos!$A$2:$D$236,4, )</f>
        <v>21.54</v>
      </c>
      <c r="G162" s="98">
        <v>12</v>
      </c>
      <c r="H162" s="71">
        <f t="shared" si="2"/>
        <v>1.8</v>
      </c>
    </row>
    <row r="163" spans="1:59" ht="12.75" customHeight="1" x14ac:dyDescent="0.2">
      <c r="A163" s="98">
        <v>94</v>
      </c>
      <c r="B163" s="190" t="s">
        <v>178</v>
      </c>
      <c r="C163" s="190"/>
      <c r="D163" s="190"/>
      <c r="E163" s="98">
        <v>1</v>
      </c>
      <c r="F163" s="71">
        <f>VLOOKUP(A163,Insumos!$A$2:$D$236,4, )</f>
        <v>26.45</v>
      </c>
      <c r="G163" s="98">
        <v>12</v>
      </c>
      <c r="H163" s="71">
        <f t="shared" si="2"/>
        <v>2.2000000000000002</v>
      </c>
    </row>
    <row r="164" spans="1:59" ht="12.75" customHeight="1" x14ac:dyDescent="0.2">
      <c r="A164" s="98">
        <v>145</v>
      </c>
      <c r="B164" s="190" t="s">
        <v>600</v>
      </c>
      <c r="C164" s="190"/>
      <c r="D164" s="190"/>
      <c r="E164" s="98">
        <v>1</v>
      </c>
      <c r="F164" s="71">
        <f>VLOOKUP(A164,Insumos!$A$2:$D$236,4, )</f>
        <v>303.33</v>
      </c>
      <c r="G164" s="98">
        <v>12</v>
      </c>
      <c r="H164" s="71">
        <f t="shared" si="2"/>
        <v>25.28</v>
      </c>
    </row>
    <row r="165" spans="1:59" ht="12.75" customHeight="1" x14ac:dyDescent="0.2">
      <c r="A165" s="98">
        <v>191</v>
      </c>
      <c r="B165" s="190" t="s">
        <v>275</v>
      </c>
      <c r="C165" s="190"/>
      <c r="D165" s="190"/>
      <c r="E165" s="98">
        <v>2</v>
      </c>
      <c r="F165" s="71">
        <f>VLOOKUP(A165,Insumos!$A$2:$D$236,4, )</f>
        <v>76.95</v>
      </c>
      <c r="G165" s="98">
        <v>12</v>
      </c>
      <c r="H165" s="71">
        <f t="shared" si="2"/>
        <v>12.83</v>
      </c>
    </row>
    <row r="166" spans="1:59" ht="20.85" customHeight="1" x14ac:dyDescent="0.2">
      <c r="A166" s="98">
        <v>167</v>
      </c>
      <c r="B166" s="192" t="s">
        <v>594</v>
      </c>
      <c r="C166" s="192"/>
      <c r="D166" s="192"/>
      <c r="E166" s="98">
        <v>1</v>
      </c>
      <c r="F166" s="71">
        <f>VLOOKUP(A166,Insumos!$A$2:$D$236,4, )</f>
        <v>38.1</v>
      </c>
      <c r="G166" s="98">
        <v>4</v>
      </c>
      <c r="H166" s="71">
        <f t="shared" si="2"/>
        <v>9.5299999999999994</v>
      </c>
    </row>
    <row r="167" spans="1:59" ht="12.75" customHeight="1" x14ac:dyDescent="0.2">
      <c r="A167" s="98">
        <v>47</v>
      </c>
      <c r="B167" s="190" t="s">
        <v>131</v>
      </c>
      <c r="C167" s="190"/>
      <c r="D167" s="190"/>
      <c r="E167" s="98">
        <v>1</v>
      </c>
      <c r="F167" s="71">
        <f>VLOOKUP(A167,Insumos!$A$2:$D$236,4, )</f>
        <v>3.6</v>
      </c>
      <c r="G167" s="98">
        <v>30</v>
      </c>
      <c r="H167" s="71">
        <f t="shared" si="2"/>
        <v>0.12</v>
      </c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</row>
    <row r="168" spans="1:59" x14ac:dyDescent="0.2">
      <c r="A168" s="193" t="s">
        <v>516</v>
      </c>
      <c r="B168" s="193"/>
      <c r="C168" s="193"/>
      <c r="D168" s="193"/>
      <c r="E168" s="193"/>
      <c r="F168" s="193"/>
      <c r="G168" s="193"/>
      <c r="H168" s="118">
        <f>SUM(H158:H167)</f>
        <v>108.26</v>
      </c>
      <c r="I168" s="1"/>
    </row>
    <row r="169" spans="1:59" x14ac:dyDescent="0.2">
      <c r="A169" s="171"/>
      <c r="B169" s="171"/>
      <c r="C169" s="171"/>
      <c r="D169" s="171"/>
      <c r="E169" s="171"/>
      <c r="F169" s="171"/>
      <c r="G169" s="171"/>
      <c r="H169" s="171"/>
      <c r="I169" s="1"/>
    </row>
    <row r="170" spans="1:59" x14ac:dyDescent="0.2">
      <c r="A170" s="175" t="s">
        <v>517</v>
      </c>
      <c r="B170" s="175"/>
      <c r="C170" s="175"/>
      <c r="D170" s="175"/>
      <c r="E170" s="175"/>
      <c r="F170" s="175"/>
      <c r="G170" s="175"/>
      <c r="H170" s="175"/>
      <c r="I170" s="1"/>
    </row>
    <row r="171" spans="1:59" ht="25.5" x14ac:dyDescent="0.2">
      <c r="A171" s="79" t="s">
        <v>18</v>
      </c>
      <c r="B171" s="156" t="s">
        <v>80</v>
      </c>
      <c r="C171" s="156"/>
      <c r="D171" s="79" t="s">
        <v>508</v>
      </c>
      <c r="E171" s="79" t="s">
        <v>493</v>
      </c>
      <c r="F171" s="79" t="s">
        <v>518</v>
      </c>
      <c r="G171" s="97" t="s">
        <v>519</v>
      </c>
      <c r="H171" s="79" t="s">
        <v>520</v>
      </c>
      <c r="I171" s="1"/>
    </row>
    <row r="172" spans="1:59" ht="20.85" customHeight="1" x14ac:dyDescent="0.2">
      <c r="A172" s="98">
        <v>213</v>
      </c>
      <c r="B172" s="190" t="s">
        <v>297</v>
      </c>
      <c r="C172" s="190"/>
      <c r="D172" s="98">
        <f>H174*H175</f>
        <v>1</v>
      </c>
      <c r="E172" s="71">
        <f>VLOOKUP(A172,Insumos!$A$2:$D$236,4, )</f>
        <v>975.5</v>
      </c>
      <c r="F172" s="98">
        <v>60</v>
      </c>
      <c r="G172" s="71">
        <f>ROUND((D172*E172*$H$178)/12,2)</f>
        <v>2.76</v>
      </c>
      <c r="H172" s="71">
        <f>ROUND((E172/F172*D172)+G172,2)</f>
        <v>19.02</v>
      </c>
      <c r="I172" s="1"/>
    </row>
    <row r="173" spans="1:59" x14ac:dyDescent="0.2">
      <c r="A173" s="156" t="s">
        <v>521</v>
      </c>
      <c r="B173" s="156"/>
      <c r="C173" s="156"/>
      <c r="D173" s="156"/>
      <c r="E173" s="156"/>
      <c r="F173" s="156"/>
      <c r="G173" s="156"/>
      <c r="H173" s="118">
        <f>SUM(H172:H172)</f>
        <v>19.02</v>
      </c>
      <c r="I173" s="1"/>
    </row>
    <row r="174" spans="1:59" x14ac:dyDescent="0.2">
      <c r="A174" s="156" t="s">
        <v>522</v>
      </c>
      <c r="B174" s="156"/>
      <c r="C174" s="156"/>
      <c r="D174" s="156"/>
      <c r="E174" s="156"/>
      <c r="F174" s="156"/>
      <c r="G174" s="156"/>
      <c r="H174" s="79" t="str">
        <f>G21</f>
        <v>1</v>
      </c>
      <c r="I174" s="1"/>
    </row>
    <row r="175" spans="1:59" x14ac:dyDescent="0.2">
      <c r="A175" s="156" t="s">
        <v>20</v>
      </c>
      <c r="B175" s="156"/>
      <c r="C175" s="156"/>
      <c r="D175" s="156"/>
      <c r="E175" s="156"/>
      <c r="F175" s="156"/>
      <c r="G175" s="156"/>
      <c r="H175" s="79">
        <f>G20</f>
        <v>1</v>
      </c>
      <c r="I175" s="1"/>
    </row>
    <row r="176" spans="1:59" x14ac:dyDescent="0.2">
      <c r="A176" s="156" t="s">
        <v>516</v>
      </c>
      <c r="B176" s="156"/>
      <c r="C176" s="156"/>
      <c r="D176" s="156"/>
      <c r="E176" s="156"/>
      <c r="F176" s="156"/>
      <c r="G176" s="156"/>
      <c r="H176" s="118">
        <f>ROUND(H173/H174/H175,2)</f>
        <v>19.02</v>
      </c>
      <c r="I176" s="53"/>
    </row>
    <row r="177" spans="1:9" x14ac:dyDescent="0.2">
      <c r="I177" s="1"/>
    </row>
    <row r="178" spans="1:9" ht="23.85" customHeight="1" x14ac:dyDescent="0.2">
      <c r="A178" s="191" t="s">
        <v>523</v>
      </c>
      <c r="B178" s="191"/>
      <c r="C178" s="191"/>
      <c r="D178" s="191"/>
      <c r="E178" s="191"/>
      <c r="F178" s="191"/>
      <c r="G178" s="99" t="s">
        <v>524</v>
      </c>
      <c r="H178" s="100">
        <v>3.4000000000000002E-2</v>
      </c>
      <c r="I178" s="1"/>
    </row>
  </sheetData>
  <mergeCells count="219">
    <mergeCell ref="B172:C172"/>
    <mergeCell ref="A173:G173"/>
    <mergeCell ref="A174:G174"/>
    <mergeCell ref="A175:G175"/>
    <mergeCell ref="A176:G176"/>
    <mergeCell ref="A178:F178"/>
    <mergeCell ref="B163:D163"/>
    <mergeCell ref="B164:D164"/>
    <mergeCell ref="B165:D165"/>
    <mergeCell ref="B166:D166"/>
    <mergeCell ref="B167:D167"/>
    <mergeCell ref="A168:G168"/>
    <mergeCell ref="A169:H169"/>
    <mergeCell ref="A170:H170"/>
    <mergeCell ref="B171:C171"/>
    <mergeCell ref="A154:G154"/>
    <mergeCell ref="A155:H155"/>
    <mergeCell ref="A156:H156"/>
    <mergeCell ref="B157:D157"/>
    <mergeCell ref="B158:D158"/>
    <mergeCell ref="B159:D159"/>
    <mergeCell ref="B160:D160"/>
    <mergeCell ref="B161:D161"/>
    <mergeCell ref="B162:D162"/>
    <mergeCell ref="A149:H149"/>
    <mergeCell ref="A150:H150"/>
    <mergeCell ref="A151:C151"/>
    <mergeCell ref="D151:F151"/>
    <mergeCell ref="G151:H151"/>
    <mergeCell ref="A152:C152"/>
    <mergeCell ref="D152:F152"/>
    <mergeCell ref="G152:H152"/>
    <mergeCell ref="A153:H153"/>
    <mergeCell ref="A143:G143"/>
    <mergeCell ref="A144:H144"/>
    <mergeCell ref="A145:H145"/>
    <mergeCell ref="A146:H146"/>
    <mergeCell ref="A147:C147"/>
    <mergeCell ref="D147:F147"/>
    <mergeCell ref="G147:H147"/>
    <mergeCell ref="A148:C148"/>
    <mergeCell ref="D148:F148"/>
    <mergeCell ref="G148:H148"/>
    <mergeCell ref="A138:H138"/>
    <mergeCell ref="A139:H139"/>
    <mergeCell ref="A140:C140"/>
    <mergeCell ref="D140:E140"/>
    <mergeCell ref="F140:G140"/>
    <mergeCell ref="A141:C141"/>
    <mergeCell ref="D141:E141"/>
    <mergeCell ref="F141:G141"/>
    <mergeCell ref="A142:H142"/>
    <mergeCell ref="A132:H132"/>
    <mergeCell ref="A133:H133"/>
    <mergeCell ref="A134:H134"/>
    <mergeCell ref="A135:H135"/>
    <mergeCell ref="A136:C136"/>
    <mergeCell ref="D136:E136"/>
    <mergeCell ref="F136:G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J128:M128"/>
    <mergeCell ref="A129:G129"/>
    <mergeCell ref="A130:G130"/>
    <mergeCell ref="A131:G131"/>
    <mergeCell ref="B116:G116"/>
    <mergeCell ref="B117:G117"/>
    <mergeCell ref="A118:G118"/>
    <mergeCell ref="A119:H119"/>
    <mergeCell ref="A120:H120"/>
    <mergeCell ref="A121:G121"/>
    <mergeCell ref="K121:N121"/>
    <mergeCell ref="A122:G122"/>
    <mergeCell ref="A123:G123"/>
    <mergeCell ref="J123:N123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115:G115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106:H106"/>
    <mergeCell ref="B89:F89"/>
    <mergeCell ref="A90:G90"/>
    <mergeCell ref="B91:F91"/>
    <mergeCell ref="A92:G92"/>
    <mergeCell ref="A93:H93"/>
    <mergeCell ref="A94:H94"/>
    <mergeCell ref="A95:G95"/>
    <mergeCell ref="B96:G96"/>
    <mergeCell ref="B97:G97"/>
    <mergeCell ref="A80:H80"/>
    <mergeCell ref="A81:H81"/>
    <mergeCell ref="A82:G82"/>
    <mergeCell ref="B83:F83"/>
    <mergeCell ref="B84:F84"/>
    <mergeCell ref="B85:F85"/>
    <mergeCell ref="B86:F86"/>
    <mergeCell ref="B87:F87"/>
    <mergeCell ref="B88:F88"/>
    <mergeCell ref="A71:H71"/>
    <mergeCell ref="A72:G72"/>
    <mergeCell ref="A73:G73"/>
    <mergeCell ref="B74:E74"/>
    <mergeCell ref="B75:E75"/>
    <mergeCell ref="B76:F76"/>
    <mergeCell ref="B77:F77"/>
    <mergeCell ref="A78:F78"/>
    <mergeCell ref="A79:G79"/>
    <mergeCell ref="A62:G62"/>
    <mergeCell ref="A63:H63"/>
    <mergeCell ref="A64:H64"/>
    <mergeCell ref="A65:G65"/>
    <mergeCell ref="B66:E66"/>
    <mergeCell ref="B67:E67"/>
    <mergeCell ref="B68:F68"/>
    <mergeCell ref="B69:F69"/>
    <mergeCell ref="A70:F70"/>
    <mergeCell ref="B53:G53"/>
    <mergeCell ref="B54:G54"/>
    <mergeCell ref="B55:G55"/>
    <mergeCell ref="A56:G56"/>
    <mergeCell ref="A57:H57"/>
    <mergeCell ref="A58:H58"/>
    <mergeCell ref="B59:G59"/>
    <mergeCell ref="B60:G60"/>
    <mergeCell ref="B61:G61"/>
    <mergeCell ref="B44:F44"/>
    <mergeCell ref="B45:F45"/>
    <mergeCell ref="B46:F46"/>
    <mergeCell ref="B47:F47"/>
    <mergeCell ref="B48:F48"/>
    <mergeCell ref="A49:F49"/>
    <mergeCell ref="A50:H50"/>
    <mergeCell ref="B51:G51"/>
    <mergeCell ref="B52:G52"/>
    <mergeCell ref="B35:F35"/>
    <mergeCell ref="B36:F36"/>
    <mergeCell ref="A37:G37"/>
    <mergeCell ref="A38:H38"/>
    <mergeCell ref="A39:G39"/>
    <mergeCell ref="B40:F40"/>
    <mergeCell ref="B41:F41"/>
    <mergeCell ref="B42:F42"/>
    <mergeCell ref="B43:F43"/>
    <mergeCell ref="B26:F26"/>
    <mergeCell ref="B27:F27"/>
    <mergeCell ref="B28:F28"/>
    <mergeCell ref="B29:F29"/>
    <mergeCell ref="B30:F30"/>
    <mergeCell ref="A31:G31"/>
    <mergeCell ref="A32:H32"/>
    <mergeCell ref="A33:H33"/>
    <mergeCell ref="B34:F34"/>
    <mergeCell ref="A22:H22"/>
    <mergeCell ref="J22:J23"/>
    <mergeCell ref="K22:K23"/>
    <mergeCell ref="L22:L23"/>
    <mergeCell ref="M22:M23"/>
    <mergeCell ref="N22:N23"/>
    <mergeCell ref="A23:H23"/>
    <mergeCell ref="A24:F24"/>
    <mergeCell ref="B25:F25"/>
    <mergeCell ref="B19:F19"/>
    <mergeCell ref="G19:H19"/>
    <mergeCell ref="J19:N19"/>
    <mergeCell ref="B20:F20"/>
    <mergeCell ref="G20:H20"/>
    <mergeCell ref="K20:N20"/>
    <mergeCell ref="B21:F21"/>
    <mergeCell ref="G21:H21"/>
    <mergeCell ref="K21:L21"/>
    <mergeCell ref="M21:N21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178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2" manualBreakCount="2">
    <brk id="63" max="16383" man="1"/>
    <brk id="132" max="16383" man="1"/>
  </rowBreaks>
  <drawing r:id="rId3"/>
  <legacyDrawing r:id="rId4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6D"/>
    <pageSetUpPr fitToPage="1"/>
  </sheetPr>
  <dimension ref="A1:BC311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5" width="11.5703125" style="4"/>
    <col min="56" max="1025" width="11.5703125"/>
  </cols>
  <sheetData>
    <row r="1" spans="1:55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5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5" x14ac:dyDescent="0.2">
      <c r="A8" s="159"/>
      <c r="B8" s="159"/>
      <c r="C8" s="159"/>
      <c r="D8" s="159"/>
      <c r="E8" s="159"/>
      <c r="F8" s="159"/>
      <c r="G8" s="159"/>
      <c r="H8" s="159"/>
    </row>
    <row r="9" spans="1:55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5" x14ac:dyDescent="0.2">
      <c r="A10" s="59" t="s">
        <v>326</v>
      </c>
      <c r="B10" s="157" t="s">
        <v>327</v>
      </c>
      <c r="C10" s="157"/>
      <c r="D10" s="157"/>
      <c r="E10" s="139" t="s">
        <v>525</v>
      </c>
      <c r="F10" s="139"/>
      <c r="G10" s="139"/>
      <c r="H10" s="139"/>
    </row>
    <row r="11" spans="1:55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5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685</v>
      </c>
      <c r="H12" s="139"/>
    </row>
    <row r="13" spans="1:55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659</v>
      </c>
      <c r="H13" s="139"/>
    </row>
    <row r="14" spans="1:55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687</v>
      </c>
      <c r="H14" s="139"/>
    </row>
    <row r="15" spans="1:55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669</v>
      </c>
      <c r="H15" s="139"/>
    </row>
    <row r="16" spans="1:55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529</v>
      </c>
      <c r="H16" s="163"/>
    </row>
    <row r="17" spans="1:55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44593</v>
      </c>
      <c r="H17" s="165"/>
    </row>
    <row r="18" spans="1:55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5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Y19"/>
      <c r="AZ19"/>
      <c r="BA19"/>
      <c r="BB19"/>
      <c r="BC19"/>
    </row>
    <row r="20" spans="1:55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15</v>
      </c>
      <c r="H20" s="139"/>
      <c r="AY20"/>
      <c r="AZ20"/>
      <c r="BA20"/>
      <c r="BB20"/>
      <c r="BC20"/>
    </row>
    <row r="21" spans="1:55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Y21"/>
      <c r="AZ21"/>
      <c r="BA21"/>
      <c r="BB21"/>
      <c r="BC21"/>
    </row>
    <row r="22" spans="1:55" x14ac:dyDescent="0.2">
      <c r="A22" s="171"/>
      <c r="B22" s="171"/>
      <c r="C22" s="171"/>
      <c r="D22" s="171"/>
      <c r="E22" s="171"/>
      <c r="F22" s="171"/>
      <c r="G22" s="171"/>
      <c r="H22" s="171"/>
      <c r="AY22"/>
      <c r="AZ22"/>
      <c r="BA22"/>
      <c r="BB22"/>
      <c r="BC22"/>
    </row>
    <row r="23" spans="1:55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Y23"/>
      <c r="AZ23"/>
      <c r="BA23"/>
      <c r="BB23"/>
      <c r="BC23"/>
    </row>
    <row r="24" spans="1:55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Y24"/>
      <c r="AZ24"/>
      <c r="BA24"/>
      <c r="BB24"/>
      <c r="BC24"/>
    </row>
    <row r="25" spans="1:5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1300</v>
      </c>
      <c r="I25" s="27" t="s">
        <v>670</v>
      </c>
      <c r="AY25"/>
      <c r="AZ25"/>
      <c r="BA25"/>
      <c r="BB25"/>
      <c r="BC25"/>
    </row>
    <row r="26" spans="1:55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Y26"/>
      <c r="AZ26"/>
      <c r="BA26"/>
      <c r="BB26"/>
      <c r="BC26"/>
    </row>
    <row r="27" spans="1:55" ht="25.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G27*1100</f>
        <v>220</v>
      </c>
      <c r="I27" s="54" t="s">
        <v>671</v>
      </c>
      <c r="AY27"/>
      <c r="AZ27"/>
      <c r="BA27"/>
      <c r="BB27"/>
      <c r="BC27"/>
    </row>
    <row r="28" spans="1:55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Y28"/>
      <c r="AZ28"/>
      <c r="BA28"/>
      <c r="BB28"/>
      <c r="BC28"/>
    </row>
    <row r="29" spans="1:55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Y29"/>
      <c r="AZ29"/>
      <c r="BA29"/>
      <c r="BB29"/>
      <c r="BC29"/>
    </row>
    <row r="30" spans="1:55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Y30"/>
      <c r="AZ30"/>
      <c r="BA30"/>
      <c r="BB30"/>
      <c r="BC30"/>
    </row>
    <row r="31" spans="1:55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1520</v>
      </c>
      <c r="AY31"/>
      <c r="AZ31"/>
      <c r="BA31"/>
      <c r="BB31"/>
      <c r="BC31"/>
    </row>
    <row r="32" spans="1:55" x14ac:dyDescent="0.2">
      <c r="A32" s="171"/>
      <c r="B32" s="171"/>
      <c r="C32" s="171"/>
      <c r="D32" s="171"/>
      <c r="E32" s="171"/>
      <c r="F32" s="171"/>
      <c r="G32" s="171"/>
      <c r="H32" s="171"/>
      <c r="AY32"/>
      <c r="AZ32"/>
      <c r="BA32"/>
      <c r="BB32"/>
      <c r="BC32"/>
    </row>
    <row r="33" spans="1:55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Y33"/>
      <c r="AZ33"/>
      <c r="BA33"/>
      <c r="BB33"/>
      <c r="BC33"/>
    </row>
    <row r="34" spans="1:55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Y34"/>
      <c r="AZ34"/>
      <c r="BA34"/>
      <c r="BB34"/>
      <c r="BC34"/>
    </row>
    <row r="35" spans="1:55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126.66666666666666</v>
      </c>
      <c r="AY35"/>
      <c r="AZ35"/>
      <c r="BA35"/>
      <c r="BB35"/>
      <c r="BC35"/>
    </row>
    <row r="36" spans="1:55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42.222222222222221</v>
      </c>
      <c r="AY36"/>
      <c r="AZ36"/>
      <c r="BA36"/>
      <c r="BB36"/>
      <c r="BC36"/>
    </row>
    <row r="37" spans="1:55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168.88888888888889</v>
      </c>
      <c r="AY37"/>
      <c r="AZ37"/>
      <c r="BA37"/>
      <c r="BB37"/>
      <c r="BC37"/>
    </row>
    <row r="38" spans="1:55" x14ac:dyDescent="0.2">
      <c r="A38" s="177"/>
      <c r="B38" s="177"/>
      <c r="C38" s="177"/>
      <c r="D38" s="177"/>
      <c r="E38" s="177"/>
      <c r="F38" s="177"/>
      <c r="G38" s="177"/>
      <c r="H38" s="177"/>
      <c r="AY38"/>
      <c r="AZ38"/>
      <c r="BA38"/>
      <c r="BB38"/>
      <c r="BC38"/>
    </row>
    <row r="39" spans="1:55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1688.8888888888889</v>
      </c>
      <c r="AY39"/>
      <c r="AZ39"/>
      <c r="BA39"/>
      <c r="BB39"/>
      <c r="BC39"/>
    </row>
    <row r="40" spans="1:55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Y40"/>
      <c r="AZ40"/>
      <c r="BA40"/>
      <c r="BB40"/>
      <c r="BC40"/>
    </row>
    <row r="41" spans="1:55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337.77777777777783</v>
      </c>
      <c r="AY41"/>
      <c r="AZ41"/>
      <c r="BA41"/>
      <c r="BB41"/>
      <c r="BC41"/>
    </row>
    <row r="42" spans="1:55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42.222222222222229</v>
      </c>
      <c r="AY42"/>
      <c r="AZ42"/>
      <c r="BA42"/>
      <c r="BB42"/>
      <c r="BC42"/>
    </row>
    <row r="43" spans="1:55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59.448888888888895</v>
      </c>
      <c r="AY43"/>
      <c r="AZ43"/>
      <c r="BA43"/>
      <c r="BB43"/>
      <c r="BC43"/>
    </row>
    <row r="44" spans="1:55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25.333333333333332</v>
      </c>
      <c r="AY44"/>
      <c r="AZ44"/>
      <c r="BA44"/>
      <c r="BB44"/>
      <c r="BC44"/>
    </row>
    <row r="45" spans="1:55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16.888888888888889</v>
      </c>
      <c r="AY45"/>
      <c r="AZ45"/>
      <c r="BA45"/>
      <c r="BB45"/>
      <c r="BC45"/>
    </row>
    <row r="46" spans="1:55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10.133333333333333</v>
      </c>
      <c r="AY46"/>
      <c r="AZ46"/>
      <c r="BA46"/>
      <c r="BB46"/>
      <c r="BC46"/>
    </row>
    <row r="47" spans="1:55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3.3777777777777778</v>
      </c>
      <c r="AY47"/>
      <c r="AZ47"/>
      <c r="BA47"/>
      <c r="BB47"/>
      <c r="BC47"/>
    </row>
    <row r="48" spans="1:55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135.11111111111111</v>
      </c>
      <c r="AY48"/>
      <c r="AZ48"/>
      <c r="BA48"/>
      <c r="BB48"/>
      <c r="BC48"/>
    </row>
    <row r="49" spans="1:55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630.29333333333341</v>
      </c>
      <c r="AY49"/>
      <c r="AZ49"/>
      <c r="BA49"/>
      <c r="BB49"/>
      <c r="BC49"/>
    </row>
    <row r="50" spans="1:55" x14ac:dyDescent="0.2">
      <c r="A50" s="177"/>
      <c r="B50" s="177"/>
      <c r="C50" s="177"/>
      <c r="D50" s="177"/>
      <c r="E50" s="177"/>
      <c r="F50" s="177"/>
      <c r="G50" s="177"/>
      <c r="H50" s="177"/>
      <c r="AY50"/>
      <c r="AZ50"/>
      <c r="BA50"/>
      <c r="BB50"/>
      <c r="BC50"/>
    </row>
    <row r="51" spans="1:55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Y51"/>
      <c r="AZ51"/>
      <c r="BA51"/>
      <c r="BB51"/>
      <c r="BC51"/>
    </row>
    <row r="52" spans="1:55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0</v>
      </c>
      <c r="I52" s="27" t="s">
        <v>406</v>
      </c>
      <c r="AY52"/>
      <c r="AZ52"/>
      <c r="BA52"/>
      <c r="BB52"/>
      <c r="BC52"/>
    </row>
    <row r="53" spans="1:55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360</v>
      </c>
      <c r="I53" s="27" t="s">
        <v>616</v>
      </c>
      <c r="AY53"/>
      <c r="AZ53"/>
      <c r="BA53"/>
      <c r="BB53"/>
      <c r="BC53"/>
    </row>
    <row r="54" spans="1:55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8"/>
      <c r="K54" s="38"/>
      <c r="L54" s="38"/>
      <c r="M54" s="38"/>
      <c r="N54" s="38"/>
      <c r="AW54"/>
      <c r="AX54"/>
      <c r="AY54"/>
      <c r="AZ54"/>
      <c r="BA54"/>
      <c r="BB54"/>
      <c r="BC54"/>
    </row>
    <row r="55" spans="1:55" x14ac:dyDescent="0.2">
      <c r="A55" s="98" t="s">
        <v>334</v>
      </c>
      <c r="B55" s="164" t="s">
        <v>672</v>
      </c>
      <c r="C55" s="164"/>
      <c r="D55" s="164"/>
      <c r="E55" s="164"/>
      <c r="F55" s="164"/>
      <c r="G55" s="164"/>
      <c r="H55" s="77">
        <v>64</v>
      </c>
      <c r="I55" s="27" t="s">
        <v>673</v>
      </c>
      <c r="AY55"/>
      <c r="AZ55"/>
      <c r="BA55"/>
      <c r="BB55"/>
      <c r="BC55"/>
    </row>
    <row r="56" spans="1:55" x14ac:dyDescent="0.2">
      <c r="A56" s="98" t="s">
        <v>337</v>
      </c>
      <c r="B56" s="164" t="s">
        <v>674</v>
      </c>
      <c r="C56" s="164"/>
      <c r="D56" s="164"/>
      <c r="E56" s="164"/>
      <c r="F56" s="164"/>
      <c r="G56" s="164"/>
      <c r="H56" s="77">
        <v>21</v>
      </c>
      <c r="I56" s="27" t="s">
        <v>675</v>
      </c>
      <c r="AY56"/>
      <c r="AZ56"/>
      <c r="BA56"/>
      <c r="BB56"/>
      <c r="BC56"/>
    </row>
    <row r="57" spans="1:55" x14ac:dyDescent="0.2">
      <c r="A57" s="98" t="s">
        <v>340</v>
      </c>
      <c r="B57" s="164" t="s">
        <v>676</v>
      </c>
      <c r="C57" s="164"/>
      <c r="D57" s="164"/>
      <c r="E57" s="164"/>
      <c r="F57" s="164"/>
      <c r="G57" s="164"/>
      <c r="H57" s="77">
        <v>21</v>
      </c>
      <c r="I57" s="27" t="s">
        <v>677</v>
      </c>
      <c r="AY57"/>
      <c r="AZ57"/>
      <c r="BA57"/>
      <c r="BB57"/>
      <c r="BC57"/>
    </row>
    <row r="58" spans="1:55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467</v>
      </c>
      <c r="AY58"/>
      <c r="AZ58"/>
      <c r="BA58"/>
      <c r="BB58"/>
      <c r="BC58"/>
    </row>
    <row r="59" spans="1:55" x14ac:dyDescent="0.2">
      <c r="A59" s="178"/>
      <c r="B59" s="178"/>
      <c r="C59" s="178"/>
      <c r="D59" s="178"/>
      <c r="E59" s="178"/>
      <c r="F59" s="178"/>
      <c r="G59" s="178"/>
      <c r="H59" s="178"/>
      <c r="AY59"/>
      <c r="AZ59"/>
      <c r="BA59"/>
      <c r="BB59"/>
      <c r="BC59"/>
    </row>
    <row r="60" spans="1:55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Y60"/>
      <c r="AZ60"/>
      <c r="BA60"/>
      <c r="BB60"/>
      <c r="BC60"/>
    </row>
    <row r="61" spans="1:55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168.89</v>
      </c>
      <c r="AY61"/>
      <c r="AZ61"/>
      <c r="BA61"/>
      <c r="BB61"/>
      <c r="BC61"/>
    </row>
    <row r="62" spans="1:55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630.29</v>
      </c>
      <c r="AY62"/>
      <c r="AZ62"/>
      <c r="BA62"/>
      <c r="BB62"/>
      <c r="BC62"/>
    </row>
    <row r="63" spans="1:55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467</v>
      </c>
      <c r="AY63"/>
      <c r="AZ63"/>
      <c r="BA63"/>
      <c r="BB63"/>
      <c r="BC63"/>
    </row>
    <row r="64" spans="1:55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1266.1799999999998</v>
      </c>
      <c r="AY64"/>
      <c r="AZ64"/>
      <c r="BA64"/>
      <c r="BB64"/>
      <c r="BC64"/>
    </row>
    <row r="65" spans="1:55" x14ac:dyDescent="0.2">
      <c r="A65" s="178"/>
      <c r="B65" s="178"/>
      <c r="C65" s="178"/>
      <c r="D65" s="178"/>
      <c r="E65" s="178"/>
      <c r="F65" s="178"/>
      <c r="G65" s="178"/>
      <c r="H65" s="178"/>
      <c r="AY65"/>
      <c r="AZ65"/>
      <c r="BA65"/>
      <c r="BB65"/>
      <c r="BC65"/>
    </row>
    <row r="66" spans="1:55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Y66"/>
      <c r="AZ66"/>
      <c r="BA66"/>
      <c r="BB66"/>
      <c r="BC66"/>
    </row>
    <row r="67" spans="1:55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1840.1851851851852</v>
      </c>
      <c r="AY67"/>
      <c r="AZ67"/>
      <c r="BA67"/>
      <c r="BB67"/>
      <c r="BC67"/>
    </row>
    <row r="68" spans="1:55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Y68"/>
      <c r="AZ68"/>
      <c r="BA68"/>
      <c r="BB68"/>
      <c r="BC68"/>
    </row>
    <row r="69" spans="1:55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7.6674382716049383</v>
      </c>
      <c r="AY69"/>
      <c r="AZ69"/>
      <c r="BA69"/>
      <c r="BB69"/>
      <c r="BC69"/>
    </row>
    <row r="70" spans="1:55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0.61339506172839509</v>
      </c>
      <c r="AY70"/>
      <c r="AZ70"/>
      <c r="BA70"/>
      <c r="BB70"/>
      <c r="BC70"/>
    </row>
    <row r="71" spans="1:55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2.9442962962962964</v>
      </c>
      <c r="AY71"/>
      <c r="AZ71"/>
      <c r="BA71"/>
      <c r="BB71"/>
      <c r="BC71"/>
    </row>
    <row r="72" spans="1:55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11.23</v>
      </c>
      <c r="AY72"/>
      <c r="AZ72"/>
      <c r="BA72"/>
      <c r="BB72"/>
      <c r="BC72"/>
    </row>
    <row r="73" spans="1:55" x14ac:dyDescent="0.2">
      <c r="A73" s="156"/>
      <c r="B73" s="156"/>
      <c r="C73" s="156"/>
      <c r="D73" s="156"/>
      <c r="E73" s="156"/>
      <c r="F73" s="156"/>
      <c r="G73" s="156"/>
      <c r="H73" s="156"/>
      <c r="AY73"/>
      <c r="AZ73"/>
      <c r="BA73"/>
      <c r="BB73"/>
      <c r="BC73"/>
    </row>
    <row r="74" spans="1:55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1520</v>
      </c>
      <c r="AY74"/>
      <c r="AZ74"/>
      <c r="BA74"/>
      <c r="BB74"/>
      <c r="BC74"/>
    </row>
    <row r="75" spans="1:55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1840.1851851851852</v>
      </c>
      <c r="AY75"/>
      <c r="AZ75"/>
      <c r="BA75"/>
      <c r="BB75"/>
      <c r="BC75"/>
    </row>
    <row r="76" spans="1:55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Y76"/>
      <c r="AZ76"/>
      <c r="BA76"/>
      <c r="BB76"/>
      <c r="BC76"/>
    </row>
    <row r="77" spans="1:55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29.555555555555557</v>
      </c>
      <c r="AY77"/>
      <c r="AZ77"/>
      <c r="BA77"/>
      <c r="BB77"/>
      <c r="BC77"/>
    </row>
    <row r="78" spans="1:55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11.030133333333335</v>
      </c>
      <c r="AY78"/>
      <c r="AZ78"/>
      <c r="BA78"/>
      <c r="BB78"/>
      <c r="BC78"/>
    </row>
    <row r="79" spans="1:55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58.885925925925932</v>
      </c>
      <c r="AY79"/>
      <c r="AZ79"/>
      <c r="BA79"/>
      <c r="BB79"/>
      <c r="BC79"/>
    </row>
    <row r="80" spans="1:55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99.47</v>
      </c>
      <c r="AY80"/>
      <c r="AZ80"/>
      <c r="BA80"/>
      <c r="BB80"/>
      <c r="BC80"/>
    </row>
    <row r="81" spans="1:55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110.7</v>
      </c>
      <c r="AY81"/>
      <c r="AZ81"/>
      <c r="BA81"/>
      <c r="BB81"/>
      <c r="BC81"/>
    </row>
    <row r="82" spans="1:55" x14ac:dyDescent="0.2">
      <c r="A82" s="178"/>
      <c r="B82" s="178"/>
      <c r="C82" s="178"/>
      <c r="D82" s="178"/>
      <c r="E82" s="178"/>
      <c r="F82" s="178"/>
      <c r="G82" s="178"/>
      <c r="H82" s="178"/>
      <c r="AY82"/>
      <c r="AZ82"/>
      <c r="BA82"/>
      <c r="BB82"/>
      <c r="BC82"/>
    </row>
    <row r="83" spans="1:55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Y83"/>
      <c r="AZ83"/>
      <c r="BA83"/>
      <c r="BB83"/>
      <c r="BC83"/>
    </row>
    <row r="84" spans="1:55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1815.5555555555557</v>
      </c>
      <c r="AY84"/>
      <c r="AZ84"/>
      <c r="BA84"/>
      <c r="BB84"/>
      <c r="BC84"/>
    </row>
    <row r="85" spans="1:55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Y85"/>
      <c r="AZ85"/>
      <c r="BA85"/>
      <c r="BB85"/>
      <c r="BC85"/>
    </row>
    <row r="86" spans="1:55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151.2962962962963</v>
      </c>
      <c r="AY86"/>
      <c r="AZ86"/>
      <c r="BA86"/>
      <c r="BB86"/>
      <c r="BC86"/>
    </row>
    <row r="87" spans="1:55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14.927901234567903</v>
      </c>
      <c r="AY87"/>
      <c r="AZ87"/>
      <c r="BA87"/>
      <c r="BB87"/>
      <c r="BC87"/>
    </row>
    <row r="88" spans="1:55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0.37824074074074071</v>
      </c>
      <c r="AY88"/>
      <c r="AZ88"/>
      <c r="BA88"/>
      <c r="BB88"/>
      <c r="BC88"/>
    </row>
    <row r="89" spans="1:55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0.59005555555555556</v>
      </c>
      <c r="AY89"/>
      <c r="AZ89"/>
      <c r="BA89"/>
      <c r="BB89"/>
      <c r="BC89"/>
    </row>
    <row r="90" spans="1:55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0.93827160493827144</v>
      </c>
      <c r="AY90"/>
      <c r="AZ90"/>
      <c r="BA90"/>
      <c r="BB90"/>
      <c r="BC90"/>
    </row>
    <row r="91" spans="1:55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Y91"/>
      <c r="AZ91"/>
      <c r="BA91"/>
      <c r="BB91"/>
      <c r="BC91"/>
    </row>
    <row r="92" spans="1:55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168.1307654320988</v>
      </c>
      <c r="AY92"/>
      <c r="AZ92"/>
      <c r="BA92"/>
      <c r="BB92"/>
      <c r="BC92"/>
    </row>
    <row r="93" spans="1:55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62.746401659259277</v>
      </c>
      <c r="AY93"/>
      <c r="AZ93"/>
      <c r="BA93"/>
      <c r="BB93"/>
      <c r="BC93"/>
    </row>
    <row r="94" spans="1:55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230.88</v>
      </c>
      <c r="AY94"/>
      <c r="AZ94"/>
      <c r="BA94"/>
      <c r="BB94"/>
      <c r="BC94"/>
    </row>
    <row r="95" spans="1:55" x14ac:dyDescent="0.2">
      <c r="A95" s="178"/>
      <c r="B95" s="178"/>
      <c r="C95" s="178"/>
      <c r="D95" s="178"/>
      <c r="E95" s="178"/>
      <c r="F95" s="178"/>
      <c r="G95" s="178"/>
      <c r="H95" s="178"/>
      <c r="AY95"/>
      <c r="AZ95"/>
      <c r="BA95"/>
      <c r="BB95"/>
      <c r="BC95"/>
    </row>
    <row r="96" spans="1:55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Y96"/>
      <c r="AZ96"/>
      <c r="BA96"/>
      <c r="BB96"/>
      <c r="BC96"/>
    </row>
    <row r="97" spans="1:55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Y97"/>
      <c r="AZ97"/>
      <c r="BA97"/>
      <c r="BB97"/>
      <c r="BC97"/>
    </row>
    <row r="98" spans="1:55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H165</f>
        <v>53.629999999999995</v>
      </c>
      <c r="AY98"/>
      <c r="AZ98"/>
      <c r="BA98"/>
      <c r="BB98"/>
      <c r="BC98"/>
    </row>
    <row r="99" spans="1:55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f>H252</f>
        <v>837.14999999999986</v>
      </c>
      <c r="AY99"/>
      <c r="AZ99"/>
      <c r="BA99"/>
      <c r="BB99"/>
      <c r="BC99"/>
    </row>
    <row r="100" spans="1:55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f>H275</f>
        <v>23.67</v>
      </c>
      <c r="AY100"/>
      <c r="AZ100"/>
      <c r="BA100"/>
      <c r="BB100"/>
      <c r="BC100"/>
    </row>
    <row r="101" spans="1:55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Y101"/>
      <c r="AZ101"/>
      <c r="BA101"/>
      <c r="BB101"/>
      <c r="BC101"/>
    </row>
    <row r="102" spans="1:55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914.44999999999982</v>
      </c>
      <c r="AY102"/>
      <c r="AZ102"/>
      <c r="BA102"/>
      <c r="BB102"/>
      <c r="BC102"/>
    </row>
    <row r="103" spans="1:55" x14ac:dyDescent="0.2">
      <c r="A103" s="178"/>
      <c r="B103" s="178"/>
      <c r="C103" s="178"/>
      <c r="D103" s="178"/>
      <c r="E103" s="178"/>
      <c r="F103" s="178"/>
      <c r="G103" s="178"/>
      <c r="H103" s="178"/>
      <c r="AY103"/>
      <c r="AZ103"/>
      <c r="BA103"/>
      <c r="BB103"/>
      <c r="BC103"/>
    </row>
    <row r="104" spans="1:55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Y104"/>
      <c r="AZ104"/>
      <c r="BA104"/>
      <c r="BB104"/>
      <c r="BC104"/>
    </row>
    <row r="105" spans="1:55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Y105"/>
      <c r="AZ105"/>
      <c r="BA105"/>
      <c r="BB105"/>
      <c r="BC105"/>
    </row>
    <row r="106" spans="1:55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4042.2099999999996</v>
      </c>
      <c r="G106" s="84">
        <v>0.03</v>
      </c>
      <c r="H106" s="47">
        <f>ROUND(F106*G106,2)</f>
        <v>121.27</v>
      </c>
      <c r="AY106"/>
      <c r="AZ106"/>
      <c r="BA106"/>
      <c r="BB106"/>
      <c r="BC106"/>
    </row>
    <row r="107" spans="1:55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4163.4799999999996</v>
      </c>
      <c r="G107" s="84">
        <v>6.7900000000000002E-2</v>
      </c>
      <c r="H107" s="47">
        <f>ROUND(F107*G107,2)</f>
        <v>282.7</v>
      </c>
      <c r="AY107"/>
      <c r="AZ107"/>
      <c r="BA107"/>
      <c r="BB107"/>
      <c r="BC107"/>
    </row>
    <row r="108" spans="1:55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Y108"/>
      <c r="AZ108"/>
      <c r="BA108"/>
      <c r="BB108"/>
      <c r="BC108"/>
    </row>
    <row r="109" spans="1:55" x14ac:dyDescent="0.2">
      <c r="A109" s="98"/>
      <c r="B109" s="158" t="s">
        <v>455</v>
      </c>
      <c r="C109" s="158"/>
      <c r="D109" s="158"/>
      <c r="E109" s="158"/>
      <c r="F109" s="66">
        <f>SUM(F107,H107)</f>
        <v>4446.1799999999994</v>
      </c>
      <c r="G109" s="84">
        <v>9.2499999999999999E-2</v>
      </c>
      <c r="H109" s="47">
        <f>ROUND(F109*G109,2)</f>
        <v>411.27</v>
      </c>
      <c r="AY109"/>
      <c r="AZ109"/>
      <c r="BA109"/>
      <c r="BB109"/>
      <c r="BC109"/>
    </row>
    <row r="110" spans="1:55" x14ac:dyDescent="0.2">
      <c r="A110" s="98"/>
      <c r="B110" s="158" t="s">
        <v>456</v>
      </c>
      <c r="C110" s="158"/>
      <c r="D110" s="158"/>
      <c r="E110" s="158"/>
      <c r="F110" s="66">
        <f>SUM(F109,H109)</f>
        <v>4857.4499999999989</v>
      </c>
      <c r="G110" s="84">
        <v>0.03</v>
      </c>
      <c r="H110" s="47">
        <f>ROUND(F110*G110,2)</f>
        <v>145.72</v>
      </c>
      <c r="AY110"/>
      <c r="AZ110"/>
      <c r="BA110"/>
      <c r="BB110"/>
      <c r="BC110"/>
    </row>
    <row r="111" spans="1:55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960.96</v>
      </c>
      <c r="AY111"/>
      <c r="AZ111"/>
      <c r="BA111"/>
      <c r="BB111"/>
      <c r="BC111"/>
    </row>
    <row r="112" spans="1:55" x14ac:dyDescent="0.2">
      <c r="A112" s="178"/>
      <c r="B112" s="178"/>
      <c r="C112" s="178"/>
      <c r="D112" s="178"/>
      <c r="E112" s="178"/>
      <c r="F112" s="178"/>
      <c r="G112" s="178"/>
      <c r="H112" s="178"/>
      <c r="AY112"/>
      <c r="AZ112"/>
      <c r="BA112"/>
      <c r="BB112"/>
      <c r="BC112"/>
    </row>
    <row r="113" spans="1:55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Y113"/>
      <c r="AZ113"/>
      <c r="BA113"/>
      <c r="BB113"/>
      <c r="BC113"/>
    </row>
    <row r="114" spans="1:55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1520</v>
      </c>
      <c r="AY114"/>
      <c r="AZ114"/>
      <c r="BA114"/>
      <c r="BB114"/>
      <c r="BC114"/>
    </row>
    <row r="115" spans="1:55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1266.18</v>
      </c>
      <c r="AY115"/>
      <c r="AZ115"/>
      <c r="BA115"/>
      <c r="BB115"/>
      <c r="BC115"/>
    </row>
    <row r="116" spans="1:55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110.7</v>
      </c>
      <c r="AY116"/>
      <c r="AZ116"/>
      <c r="BA116"/>
      <c r="BB116"/>
      <c r="BC116"/>
    </row>
    <row r="117" spans="1:55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230.88</v>
      </c>
      <c r="AY117"/>
      <c r="AZ117"/>
      <c r="BA117"/>
      <c r="BB117"/>
      <c r="BC117"/>
    </row>
    <row r="118" spans="1:55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914.45</v>
      </c>
      <c r="AY118"/>
      <c r="AZ118"/>
      <c r="BA118"/>
      <c r="BB118"/>
      <c r="BC118"/>
    </row>
    <row r="119" spans="1:55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960.96</v>
      </c>
      <c r="AY119"/>
      <c r="AZ119"/>
      <c r="BA119"/>
      <c r="BB119"/>
      <c r="BC119"/>
    </row>
    <row r="120" spans="1:55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5003.17</v>
      </c>
      <c r="AY120"/>
      <c r="AZ120"/>
      <c r="BA120"/>
      <c r="BB120"/>
      <c r="BC120"/>
    </row>
    <row r="121" spans="1:55" x14ac:dyDescent="0.2">
      <c r="A121" s="171"/>
      <c r="B121" s="171"/>
      <c r="C121" s="171"/>
      <c r="D121" s="171"/>
      <c r="E121" s="171"/>
      <c r="F121" s="171"/>
      <c r="G121" s="171"/>
      <c r="H121" s="171"/>
      <c r="AY121"/>
      <c r="AZ121"/>
      <c r="BA121"/>
      <c r="BB121"/>
      <c r="BC121"/>
    </row>
    <row r="122" spans="1:55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Y122"/>
      <c r="AZ122"/>
      <c r="BA122"/>
      <c r="BB122"/>
      <c r="BC122"/>
    </row>
    <row r="123" spans="1:55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5003.17</v>
      </c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</row>
    <row r="124" spans="1:55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</row>
    <row r="125" spans="1:55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5003.17</v>
      </c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</row>
    <row r="126" spans="1:55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15</v>
      </c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</row>
    <row r="127" spans="1:55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75047.55</v>
      </c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</row>
    <row r="128" spans="1:55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900570.60000000009</v>
      </c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</row>
    <row r="129" spans="1:55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</row>
    <row r="130" spans="1:55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2251426.5</v>
      </c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</row>
    <row r="131" spans="1:55" x14ac:dyDescent="0.2">
      <c r="A131" s="171"/>
      <c r="B131" s="171"/>
      <c r="C131" s="171"/>
      <c r="D131" s="171"/>
      <c r="E131" s="171"/>
      <c r="F131" s="171"/>
      <c r="G131" s="171"/>
      <c r="H131" s="171"/>
      <c r="AY131"/>
      <c r="AZ131"/>
      <c r="BA131"/>
      <c r="BB131"/>
      <c r="BC131"/>
    </row>
    <row r="132" spans="1:55" x14ac:dyDescent="0.2">
      <c r="A132" s="185"/>
      <c r="B132" s="185"/>
      <c r="C132" s="185"/>
      <c r="D132" s="185"/>
      <c r="E132" s="185"/>
      <c r="F132" s="185"/>
      <c r="G132" s="185"/>
      <c r="H132" s="185"/>
      <c r="AY132"/>
      <c r="AZ132"/>
      <c r="BA132"/>
      <c r="BB132"/>
      <c r="BC132"/>
    </row>
    <row r="133" spans="1:55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5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5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5" x14ac:dyDescent="0.2">
      <c r="A136" s="186">
        <v>0</v>
      </c>
      <c r="B136" s="186"/>
      <c r="C136" s="186"/>
      <c r="D136" s="187">
        <v>0</v>
      </c>
      <c r="E136" s="187"/>
      <c r="F136" s="188">
        <v>22</v>
      </c>
      <c r="G136" s="188"/>
      <c r="H136" s="94">
        <f>ROUND(A136*D136*F136,2)</f>
        <v>0</v>
      </c>
    </row>
    <row r="137" spans="1:55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5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5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5" x14ac:dyDescent="0.2">
      <c r="A140" s="186">
        <f>H25</f>
        <v>1300</v>
      </c>
      <c r="B140" s="186"/>
      <c r="C140" s="186"/>
      <c r="D140" s="189">
        <v>1</v>
      </c>
      <c r="E140" s="189"/>
      <c r="F140" s="189">
        <v>0</v>
      </c>
      <c r="G140" s="189"/>
      <c r="H140" s="94">
        <f>ROUND(A140*D140*F140,2)</f>
        <v>0</v>
      </c>
    </row>
    <row r="141" spans="1:55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5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0</v>
      </c>
    </row>
    <row r="143" spans="1:55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5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55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55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55" x14ac:dyDescent="0.2">
      <c r="A147" s="186">
        <v>20.454499999999999</v>
      </c>
      <c r="B147" s="186"/>
      <c r="C147" s="186"/>
      <c r="D147" s="188">
        <v>22</v>
      </c>
      <c r="E147" s="188"/>
      <c r="F147" s="188"/>
      <c r="G147" s="186">
        <f>ROUND(A147*D147,2)</f>
        <v>450</v>
      </c>
      <c r="H147" s="186"/>
    </row>
    <row r="148" spans="1:55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55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55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55" x14ac:dyDescent="0.2">
      <c r="A151" s="186">
        <f>G147</f>
        <v>450</v>
      </c>
      <c r="B151" s="186"/>
      <c r="C151" s="186"/>
      <c r="D151" s="189">
        <v>0.2</v>
      </c>
      <c r="E151" s="189"/>
      <c r="F151" s="189"/>
      <c r="G151" s="186">
        <f>ROUND(A151*D151,2)</f>
        <v>90</v>
      </c>
      <c r="H151" s="186"/>
    </row>
    <row r="152" spans="1:55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55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360</v>
      </c>
    </row>
    <row r="154" spans="1:55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55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</row>
    <row r="156" spans="1:55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</row>
    <row r="157" spans="1:55" ht="20.85" customHeight="1" x14ac:dyDescent="0.2">
      <c r="A157" s="98">
        <v>1</v>
      </c>
      <c r="B157" s="190" t="s">
        <v>83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64" si="1">ROUND(E157*F157/G157,2)</f>
        <v>11.51</v>
      </c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</row>
    <row r="158" spans="1:55" ht="30.6" customHeight="1" x14ac:dyDescent="0.2">
      <c r="A158" s="98">
        <v>17</v>
      </c>
      <c r="B158" s="190" t="s">
        <v>101</v>
      </c>
      <c r="C158" s="190"/>
      <c r="D158" s="190"/>
      <c r="E158" s="98">
        <v>2</v>
      </c>
      <c r="F158" s="71">
        <f>VLOOKUP(A158,Insumos!$A$2:$D$236,4, )</f>
        <v>36.99</v>
      </c>
      <c r="G158" s="98">
        <v>12</v>
      </c>
      <c r="H158" s="71">
        <f t="shared" si="1"/>
        <v>6.17</v>
      </c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</row>
    <row r="159" spans="1:55" ht="12.75" customHeight="1" x14ac:dyDescent="0.2">
      <c r="A159" s="98">
        <v>26</v>
      </c>
      <c r="B159" s="190" t="s">
        <v>110</v>
      </c>
      <c r="C159" s="190"/>
      <c r="D159" s="190"/>
      <c r="E159" s="98">
        <v>4</v>
      </c>
      <c r="F159" s="71">
        <f>VLOOKUP(A159,Insumos!$A$2:$D$236,4, )</f>
        <v>33.229999999999997</v>
      </c>
      <c r="G159" s="98">
        <v>12</v>
      </c>
      <c r="H159" s="71">
        <f t="shared" si="1"/>
        <v>11.08</v>
      </c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</row>
    <row r="160" spans="1:55" ht="20.85" customHeight="1" x14ac:dyDescent="0.2">
      <c r="A160" s="98">
        <v>27</v>
      </c>
      <c r="B160" s="190" t="s">
        <v>111</v>
      </c>
      <c r="C160" s="190"/>
      <c r="D160" s="190"/>
      <c r="E160" s="98">
        <v>2</v>
      </c>
      <c r="F160" s="71">
        <f>VLOOKUP(A160,Insumos!$A$2:$D$236,4, )</f>
        <v>47.4</v>
      </c>
      <c r="G160" s="98">
        <v>12</v>
      </c>
      <c r="H160" s="71">
        <f t="shared" si="1"/>
        <v>7.9</v>
      </c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</row>
    <row r="161" spans="1:55" ht="20.85" customHeight="1" x14ac:dyDescent="0.2">
      <c r="A161" s="98">
        <v>31</v>
      </c>
      <c r="B161" s="190" t="s">
        <v>115</v>
      </c>
      <c r="C161" s="190"/>
      <c r="D161" s="190"/>
      <c r="E161" s="98">
        <v>2</v>
      </c>
      <c r="F161" s="71">
        <f>VLOOKUP(A161,Insumos!$A$2:$D$236,4, )</f>
        <v>17.64</v>
      </c>
      <c r="G161" s="98">
        <v>12</v>
      </c>
      <c r="H161" s="71">
        <f t="shared" si="1"/>
        <v>2.94</v>
      </c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</row>
    <row r="162" spans="1:55" ht="20.85" customHeight="1" x14ac:dyDescent="0.2">
      <c r="A162" s="98">
        <v>32</v>
      </c>
      <c r="B162" s="190" t="s">
        <v>116</v>
      </c>
      <c r="C162" s="190"/>
      <c r="D162" s="190"/>
      <c r="E162" s="98">
        <v>2</v>
      </c>
      <c r="F162" s="71">
        <f>VLOOKUP(A162,Insumos!$A$2:$D$236,4, )</f>
        <v>26.27</v>
      </c>
      <c r="G162" s="98">
        <v>12</v>
      </c>
      <c r="H162" s="71">
        <f t="shared" si="1"/>
        <v>4.38</v>
      </c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</row>
    <row r="163" spans="1:55" ht="20.85" customHeight="1" x14ac:dyDescent="0.2">
      <c r="A163" s="98">
        <v>167</v>
      </c>
      <c r="B163" s="192" t="s">
        <v>539</v>
      </c>
      <c r="C163" s="192"/>
      <c r="D163" s="192"/>
      <c r="E163" s="98">
        <v>1</v>
      </c>
      <c r="F163" s="71">
        <f>VLOOKUP(A163,Insumos!$A$2:$D$236,4, )</f>
        <v>38.1</v>
      </c>
      <c r="G163" s="98">
        <v>4</v>
      </c>
      <c r="H163" s="71">
        <f t="shared" si="1"/>
        <v>9.5299999999999994</v>
      </c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</row>
    <row r="164" spans="1:55" ht="12.75" customHeight="1" x14ac:dyDescent="0.2">
      <c r="A164" s="98">
        <v>47</v>
      </c>
      <c r="B164" s="190" t="s">
        <v>131</v>
      </c>
      <c r="C164" s="190"/>
      <c r="D164" s="190"/>
      <c r="E164" s="98">
        <v>1</v>
      </c>
      <c r="F164" s="71">
        <f>VLOOKUP(A164,Insumos!$A$2:$D$236,4, )</f>
        <v>3.6</v>
      </c>
      <c r="G164" s="98">
        <v>30</v>
      </c>
      <c r="H164" s="71">
        <f t="shared" si="1"/>
        <v>0.12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</row>
    <row r="165" spans="1:55" x14ac:dyDescent="0.2">
      <c r="A165" s="193" t="s">
        <v>516</v>
      </c>
      <c r="B165" s="193"/>
      <c r="C165" s="193"/>
      <c r="D165" s="193"/>
      <c r="E165" s="193"/>
      <c r="F165" s="193"/>
      <c r="G165" s="193"/>
      <c r="H165" s="118">
        <f>SUM(H157:H164)</f>
        <v>53.629999999999995</v>
      </c>
      <c r="I165" s="1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</row>
    <row r="166" spans="1:55" x14ac:dyDescent="0.2">
      <c r="A166" s="171"/>
      <c r="B166" s="171"/>
      <c r="C166" s="171"/>
      <c r="D166" s="171"/>
      <c r="E166" s="171"/>
      <c r="F166" s="171"/>
      <c r="G166" s="171"/>
      <c r="H166" s="171"/>
      <c r="I166" s="1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</row>
    <row r="167" spans="1:55" x14ac:dyDescent="0.2">
      <c r="A167" s="175" t="s">
        <v>540</v>
      </c>
      <c r="B167" s="175"/>
      <c r="C167" s="175"/>
      <c r="D167" s="175"/>
      <c r="E167" s="175"/>
      <c r="F167" s="175"/>
      <c r="G167" s="175"/>
      <c r="H167" s="175"/>
      <c r="I167" s="1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</row>
    <row r="168" spans="1:55" x14ac:dyDescent="0.2">
      <c r="A168" s="79" t="s">
        <v>18</v>
      </c>
      <c r="B168" s="156" t="s">
        <v>80</v>
      </c>
      <c r="C168" s="156"/>
      <c r="D168" s="156"/>
      <c r="E168" s="156"/>
      <c r="F168" s="79" t="s">
        <v>508</v>
      </c>
      <c r="G168" s="79" t="s">
        <v>493</v>
      </c>
      <c r="H168" s="79" t="s">
        <v>510</v>
      </c>
      <c r="I168" s="1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</row>
    <row r="169" spans="1:55" ht="12.75" customHeight="1" x14ac:dyDescent="0.2">
      <c r="A169" s="98">
        <v>2</v>
      </c>
      <c r="B169" s="190" t="s">
        <v>85</v>
      </c>
      <c r="C169" s="190"/>
      <c r="D169" s="190"/>
      <c r="E169" s="190"/>
      <c r="F169" s="98">
        <v>3</v>
      </c>
      <c r="G169" s="71">
        <f>VLOOKUP(A169,Insumos!$A$2:$D$236,4, )</f>
        <v>5.85</v>
      </c>
      <c r="H169" s="71">
        <f t="shared" ref="H169:H200" si="2">ROUND(F169*G169,2)</f>
        <v>17.55</v>
      </c>
      <c r="I169" s="1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</row>
    <row r="170" spans="1:55" ht="12.75" customHeight="1" x14ac:dyDescent="0.2">
      <c r="A170" s="98">
        <v>3</v>
      </c>
      <c r="B170" s="190" t="s">
        <v>86</v>
      </c>
      <c r="C170" s="190"/>
      <c r="D170" s="190"/>
      <c r="E170" s="190"/>
      <c r="F170" s="98">
        <v>4</v>
      </c>
      <c r="G170" s="71">
        <f>VLOOKUP(A170,Insumos!$A$2:$D$236,4, )</f>
        <v>6.88</v>
      </c>
      <c r="H170" s="71">
        <f t="shared" si="2"/>
        <v>27.52</v>
      </c>
      <c r="I170" s="1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</row>
    <row r="171" spans="1:55" ht="12.75" customHeight="1" x14ac:dyDescent="0.2">
      <c r="A171" s="98">
        <v>4</v>
      </c>
      <c r="B171" s="190" t="s">
        <v>541</v>
      </c>
      <c r="C171" s="190"/>
      <c r="D171" s="190"/>
      <c r="E171" s="190"/>
      <c r="F171" s="98">
        <v>0.5</v>
      </c>
      <c r="G171" s="71">
        <f>VLOOKUP(A171,Insumos!$A$2:$D$236,4, )</f>
        <v>43.36</v>
      </c>
      <c r="H171" s="71">
        <f t="shared" si="2"/>
        <v>21.68</v>
      </c>
      <c r="I171" s="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</row>
    <row r="172" spans="1:55" ht="12.75" customHeight="1" x14ac:dyDescent="0.2">
      <c r="A172" s="98">
        <v>14</v>
      </c>
      <c r="B172" s="190" t="s">
        <v>542</v>
      </c>
      <c r="C172" s="190"/>
      <c r="D172" s="190"/>
      <c r="E172" s="190"/>
      <c r="F172" s="98">
        <v>0.2</v>
      </c>
      <c r="G172" s="71">
        <f>VLOOKUP(A172,Insumos!$A$2:$D$236,4, )</f>
        <v>300.44</v>
      </c>
      <c r="H172" s="71">
        <f t="shared" si="2"/>
        <v>60.09</v>
      </c>
      <c r="I172" s="1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</row>
    <row r="173" spans="1:55" ht="12.75" customHeight="1" x14ac:dyDescent="0.2">
      <c r="A173" s="98">
        <v>15</v>
      </c>
      <c r="B173" s="190" t="s">
        <v>99</v>
      </c>
      <c r="C173" s="190"/>
      <c r="D173" s="190"/>
      <c r="E173" s="190"/>
      <c r="F173" s="98">
        <v>0.1</v>
      </c>
      <c r="G173" s="71">
        <f>VLOOKUP(A173,Insumos!$A$2:$D$236,4, )</f>
        <v>8.42</v>
      </c>
      <c r="H173" s="71">
        <f t="shared" si="2"/>
        <v>0.84</v>
      </c>
      <c r="I173" s="1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</row>
    <row r="174" spans="1:55" ht="12.75" customHeight="1" x14ac:dyDescent="0.2">
      <c r="A174" s="98">
        <v>16</v>
      </c>
      <c r="B174" s="190" t="s">
        <v>100</v>
      </c>
      <c r="C174" s="190"/>
      <c r="D174" s="190"/>
      <c r="E174" s="190"/>
      <c r="F174" s="98">
        <v>0.1</v>
      </c>
      <c r="G174" s="71">
        <f>VLOOKUP(A174,Insumos!$A$2:$D$236,4, )</f>
        <v>16.04</v>
      </c>
      <c r="H174" s="71">
        <f t="shared" si="2"/>
        <v>1.6</v>
      </c>
      <c r="I174" s="1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</row>
    <row r="175" spans="1:55" ht="12.75" customHeight="1" x14ac:dyDescent="0.2">
      <c r="A175" s="98">
        <v>39</v>
      </c>
      <c r="B175" s="190" t="s">
        <v>123</v>
      </c>
      <c r="C175" s="190"/>
      <c r="D175" s="190"/>
      <c r="E175" s="190"/>
      <c r="F175" s="98">
        <v>0.3</v>
      </c>
      <c r="G175" s="71">
        <f>VLOOKUP(A175,Insumos!$A$2:$D$236,4, )</f>
        <v>32.51</v>
      </c>
      <c r="H175" s="71">
        <f t="shared" si="2"/>
        <v>9.75</v>
      </c>
      <c r="I175" s="1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</row>
    <row r="176" spans="1:55" ht="12.75" customHeight="1" x14ac:dyDescent="0.2">
      <c r="A176" s="98">
        <v>48</v>
      </c>
      <c r="B176" s="190" t="s">
        <v>132</v>
      </c>
      <c r="C176" s="190"/>
      <c r="D176" s="190"/>
      <c r="E176" s="190"/>
      <c r="F176" s="98">
        <v>0.1</v>
      </c>
      <c r="G176" s="71">
        <f>VLOOKUP(A176,Insumos!$A$2:$D$236,4, )</f>
        <v>5.28</v>
      </c>
      <c r="H176" s="71">
        <f t="shared" si="2"/>
        <v>0.53</v>
      </c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</row>
    <row r="177" spans="1:55" ht="12.75" customHeight="1" x14ac:dyDescent="0.2">
      <c r="A177" s="98">
        <v>49</v>
      </c>
      <c r="B177" s="190" t="s">
        <v>543</v>
      </c>
      <c r="C177" s="190"/>
      <c r="D177" s="190"/>
      <c r="E177" s="190"/>
      <c r="F177" s="98">
        <v>3</v>
      </c>
      <c r="G177" s="71">
        <f>VLOOKUP(A177,Insumos!$A$2:$D$236,4, )</f>
        <v>6.26</v>
      </c>
      <c r="H177" s="71">
        <f t="shared" si="2"/>
        <v>18.78</v>
      </c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</row>
    <row r="178" spans="1:55" ht="20.85" customHeight="1" x14ac:dyDescent="0.2">
      <c r="A178" s="98">
        <v>50</v>
      </c>
      <c r="B178" s="190" t="s">
        <v>134</v>
      </c>
      <c r="C178" s="190"/>
      <c r="D178" s="190"/>
      <c r="E178" s="190"/>
      <c r="F178" s="98">
        <v>1</v>
      </c>
      <c r="G178" s="71">
        <f>VLOOKUP(A178,Insumos!$A$2:$D$236,4, )</f>
        <v>16.05</v>
      </c>
      <c r="H178" s="71">
        <f t="shared" si="2"/>
        <v>16.05</v>
      </c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</row>
    <row r="179" spans="1:55" ht="20.85" customHeight="1" x14ac:dyDescent="0.2">
      <c r="A179" s="98">
        <v>51</v>
      </c>
      <c r="B179" s="190" t="s">
        <v>135</v>
      </c>
      <c r="C179" s="190"/>
      <c r="D179" s="190"/>
      <c r="E179" s="190"/>
      <c r="F179" s="98">
        <v>1</v>
      </c>
      <c r="G179" s="71">
        <f>VLOOKUP(A179,Insumos!$A$2:$D$236,4, )</f>
        <v>13.06</v>
      </c>
      <c r="H179" s="71">
        <f t="shared" si="2"/>
        <v>13.06</v>
      </c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</row>
    <row r="180" spans="1:55" ht="12.75" customHeight="1" x14ac:dyDescent="0.2">
      <c r="A180" s="98">
        <v>52</v>
      </c>
      <c r="B180" s="190" t="s">
        <v>136</v>
      </c>
      <c r="C180" s="190"/>
      <c r="D180" s="190"/>
      <c r="E180" s="190"/>
      <c r="F180" s="98">
        <v>0.1</v>
      </c>
      <c r="G180" s="71">
        <f>VLOOKUP(A180,Insumos!$A$2:$D$236,4, )</f>
        <v>8.6999999999999993</v>
      </c>
      <c r="H180" s="71">
        <f t="shared" si="2"/>
        <v>0.87</v>
      </c>
      <c r="I180" s="1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</row>
    <row r="181" spans="1:55" ht="12.75" customHeight="1" x14ac:dyDescent="0.2">
      <c r="A181" s="98">
        <v>53</v>
      </c>
      <c r="B181" s="190" t="s">
        <v>137</v>
      </c>
      <c r="C181" s="190"/>
      <c r="D181" s="190"/>
      <c r="E181" s="190"/>
      <c r="F181" s="98">
        <v>1</v>
      </c>
      <c r="G181" s="71">
        <f>VLOOKUP(A181,Insumos!$A$2:$D$236,4, )</f>
        <v>1.06</v>
      </c>
      <c r="H181" s="71">
        <f t="shared" si="2"/>
        <v>1.06</v>
      </c>
      <c r="I181" s="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</row>
    <row r="182" spans="1:55" ht="12.75" customHeight="1" x14ac:dyDescent="0.2">
      <c r="A182" s="98">
        <v>54</v>
      </c>
      <c r="B182" s="190" t="s">
        <v>138</v>
      </c>
      <c r="C182" s="190"/>
      <c r="D182" s="190"/>
      <c r="E182" s="190"/>
      <c r="F182" s="98">
        <v>0.1</v>
      </c>
      <c r="G182" s="71">
        <f>VLOOKUP(A182,Insumos!$A$2:$D$236,4, )</f>
        <v>34.71</v>
      </c>
      <c r="H182" s="71">
        <f t="shared" si="2"/>
        <v>3.47</v>
      </c>
      <c r="I182" s="1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</row>
    <row r="183" spans="1:55" ht="12.75" customHeight="1" x14ac:dyDescent="0.2">
      <c r="A183" s="98">
        <v>55</v>
      </c>
      <c r="B183" s="190" t="s">
        <v>139</v>
      </c>
      <c r="C183" s="190"/>
      <c r="D183" s="190"/>
      <c r="E183" s="190"/>
      <c r="F183" s="98">
        <v>0.1</v>
      </c>
      <c r="G183" s="71">
        <f>VLOOKUP(A183,Insumos!$A$2:$D$236,4, )</f>
        <v>20.84</v>
      </c>
      <c r="H183" s="71">
        <f t="shared" si="2"/>
        <v>2.08</v>
      </c>
      <c r="I183" s="1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</row>
    <row r="184" spans="1:55" ht="12.75" customHeight="1" x14ac:dyDescent="0.2">
      <c r="A184" s="98">
        <v>56</v>
      </c>
      <c r="B184" s="190" t="s">
        <v>140</v>
      </c>
      <c r="C184" s="190"/>
      <c r="D184" s="190"/>
      <c r="E184" s="190"/>
      <c r="F184" s="98">
        <v>0.1</v>
      </c>
      <c r="G184" s="71">
        <f>VLOOKUP(A184,Insumos!$A$2:$D$236,4, )</f>
        <v>13.99</v>
      </c>
      <c r="H184" s="71">
        <f t="shared" si="2"/>
        <v>1.4</v>
      </c>
      <c r="I184" s="1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</row>
    <row r="185" spans="1:55" ht="12.75" customHeight="1" x14ac:dyDescent="0.2">
      <c r="A185" s="98">
        <v>57</v>
      </c>
      <c r="B185" s="190" t="s">
        <v>141</v>
      </c>
      <c r="C185" s="190"/>
      <c r="D185" s="190"/>
      <c r="E185" s="190"/>
      <c r="F185" s="98">
        <v>0.1</v>
      </c>
      <c r="G185" s="71">
        <f>VLOOKUP(A185,Insumos!$A$2:$D$236,4, )</f>
        <v>35.89</v>
      </c>
      <c r="H185" s="71">
        <f t="shared" si="2"/>
        <v>3.59</v>
      </c>
      <c r="I185" s="1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</row>
    <row r="186" spans="1:55" ht="12.75" customHeight="1" x14ac:dyDescent="0.2">
      <c r="A186" s="98">
        <v>58</v>
      </c>
      <c r="B186" s="190" t="s">
        <v>142</v>
      </c>
      <c r="C186" s="190"/>
      <c r="D186" s="190"/>
      <c r="E186" s="190"/>
      <c r="F186" s="98">
        <v>0.1</v>
      </c>
      <c r="G186" s="71">
        <f>VLOOKUP(A186,Insumos!$A$2:$D$236,4, )</f>
        <v>25.29</v>
      </c>
      <c r="H186" s="71">
        <f t="shared" si="2"/>
        <v>2.5299999999999998</v>
      </c>
      <c r="I186" s="1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</row>
    <row r="187" spans="1:55" ht="20.85" customHeight="1" x14ac:dyDescent="0.2">
      <c r="A187" s="98">
        <v>59</v>
      </c>
      <c r="B187" s="190" t="s">
        <v>143</v>
      </c>
      <c r="C187" s="190"/>
      <c r="D187" s="190"/>
      <c r="E187" s="190"/>
      <c r="F187" s="98">
        <v>0.1</v>
      </c>
      <c r="G187" s="71">
        <f>VLOOKUP(A187,Insumos!$A$2:$D$236,4, )</f>
        <v>28.44</v>
      </c>
      <c r="H187" s="71">
        <f t="shared" si="2"/>
        <v>2.84</v>
      </c>
      <c r="I187" s="1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</row>
    <row r="188" spans="1:55" ht="20.85" customHeight="1" x14ac:dyDescent="0.2">
      <c r="A188" s="98">
        <v>60</v>
      </c>
      <c r="B188" s="190" t="s">
        <v>144</v>
      </c>
      <c r="C188" s="190"/>
      <c r="D188" s="190"/>
      <c r="E188" s="190"/>
      <c r="F188" s="98">
        <v>0.1</v>
      </c>
      <c r="G188" s="71">
        <f>VLOOKUP(A188,Insumos!$A$2:$D$236,4, )</f>
        <v>27.13</v>
      </c>
      <c r="H188" s="71">
        <f t="shared" si="2"/>
        <v>2.71</v>
      </c>
      <c r="I188" s="1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</row>
    <row r="189" spans="1:55" ht="20.85" customHeight="1" x14ac:dyDescent="0.2">
      <c r="A189" s="98">
        <v>61</v>
      </c>
      <c r="B189" s="190" t="s">
        <v>145</v>
      </c>
      <c r="C189" s="190"/>
      <c r="D189" s="190"/>
      <c r="E189" s="190"/>
      <c r="F189" s="98">
        <v>0.1</v>
      </c>
      <c r="G189" s="71">
        <f>VLOOKUP(A189,Insumos!$A$2:$D$236,4, )</f>
        <v>27.92</v>
      </c>
      <c r="H189" s="71">
        <f t="shared" si="2"/>
        <v>2.79</v>
      </c>
      <c r="I189" s="1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</row>
    <row r="190" spans="1:55" ht="30.6" customHeight="1" x14ac:dyDescent="0.2">
      <c r="A190" s="98">
        <v>62</v>
      </c>
      <c r="B190" s="190" t="s">
        <v>146</v>
      </c>
      <c r="C190" s="190"/>
      <c r="D190" s="190"/>
      <c r="E190" s="190"/>
      <c r="F190" s="98">
        <v>0.1</v>
      </c>
      <c r="G190" s="71">
        <f>VLOOKUP(A190,Insumos!$A$2:$D$236,4, )</f>
        <v>136.05000000000001</v>
      </c>
      <c r="H190" s="71">
        <f t="shared" si="2"/>
        <v>13.61</v>
      </c>
      <c r="I190" s="1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</row>
    <row r="191" spans="1:55" ht="12.75" customHeight="1" x14ac:dyDescent="0.2">
      <c r="A191" s="98">
        <v>63</v>
      </c>
      <c r="B191" s="190" t="s">
        <v>147</v>
      </c>
      <c r="C191" s="190"/>
      <c r="D191" s="190"/>
      <c r="E191" s="190"/>
      <c r="F191" s="98">
        <v>0.1</v>
      </c>
      <c r="G191" s="71">
        <f>VLOOKUP(A191,Insumos!$A$2:$D$236,4, )</f>
        <v>8.1999999999999993</v>
      </c>
      <c r="H191" s="71">
        <f t="shared" si="2"/>
        <v>0.82</v>
      </c>
      <c r="I191" s="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</row>
    <row r="192" spans="1:55" ht="12.75" customHeight="1" x14ac:dyDescent="0.2">
      <c r="A192" s="98">
        <v>72</v>
      </c>
      <c r="B192" s="190" t="s">
        <v>156</v>
      </c>
      <c r="C192" s="190"/>
      <c r="D192" s="190"/>
      <c r="E192" s="190"/>
      <c r="F192" s="98">
        <v>1</v>
      </c>
      <c r="G192" s="71">
        <f>VLOOKUP(A192,Insumos!$A$2:$D$236,4, )</f>
        <v>3.28</v>
      </c>
      <c r="H192" s="71">
        <f t="shared" si="2"/>
        <v>3.28</v>
      </c>
      <c r="I192" s="1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</row>
    <row r="193" spans="1:55" ht="12.75" customHeight="1" x14ac:dyDescent="0.2">
      <c r="A193" s="98">
        <v>73</v>
      </c>
      <c r="B193" s="190" t="s">
        <v>157</v>
      </c>
      <c r="C193" s="190"/>
      <c r="D193" s="190"/>
      <c r="E193" s="190"/>
      <c r="F193" s="98">
        <v>0.1</v>
      </c>
      <c r="G193" s="71">
        <f>VLOOKUP(A193,Insumos!$A$2:$D$236,4, )</f>
        <v>60.22</v>
      </c>
      <c r="H193" s="71">
        <f t="shared" si="2"/>
        <v>6.02</v>
      </c>
      <c r="I193" s="1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</row>
    <row r="194" spans="1:55" ht="12.75" customHeight="1" x14ac:dyDescent="0.2">
      <c r="A194" s="98">
        <v>74</v>
      </c>
      <c r="B194" s="190" t="s">
        <v>158</v>
      </c>
      <c r="C194" s="190"/>
      <c r="D194" s="190"/>
      <c r="E194" s="190"/>
      <c r="F194" s="98">
        <v>0.1</v>
      </c>
      <c r="G194" s="71">
        <f>VLOOKUP(A194,Insumos!$A$2:$D$236,4, )</f>
        <v>147.12</v>
      </c>
      <c r="H194" s="71">
        <f t="shared" si="2"/>
        <v>14.71</v>
      </c>
      <c r="I194" s="1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</row>
    <row r="195" spans="1:55" ht="12.75" customHeight="1" x14ac:dyDescent="0.2">
      <c r="A195" s="98">
        <v>76</v>
      </c>
      <c r="B195" s="190" t="s">
        <v>160</v>
      </c>
      <c r="C195" s="190"/>
      <c r="D195" s="190"/>
      <c r="E195" s="190"/>
      <c r="F195" s="98">
        <v>1</v>
      </c>
      <c r="G195" s="71">
        <f>VLOOKUP(A195,Insumos!$A$2:$D$236,4, )</f>
        <v>13.9</v>
      </c>
      <c r="H195" s="71">
        <f t="shared" si="2"/>
        <v>13.9</v>
      </c>
      <c r="I195" s="1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</row>
    <row r="196" spans="1:55" ht="12.75" customHeight="1" x14ac:dyDescent="0.2">
      <c r="A196" s="98">
        <v>77</v>
      </c>
      <c r="B196" s="190" t="s">
        <v>161</v>
      </c>
      <c r="C196" s="190"/>
      <c r="D196" s="190"/>
      <c r="E196" s="190"/>
      <c r="F196" s="98">
        <v>0.2</v>
      </c>
      <c r="G196" s="71">
        <f>VLOOKUP(A196,Insumos!$A$2:$D$236,4, )</f>
        <v>1.83</v>
      </c>
      <c r="H196" s="71">
        <f t="shared" si="2"/>
        <v>0.37</v>
      </c>
      <c r="I196" s="1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</row>
    <row r="197" spans="1:55" ht="12.75" customHeight="1" x14ac:dyDescent="0.2">
      <c r="A197" s="98">
        <v>78</v>
      </c>
      <c r="B197" s="190" t="s">
        <v>162</v>
      </c>
      <c r="C197" s="190"/>
      <c r="D197" s="190"/>
      <c r="E197" s="190"/>
      <c r="F197" s="98">
        <v>4</v>
      </c>
      <c r="G197" s="71">
        <f>VLOOKUP(A197,Insumos!$A$2:$D$236,4, )</f>
        <v>0.8</v>
      </c>
      <c r="H197" s="71">
        <f t="shared" si="2"/>
        <v>3.2</v>
      </c>
      <c r="I197" s="1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</row>
    <row r="198" spans="1:55" ht="49.9" customHeight="1" x14ac:dyDescent="0.2">
      <c r="A198" s="98">
        <v>79</v>
      </c>
      <c r="B198" s="190" t="s">
        <v>163</v>
      </c>
      <c r="C198" s="190"/>
      <c r="D198" s="190"/>
      <c r="E198" s="190"/>
      <c r="F198" s="98">
        <v>0.1</v>
      </c>
      <c r="G198" s="71">
        <f>VLOOKUP(A198,Insumos!$A$2:$D$236,4, )</f>
        <v>10.01</v>
      </c>
      <c r="H198" s="71">
        <f t="shared" si="2"/>
        <v>1</v>
      </c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</row>
    <row r="199" spans="1:55" ht="20.85" customHeight="1" x14ac:dyDescent="0.2">
      <c r="A199" s="98">
        <v>85</v>
      </c>
      <c r="B199" s="190" t="s">
        <v>169</v>
      </c>
      <c r="C199" s="190"/>
      <c r="D199" s="190"/>
      <c r="E199" s="190"/>
      <c r="F199" s="98">
        <v>0.5</v>
      </c>
      <c r="G199" s="71">
        <f>VLOOKUP(A199,Insumos!$A$2:$D$236,4, )</f>
        <v>30.35</v>
      </c>
      <c r="H199" s="71">
        <f t="shared" si="2"/>
        <v>15.18</v>
      </c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</row>
    <row r="200" spans="1:55" ht="12.75" customHeight="1" x14ac:dyDescent="0.2">
      <c r="A200" s="98">
        <v>87</v>
      </c>
      <c r="B200" s="190" t="s">
        <v>171</v>
      </c>
      <c r="C200" s="190"/>
      <c r="D200" s="190"/>
      <c r="E200" s="190"/>
      <c r="F200" s="98">
        <v>0.5</v>
      </c>
      <c r="G200" s="71">
        <f>VLOOKUP(A200,Insumos!$A$2:$D$236,4, )</f>
        <v>2.71</v>
      </c>
      <c r="H200" s="71">
        <f t="shared" si="2"/>
        <v>1.36</v>
      </c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</row>
    <row r="201" spans="1:55" ht="12.75" customHeight="1" x14ac:dyDescent="0.2">
      <c r="A201" s="98">
        <v>108</v>
      </c>
      <c r="B201" s="190" t="s">
        <v>192</v>
      </c>
      <c r="C201" s="190"/>
      <c r="D201" s="190"/>
      <c r="E201" s="190"/>
      <c r="F201" s="98">
        <v>0.1</v>
      </c>
      <c r="G201" s="71">
        <f>VLOOKUP(A201,Insumos!$A$2:$D$236,4, )</f>
        <v>36.14</v>
      </c>
      <c r="H201" s="71">
        <f t="shared" ref="H201:H232" si="3">ROUND(F201*G201,2)</f>
        <v>3.61</v>
      </c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</row>
    <row r="202" spans="1:55" ht="12.75" customHeight="1" x14ac:dyDescent="0.2">
      <c r="A202" s="98">
        <v>113</v>
      </c>
      <c r="B202" s="190" t="s">
        <v>197</v>
      </c>
      <c r="C202" s="190"/>
      <c r="D202" s="190"/>
      <c r="E202" s="190"/>
      <c r="F202" s="98">
        <v>0.1</v>
      </c>
      <c r="G202" s="71">
        <f>VLOOKUP(A202,Insumos!$A$2:$D$236,4, )</f>
        <v>55</v>
      </c>
      <c r="H202" s="71">
        <f t="shared" si="3"/>
        <v>5.5</v>
      </c>
      <c r="I202" s="1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</row>
    <row r="203" spans="1:55" ht="12.75" customHeight="1" x14ac:dyDescent="0.2">
      <c r="A203" s="98">
        <v>114</v>
      </c>
      <c r="B203" s="190" t="s">
        <v>198</v>
      </c>
      <c r="C203" s="190"/>
      <c r="D203" s="190"/>
      <c r="E203" s="190"/>
      <c r="F203" s="98">
        <v>2</v>
      </c>
      <c r="G203" s="71">
        <f>VLOOKUP(A203,Insumos!$A$2:$D$236,4, )</f>
        <v>4.71</v>
      </c>
      <c r="H203" s="71">
        <f t="shared" si="3"/>
        <v>9.42</v>
      </c>
      <c r="I203" s="1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</row>
    <row r="204" spans="1:55" ht="12.75" customHeight="1" x14ac:dyDescent="0.2">
      <c r="A204" s="98">
        <v>115</v>
      </c>
      <c r="B204" s="190" t="s">
        <v>199</v>
      </c>
      <c r="C204" s="190"/>
      <c r="D204" s="190"/>
      <c r="E204" s="190"/>
      <c r="F204" s="98">
        <v>0.1</v>
      </c>
      <c r="G204" s="71">
        <f>VLOOKUP(A204,Insumos!$A$2:$D$236,4, )</f>
        <v>12.13</v>
      </c>
      <c r="H204" s="71">
        <f t="shared" si="3"/>
        <v>1.21</v>
      </c>
      <c r="I204" s="1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</row>
    <row r="205" spans="1:55" ht="12.75" customHeight="1" x14ac:dyDescent="0.2">
      <c r="A205" s="98">
        <v>116</v>
      </c>
      <c r="B205" s="190" t="s">
        <v>200</v>
      </c>
      <c r="C205" s="190"/>
      <c r="D205" s="190"/>
      <c r="E205" s="190"/>
      <c r="F205" s="98">
        <v>0.2</v>
      </c>
      <c r="G205" s="71">
        <f>VLOOKUP(A205,Insumos!$A$2:$D$236,4, )</f>
        <v>87.57</v>
      </c>
      <c r="H205" s="71">
        <f t="shared" si="3"/>
        <v>17.510000000000002</v>
      </c>
      <c r="I205" s="1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</row>
    <row r="206" spans="1:55" ht="12.75" customHeight="1" x14ac:dyDescent="0.2">
      <c r="A206" s="98">
        <v>117</v>
      </c>
      <c r="B206" s="190" t="s">
        <v>201</v>
      </c>
      <c r="C206" s="190"/>
      <c r="D206" s="190"/>
      <c r="E206" s="190"/>
      <c r="F206" s="98">
        <v>0.5</v>
      </c>
      <c r="G206" s="71">
        <f>VLOOKUP(A206,Insumos!$A$2:$D$236,4, )</f>
        <v>6.61</v>
      </c>
      <c r="H206" s="71">
        <f t="shared" si="3"/>
        <v>3.31</v>
      </c>
      <c r="I206" s="1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</row>
    <row r="207" spans="1:55" ht="12.75" customHeight="1" x14ac:dyDescent="0.2">
      <c r="A207" s="98">
        <v>118</v>
      </c>
      <c r="B207" s="190" t="s">
        <v>202</v>
      </c>
      <c r="C207" s="190"/>
      <c r="D207" s="190"/>
      <c r="E207" s="190"/>
      <c r="F207" s="98">
        <v>0.5</v>
      </c>
      <c r="G207" s="71">
        <f>VLOOKUP(A207,Insumos!$A$2:$D$236,4, )</f>
        <v>4.8</v>
      </c>
      <c r="H207" s="71">
        <f t="shared" si="3"/>
        <v>2.4</v>
      </c>
      <c r="I207" s="1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</row>
    <row r="208" spans="1:55" ht="12.75" customHeight="1" x14ac:dyDescent="0.2">
      <c r="A208" s="98">
        <v>119</v>
      </c>
      <c r="B208" s="190" t="s">
        <v>544</v>
      </c>
      <c r="C208" s="190"/>
      <c r="D208" s="190"/>
      <c r="E208" s="190"/>
      <c r="F208" s="98">
        <v>1.5</v>
      </c>
      <c r="G208" s="71">
        <f>VLOOKUP(A208,Insumos!$A$2:$D$236,4, )</f>
        <v>5.19</v>
      </c>
      <c r="H208" s="71">
        <f t="shared" si="3"/>
        <v>7.79</v>
      </c>
      <c r="I208" s="1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</row>
    <row r="209" spans="1:55" ht="12.75" customHeight="1" x14ac:dyDescent="0.2">
      <c r="A209" s="98">
        <v>130</v>
      </c>
      <c r="B209" s="190" t="s">
        <v>545</v>
      </c>
      <c r="C209" s="190"/>
      <c r="D209" s="190"/>
      <c r="E209" s="190"/>
      <c r="F209" s="98">
        <v>1.5</v>
      </c>
      <c r="G209" s="71">
        <f>VLOOKUP(A209,Insumos!$A$2:$D$236,4, )</f>
        <v>4.91</v>
      </c>
      <c r="H209" s="71">
        <f t="shared" si="3"/>
        <v>7.37</v>
      </c>
      <c r="I209" s="1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</row>
    <row r="210" spans="1:55" ht="12.75" customHeight="1" x14ac:dyDescent="0.2">
      <c r="A210" s="98">
        <v>132</v>
      </c>
      <c r="B210" s="190" t="s">
        <v>216</v>
      </c>
      <c r="C210" s="190"/>
      <c r="D210" s="190"/>
      <c r="E210" s="190"/>
      <c r="F210" s="98">
        <v>0.3</v>
      </c>
      <c r="G210" s="71">
        <f>VLOOKUP(A210,Insumos!$A$2:$D$236,4, )</f>
        <v>52.6</v>
      </c>
      <c r="H210" s="71">
        <f t="shared" si="3"/>
        <v>15.78</v>
      </c>
      <c r="I210" s="1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</row>
    <row r="211" spans="1:55" ht="12.75" customHeight="1" x14ac:dyDescent="0.2">
      <c r="A211" s="98">
        <v>137</v>
      </c>
      <c r="B211" s="190" t="s">
        <v>221</v>
      </c>
      <c r="C211" s="190"/>
      <c r="D211" s="190"/>
      <c r="E211" s="190"/>
      <c r="F211" s="98">
        <v>0.1</v>
      </c>
      <c r="G211" s="71">
        <f>VLOOKUP(A211,Insumos!$A$2:$D$236,4, )</f>
        <v>7.36</v>
      </c>
      <c r="H211" s="71">
        <f t="shared" si="3"/>
        <v>0.74</v>
      </c>
      <c r="I211" s="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</row>
    <row r="212" spans="1:55" ht="12.75" customHeight="1" x14ac:dyDescent="0.2">
      <c r="A212" s="98">
        <v>146</v>
      </c>
      <c r="B212" s="190" t="s">
        <v>230</v>
      </c>
      <c r="C212" s="190"/>
      <c r="D212" s="190"/>
      <c r="E212" s="190"/>
      <c r="F212" s="98">
        <v>1</v>
      </c>
      <c r="G212" s="71">
        <f>VLOOKUP(A212,Insumos!$A$2:$D$236,4, )</f>
        <v>16.100000000000001</v>
      </c>
      <c r="H212" s="71">
        <f t="shared" si="3"/>
        <v>16.100000000000001</v>
      </c>
      <c r="I212" s="1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</row>
    <row r="213" spans="1:55" ht="12.75" customHeight="1" x14ac:dyDescent="0.2">
      <c r="A213" s="98">
        <v>147</v>
      </c>
      <c r="B213" s="190" t="s">
        <v>231</v>
      </c>
      <c r="C213" s="190"/>
      <c r="D213" s="190"/>
      <c r="E213" s="190"/>
      <c r="F213" s="98">
        <v>1</v>
      </c>
      <c r="G213" s="71">
        <f>VLOOKUP(A213,Insumos!$A$2:$D$236,4, )</f>
        <v>2.35</v>
      </c>
      <c r="H213" s="71">
        <f t="shared" si="3"/>
        <v>2.35</v>
      </c>
      <c r="I213" s="1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</row>
    <row r="214" spans="1:55" ht="20.85" customHeight="1" x14ac:dyDescent="0.2">
      <c r="A214" s="98">
        <v>148</v>
      </c>
      <c r="B214" s="190" t="s">
        <v>232</v>
      </c>
      <c r="C214" s="190"/>
      <c r="D214" s="190"/>
      <c r="E214" s="190"/>
      <c r="F214" s="98">
        <v>1</v>
      </c>
      <c r="G214" s="71">
        <f>VLOOKUP(A214,Insumos!$A$2:$D$236,4, )</f>
        <v>7.54</v>
      </c>
      <c r="H214" s="71">
        <f t="shared" si="3"/>
        <v>7.54</v>
      </c>
      <c r="I214" s="1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</row>
    <row r="215" spans="1:55" ht="12.75" customHeight="1" x14ac:dyDescent="0.2">
      <c r="A215" s="98">
        <v>149</v>
      </c>
      <c r="B215" s="190" t="s">
        <v>233</v>
      </c>
      <c r="C215" s="190"/>
      <c r="D215" s="190"/>
      <c r="E215" s="190"/>
      <c r="F215" s="98">
        <v>1</v>
      </c>
      <c r="G215" s="71">
        <f>VLOOKUP(A215,Insumos!$A$2:$D$236,4, )</f>
        <v>3.37</v>
      </c>
      <c r="H215" s="71">
        <f t="shared" si="3"/>
        <v>3.37</v>
      </c>
      <c r="I215" s="1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</row>
    <row r="216" spans="1:55" ht="12.75" customHeight="1" x14ac:dyDescent="0.2">
      <c r="A216" s="98">
        <v>150</v>
      </c>
      <c r="B216" s="190" t="s">
        <v>234</v>
      </c>
      <c r="C216" s="190"/>
      <c r="D216" s="190"/>
      <c r="E216" s="190"/>
      <c r="F216" s="98">
        <v>1</v>
      </c>
      <c r="G216" s="71">
        <f>VLOOKUP(A216,Insumos!$A$2:$D$236,4, )</f>
        <v>41.97</v>
      </c>
      <c r="H216" s="71">
        <f t="shared" si="3"/>
        <v>41.97</v>
      </c>
      <c r="I216" s="1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</row>
    <row r="217" spans="1:55" ht="20.85" customHeight="1" x14ac:dyDescent="0.2">
      <c r="A217" s="98">
        <v>151</v>
      </c>
      <c r="B217" s="190" t="s">
        <v>235</v>
      </c>
      <c r="C217" s="190"/>
      <c r="D217" s="190"/>
      <c r="E217" s="190"/>
      <c r="F217" s="98">
        <v>1</v>
      </c>
      <c r="G217" s="71">
        <f>VLOOKUP(A217,Insumos!$A$2:$D$236,4, )</f>
        <v>86.13</v>
      </c>
      <c r="H217" s="71">
        <f t="shared" si="3"/>
        <v>86.13</v>
      </c>
      <c r="I217" s="1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</row>
    <row r="218" spans="1:55" ht="20.85" customHeight="1" x14ac:dyDescent="0.2">
      <c r="A218" s="98">
        <v>152</v>
      </c>
      <c r="B218" s="190" t="s">
        <v>236</v>
      </c>
      <c r="C218" s="190"/>
      <c r="D218" s="190"/>
      <c r="E218" s="190"/>
      <c r="F218" s="98">
        <v>1</v>
      </c>
      <c r="G218" s="71">
        <f>VLOOKUP(A218,Insumos!$A$2:$D$236,4, )</f>
        <v>6.14</v>
      </c>
      <c r="H218" s="71">
        <f t="shared" si="3"/>
        <v>6.14</v>
      </c>
      <c r="I218" s="1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</row>
    <row r="219" spans="1:55" ht="20.85" customHeight="1" x14ac:dyDescent="0.2">
      <c r="A219" s="98">
        <v>153</v>
      </c>
      <c r="B219" s="190" t="s">
        <v>237</v>
      </c>
      <c r="C219" s="190"/>
      <c r="D219" s="190"/>
      <c r="E219" s="190"/>
      <c r="F219" s="98">
        <v>1</v>
      </c>
      <c r="G219" s="71">
        <f>VLOOKUP(A219,Insumos!$A$2:$D$236,4, )</f>
        <v>65.23</v>
      </c>
      <c r="H219" s="71">
        <f t="shared" si="3"/>
        <v>65.23</v>
      </c>
      <c r="I219" s="1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</row>
    <row r="220" spans="1:55" ht="20.85" customHeight="1" x14ac:dyDescent="0.2">
      <c r="A220" s="98">
        <v>154</v>
      </c>
      <c r="B220" s="190" t="s">
        <v>238</v>
      </c>
      <c r="C220" s="190"/>
      <c r="D220" s="190"/>
      <c r="E220" s="190"/>
      <c r="F220" s="98">
        <v>1</v>
      </c>
      <c r="G220" s="71">
        <f>VLOOKUP(A220,Insumos!$A$2:$D$236,4, )</f>
        <v>20.3</v>
      </c>
      <c r="H220" s="71">
        <f t="shared" si="3"/>
        <v>20.3</v>
      </c>
      <c r="I220" s="1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</row>
    <row r="221" spans="1:55" ht="12.75" customHeight="1" x14ac:dyDescent="0.2">
      <c r="A221" s="98">
        <v>155</v>
      </c>
      <c r="B221" s="190" t="s">
        <v>239</v>
      </c>
      <c r="C221" s="190"/>
      <c r="D221" s="190"/>
      <c r="E221" s="190"/>
      <c r="F221" s="98">
        <v>0.1</v>
      </c>
      <c r="G221" s="71">
        <f>VLOOKUP(A221,Insumos!$A$2:$D$236,4, )</f>
        <v>4.7699999999999996</v>
      </c>
      <c r="H221" s="71">
        <f t="shared" si="3"/>
        <v>0.48</v>
      </c>
      <c r="I221" s="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</row>
    <row r="222" spans="1:55" ht="12.75" customHeight="1" x14ac:dyDescent="0.2">
      <c r="A222" s="98">
        <v>159</v>
      </c>
      <c r="B222" s="190" t="s">
        <v>243</v>
      </c>
      <c r="C222" s="190"/>
      <c r="D222" s="190"/>
      <c r="E222" s="190"/>
      <c r="F222" s="98">
        <v>0.1</v>
      </c>
      <c r="G222" s="71">
        <f>VLOOKUP(A222,Insumos!$A$2:$D$236,4, )</f>
        <v>1.83</v>
      </c>
      <c r="H222" s="71">
        <f t="shared" si="3"/>
        <v>0.18</v>
      </c>
      <c r="I222" s="1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</row>
    <row r="223" spans="1:55" ht="12.75" customHeight="1" x14ac:dyDescent="0.2">
      <c r="A223" s="98">
        <v>160</v>
      </c>
      <c r="B223" s="190" t="s">
        <v>244</v>
      </c>
      <c r="C223" s="190"/>
      <c r="D223" s="190"/>
      <c r="E223" s="190"/>
      <c r="F223" s="98">
        <v>0.1</v>
      </c>
      <c r="G223" s="71">
        <f>VLOOKUP(A223,Insumos!$A$2:$D$236,4, )</f>
        <v>36.18</v>
      </c>
      <c r="H223" s="71">
        <f t="shared" si="3"/>
        <v>3.62</v>
      </c>
      <c r="I223" s="1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</row>
    <row r="224" spans="1:55" ht="12.75" customHeight="1" x14ac:dyDescent="0.2">
      <c r="A224" s="98">
        <v>162</v>
      </c>
      <c r="B224" s="190" t="s">
        <v>246</v>
      </c>
      <c r="C224" s="190"/>
      <c r="D224" s="190"/>
      <c r="E224" s="190"/>
      <c r="F224" s="98">
        <v>0.1</v>
      </c>
      <c r="G224" s="71">
        <f>VLOOKUP(A224,Insumos!$A$2:$D$236,4, )</f>
        <v>3.94</v>
      </c>
      <c r="H224" s="71">
        <f t="shared" si="3"/>
        <v>0.39</v>
      </c>
      <c r="I224" s="1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</row>
    <row r="225" spans="1:55" ht="12.75" customHeight="1" x14ac:dyDescent="0.2">
      <c r="A225" s="98">
        <v>168</v>
      </c>
      <c r="B225" s="190" t="s">
        <v>252</v>
      </c>
      <c r="C225" s="190"/>
      <c r="D225" s="190"/>
      <c r="E225" s="190"/>
      <c r="F225" s="98">
        <v>0.1</v>
      </c>
      <c r="G225" s="71">
        <f>VLOOKUP(A225,Insumos!$A$2:$D$236,4, )</f>
        <v>11.97</v>
      </c>
      <c r="H225" s="71">
        <f t="shared" si="3"/>
        <v>1.2</v>
      </c>
      <c r="I225" s="1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</row>
    <row r="226" spans="1:55" ht="12.75" customHeight="1" x14ac:dyDescent="0.2">
      <c r="A226" s="98">
        <v>170</v>
      </c>
      <c r="B226" s="190" t="s">
        <v>254</v>
      </c>
      <c r="C226" s="190"/>
      <c r="D226" s="190"/>
      <c r="E226" s="190"/>
      <c r="F226" s="98">
        <v>0.1</v>
      </c>
      <c r="G226" s="71">
        <f>VLOOKUP(A226,Insumos!$A$2:$D$236,4, )</f>
        <v>36.15</v>
      </c>
      <c r="H226" s="71">
        <f t="shared" si="3"/>
        <v>3.62</v>
      </c>
      <c r="I226" s="1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</row>
    <row r="227" spans="1:55" ht="12.75" customHeight="1" x14ac:dyDescent="0.2">
      <c r="A227" s="98">
        <v>173</v>
      </c>
      <c r="B227" s="190" t="s">
        <v>257</v>
      </c>
      <c r="C227" s="190"/>
      <c r="D227" s="190"/>
      <c r="E227" s="190"/>
      <c r="F227" s="98">
        <v>1</v>
      </c>
      <c r="G227" s="71">
        <f>VLOOKUP(A227,Insumos!$A$2:$D$236,4, )</f>
        <v>9.9499999999999993</v>
      </c>
      <c r="H227" s="71">
        <f t="shared" si="3"/>
        <v>9.9499999999999993</v>
      </c>
      <c r="I227" s="1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</row>
    <row r="228" spans="1:55" ht="12.75" customHeight="1" x14ac:dyDescent="0.2">
      <c r="A228" s="98">
        <v>174</v>
      </c>
      <c r="B228" s="190" t="s">
        <v>258</v>
      </c>
      <c r="C228" s="190"/>
      <c r="D228" s="190"/>
      <c r="E228" s="190"/>
      <c r="F228" s="98">
        <v>0.2</v>
      </c>
      <c r="G228" s="71">
        <f>VLOOKUP(A228,Insumos!$A$2:$D$236,4, )</f>
        <v>32.44</v>
      </c>
      <c r="H228" s="71">
        <f t="shared" si="3"/>
        <v>6.49</v>
      </c>
      <c r="I228" s="1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</row>
    <row r="229" spans="1:55" ht="12.75" customHeight="1" x14ac:dyDescent="0.2">
      <c r="A229" s="98">
        <v>175</v>
      </c>
      <c r="B229" s="190" t="s">
        <v>259</v>
      </c>
      <c r="C229" s="190"/>
      <c r="D229" s="190"/>
      <c r="E229" s="190"/>
      <c r="F229" s="98">
        <v>0.2</v>
      </c>
      <c r="G229" s="71">
        <f>VLOOKUP(A229,Insumos!$A$2:$D$236,4, )</f>
        <v>26.3</v>
      </c>
      <c r="H229" s="71">
        <f t="shared" si="3"/>
        <v>5.26</v>
      </c>
      <c r="I229" s="1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</row>
    <row r="230" spans="1:55" ht="12.75" customHeight="1" x14ac:dyDescent="0.2">
      <c r="A230" s="98">
        <v>176</v>
      </c>
      <c r="B230" s="190" t="s">
        <v>260</v>
      </c>
      <c r="C230" s="190"/>
      <c r="D230" s="190"/>
      <c r="E230" s="190"/>
      <c r="F230" s="98">
        <v>0.2</v>
      </c>
      <c r="G230" s="71">
        <f>VLOOKUP(A230,Insumos!$A$2:$D$236,4, )</f>
        <v>25.15</v>
      </c>
      <c r="H230" s="71">
        <f t="shared" si="3"/>
        <v>5.03</v>
      </c>
      <c r="I230" s="1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</row>
    <row r="231" spans="1:55" ht="12.75" customHeight="1" x14ac:dyDescent="0.2">
      <c r="A231" s="98">
        <v>179</v>
      </c>
      <c r="B231" s="190" t="s">
        <v>263</v>
      </c>
      <c r="C231" s="190"/>
      <c r="D231" s="190"/>
      <c r="E231" s="190"/>
      <c r="F231" s="98">
        <v>0.2</v>
      </c>
      <c r="G231" s="71">
        <f>VLOOKUP(A231,Insumos!$A$2:$D$236,4, )</f>
        <v>19.41</v>
      </c>
      <c r="H231" s="71">
        <f t="shared" si="3"/>
        <v>3.88</v>
      </c>
      <c r="I231" s="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</row>
    <row r="232" spans="1:55" ht="12.75" customHeight="1" x14ac:dyDescent="0.2">
      <c r="A232" s="98">
        <v>180</v>
      </c>
      <c r="B232" s="190" t="s">
        <v>264</v>
      </c>
      <c r="C232" s="190"/>
      <c r="D232" s="190"/>
      <c r="E232" s="190"/>
      <c r="F232" s="98">
        <v>0.2</v>
      </c>
      <c r="G232" s="71">
        <f>VLOOKUP(A232,Insumos!$A$2:$D$236,4, )</f>
        <v>21.18</v>
      </c>
      <c r="H232" s="71">
        <f t="shared" si="3"/>
        <v>4.24</v>
      </c>
      <c r="I232" s="1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</row>
    <row r="233" spans="1:55" ht="12.75" customHeight="1" x14ac:dyDescent="0.2">
      <c r="A233" s="98">
        <v>181</v>
      </c>
      <c r="B233" s="190" t="s">
        <v>265</v>
      </c>
      <c r="C233" s="190"/>
      <c r="D233" s="190"/>
      <c r="E233" s="190"/>
      <c r="F233" s="98">
        <v>0.3</v>
      </c>
      <c r="G233" s="71">
        <f>VLOOKUP(A233,Insumos!$A$2:$D$236,4, )</f>
        <v>13.87</v>
      </c>
      <c r="H233" s="71">
        <f t="shared" ref="H233:H251" si="4">ROUND(F233*G233,2)</f>
        <v>4.16</v>
      </c>
      <c r="I233" s="1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</row>
    <row r="234" spans="1:55" ht="12.75" customHeight="1" x14ac:dyDescent="0.2">
      <c r="A234" s="98">
        <v>182</v>
      </c>
      <c r="B234" s="190" t="s">
        <v>266</v>
      </c>
      <c r="C234" s="190"/>
      <c r="D234" s="190"/>
      <c r="E234" s="190"/>
      <c r="F234" s="98">
        <v>0.2</v>
      </c>
      <c r="G234" s="71">
        <f>VLOOKUP(A234,Insumos!$A$2:$D$236,4, )</f>
        <v>32.81</v>
      </c>
      <c r="H234" s="71">
        <f t="shared" si="4"/>
        <v>6.56</v>
      </c>
      <c r="I234" s="1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</row>
    <row r="235" spans="1:55" ht="12.75" customHeight="1" x14ac:dyDescent="0.2">
      <c r="A235" s="98">
        <v>183</v>
      </c>
      <c r="B235" s="190" t="s">
        <v>267</v>
      </c>
      <c r="C235" s="190"/>
      <c r="D235" s="190"/>
      <c r="E235" s="190"/>
      <c r="F235" s="98">
        <v>1</v>
      </c>
      <c r="G235" s="71">
        <f>VLOOKUP(A235,Insumos!$A$2:$D$236,4, )</f>
        <v>0.74</v>
      </c>
      <c r="H235" s="71">
        <f t="shared" si="4"/>
        <v>0.74</v>
      </c>
      <c r="I235" s="1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</row>
    <row r="236" spans="1:55" ht="12.75" customHeight="1" x14ac:dyDescent="0.2">
      <c r="A236" s="98">
        <v>184</v>
      </c>
      <c r="B236" s="190" t="s">
        <v>268</v>
      </c>
      <c r="C236" s="190"/>
      <c r="D236" s="190"/>
      <c r="E236" s="190"/>
      <c r="F236" s="98">
        <v>1</v>
      </c>
      <c r="G236" s="71">
        <f>VLOOKUP(A236,Insumos!$A$2:$D$236,4, )</f>
        <v>12.18</v>
      </c>
      <c r="H236" s="71">
        <f t="shared" si="4"/>
        <v>12.18</v>
      </c>
      <c r="I236" s="1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</row>
    <row r="237" spans="1:55" ht="12.75" customHeight="1" x14ac:dyDescent="0.2">
      <c r="A237" s="98">
        <v>185</v>
      </c>
      <c r="B237" s="190" t="s">
        <v>269</v>
      </c>
      <c r="C237" s="190"/>
      <c r="D237" s="190"/>
      <c r="E237" s="190"/>
      <c r="F237" s="98">
        <v>1</v>
      </c>
      <c r="G237" s="71">
        <f>VLOOKUP(A237,Insumos!$A$2:$D$236,4, )</f>
        <v>21.35</v>
      </c>
      <c r="H237" s="71">
        <f t="shared" si="4"/>
        <v>21.35</v>
      </c>
      <c r="I237" s="1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</row>
    <row r="238" spans="1:55" ht="20.85" customHeight="1" x14ac:dyDescent="0.2">
      <c r="A238" s="98">
        <v>186</v>
      </c>
      <c r="B238" s="190" t="s">
        <v>270</v>
      </c>
      <c r="C238" s="190"/>
      <c r="D238" s="190"/>
      <c r="E238" s="190"/>
      <c r="F238" s="98">
        <v>1</v>
      </c>
      <c r="G238" s="71">
        <f>VLOOKUP(A238,Insumos!$A$2:$D$236,4, )</f>
        <v>33.03</v>
      </c>
      <c r="H238" s="71">
        <f t="shared" si="4"/>
        <v>33.03</v>
      </c>
      <c r="I238" s="1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</row>
    <row r="239" spans="1:55" ht="20.85" customHeight="1" x14ac:dyDescent="0.2">
      <c r="A239" s="98">
        <v>187</v>
      </c>
      <c r="B239" s="190" t="s">
        <v>271</v>
      </c>
      <c r="C239" s="190"/>
      <c r="D239" s="190"/>
      <c r="E239" s="190"/>
      <c r="F239" s="98">
        <v>1</v>
      </c>
      <c r="G239" s="71">
        <f>VLOOKUP(A239,Insumos!$A$2:$D$236,4, )</f>
        <v>11.27</v>
      </c>
      <c r="H239" s="71">
        <f t="shared" si="4"/>
        <v>11.27</v>
      </c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</row>
    <row r="240" spans="1:55" ht="20.85" customHeight="1" x14ac:dyDescent="0.2">
      <c r="A240" s="98">
        <v>188</v>
      </c>
      <c r="B240" s="190" t="s">
        <v>272</v>
      </c>
      <c r="C240" s="190"/>
      <c r="D240" s="190"/>
      <c r="E240" s="190"/>
      <c r="F240" s="98">
        <v>1</v>
      </c>
      <c r="G240" s="71">
        <f>VLOOKUP(A240,Insumos!$A$2:$D$236,4, )</f>
        <v>22.17</v>
      </c>
      <c r="H240" s="71">
        <f t="shared" si="4"/>
        <v>22.17</v>
      </c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</row>
    <row r="241" spans="1:55" ht="12.75" customHeight="1" x14ac:dyDescent="0.2">
      <c r="A241" s="98">
        <v>192</v>
      </c>
      <c r="B241" s="190" t="s">
        <v>276</v>
      </c>
      <c r="C241" s="190"/>
      <c r="D241" s="190"/>
      <c r="E241" s="190"/>
      <c r="F241" s="98">
        <v>1</v>
      </c>
      <c r="G241" s="71">
        <f>VLOOKUP(A241,Insumos!$A$2:$D$236,4, )</f>
        <v>2.65</v>
      </c>
      <c r="H241" s="71">
        <f t="shared" si="4"/>
        <v>2.65</v>
      </c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</row>
    <row r="242" spans="1:55" ht="12.75" customHeight="1" x14ac:dyDescent="0.2">
      <c r="A242" s="98">
        <v>217</v>
      </c>
      <c r="B242" s="190" t="s">
        <v>301</v>
      </c>
      <c r="C242" s="190"/>
      <c r="D242" s="190"/>
      <c r="E242" s="190"/>
      <c r="F242" s="98">
        <v>3</v>
      </c>
      <c r="G242" s="71">
        <f>VLOOKUP(A242,Insumos!$A$2:$D$236,4, )</f>
        <v>2.63</v>
      </c>
      <c r="H242" s="71">
        <f t="shared" si="4"/>
        <v>7.89</v>
      </c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</row>
    <row r="243" spans="1:55" ht="12.75" customHeight="1" x14ac:dyDescent="0.2">
      <c r="A243" s="98">
        <v>225</v>
      </c>
      <c r="B243" s="190" t="s">
        <v>309</v>
      </c>
      <c r="C243" s="190"/>
      <c r="D243" s="190"/>
      <c r="E243" s="190"/>
      <c r="F243" s="98">
        <v>0.5</v>
      </c>
      <c r="G243" s="71">
        <f>VLOOKUP(A243,Insumos!$A$2:$D$236,4, )</f>
        <v>27.71</v>
      </c>
      <c r="H243" s="71">
        <f t="shared" si="4"/>
        <v>13.86</v>
      </c>
      <c r="I243" s="1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</row>
    <row r="244" spans="1:55" ht="12.75" customHeight="1" x14ac:dyDescent="0.2">
      <c r="A244" s="98">
        <v>226</v>
      </c>
      <c r="B244" s="190" t="s">
        <v>310</v>
      </c>
      <c r="C244" s="190"/>
      <c r="D244" s="190"/>
      <c r="E244" s="190"/>
      <c r="F244" s="98">
        <v>0.5</v>
      </c>
      <c r="G244" s="71">
        <f>VLOOKUP(A244,Insumos!$A$2:$D$236,4, )</f>
        <v>7.85</v>
      </c>
      <c r="H244" s="71">
        <f t="shared" si="4"/>
        <v>3.93</v>
      </c>
      <c r="I244" s="1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</row>
    <row r="245" spans="1:55" ht="12.75" customHeight="1" x14ac:dyDescent="0.2">
      <c r="A245" s="98">
        <v>227</v>
      </c>
      <c r="B245" s="190" t="s">
        <v>311</v>
      </c>
      <c r="C245" s="190"/>
      <c r="D245" s="190"/>
      <c r="E245" s="190"/>
      <c r="F245" s="98">
        <v>0.3</v>
      </c>
      <c r="G245" s="71">
        <f>VLOOKUP(A245,Insumos!$A$2:$D$236,4, )</f>
        <v>11.57</v>
      </c>
      <c r="H245" s="71">
        <f t="shared" si="4"/>
        <v>3.47</v>
      </c>
      <c r="I245" s="1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</row>
    <row r="246" spans="1:55" ht="12.75" customHeight="1" x14ac:dyDescent="0.2">
      <c r="A246" s="98">
        <v>228</v>
      </c>
      <c r="B246" s="190" t="s">
        <v>312</v>
      </c>
      <c r="C246" s="190"/>
      <c r="D246" s="190"/>
      <c r="E246" s="190"/>
      <c r="F246" s="98">
        <v>0.3</v>
      </c>
      <c r="G246" s="71">
        <f>VLOOKUP(A246,Insumos!$A$2:$D$236,4, )</f>
        <v>15.3</v>
      </c>
      <c r="H246" s="71">
        <f t="shared" si="4"/>
        <v>4.59</v>
      </c>
      <c r="I246" s="1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</row>
    <row r="247" spans="1:55" ht="12.75" customHeight="1" x14ac:dyDescent="0.2">
      <c r="A247" s="98">
        <v>229</v>
      </c>
      <c r="B247" s="190" t="s">
        <v>313</v>
      </c>
      <c r="C247" s="190"/>
      <c r="D247" s="190"/>
      <c r="E247" s="190"/>
      <c r="F247" s="98">
        <v>0.2</v>
      </c>
      <c r="G247" s="71">
        <f>VLOOKUP(A247,Insumos!$A$2:$D$236,4, )</f>
        <v>77.540000000000006</v>
      </c>
      <c r="H247" s="71">
        <f t="shared" si="4"/>
        <v>15.51</v>
      </c>
      <c r="I247" s="1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</row>
    <row r="248" spans="1:55" ht="12.75" customHeight="1" x14ac:dyDescent="0.2">
      <c r="A248" s="98">
        <v>230</v>
      </c>
      <c r="B248" s="190" t="s">
        <v>314</v>
      </c>
      <c r="C248" s="190"/>
      <c r="D248" s="190"/>
      <c r="E248" s="190"/>
      <c r="F248" s="98">
        <v>0.2</v>
      </c>
      <c r="G248" s="71">
        <f>VLOOKUP(A248,Insumos!$A$2:$D$236,4, )</f>
        <v>69.25</v>
      </c>
      <c r="H248" s="71">
        <f t="shared" si="4"/>
        <v>13.85</v>
      </c>
      <c r="I248" s="1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</row>
    <row r="249" spans="1:55" ht="12.75" customHeight="1" x14ac:dyDescent="0.2">
      <c r="A249" s="98">
        <v>232</v>
      </c>
      <c r="B249" s="190" t="s">
        <v>316</v>
      </c>
      <c r="C249" s="190"/>
      <c r="D249" s="190"/>
      <c r="E249" s="190"/>
      <c r="F249" s="98">
        <v>0.2</v>
      </c>
      <c r="G249" s="71">
        <f>VLOOKUP(A249,Insumos!$A$2:$D$236,4, )</f>
        <v>24.49</v>
      </c>
      <c r="H249" s="71">
        <f t="shared" si="4"/>
        <v>4.9000000000000004</v>
      </c>
      <c r="I249" s="1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</row>
    <row r="250" spans="1:55" ht="12.75" customHeight="1" x14ac:dyDescent="0.2">
      <c r="A250" s="98">
        <v>233</v>
      </c>
      <c r="B250" s="190" t="s">
        <v>317</v>
      </c>
      <c r="C250" s="190"/>
      <c r="D250" s="190"/>
      <c r="E250" s="190"/>
      <c r="F250" s="98">
        <v>0.1</v>
      </c>
      <c r="G250" s="71">
        <f>VLOOKUP(A250,Insumos!$A$2:$D$236,4, )</f>
        <v>12.91</v>
      </c>
      <c r="H250" s="71">
        <f t="shared" si="4"/>
        <v>1.29</v>
      </c>
      <c r="I250" s="1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</row>
    <row r="251" spans="1:55" ht="12.75" customHeight="1" x14ac:dyDescent="0.2">
      <c r="A251" s="98">
        <v>234</v>
      </c>
      <c r="B251" s="190" t="s">
        <v>318</v>
      </c>
      <c r="C251" s="190"/>
      <c r="D251" s="190"/>
      <c r="E251" s="190"/>
      <c r="F251" s="98">
        <v>0.2</v>
      </c>
      <c r="G251" s="71">
        <f>VLOOKUP(A251,Insumos!$A$2:$D$236,4, )</f>
        <v>7.02</v>
      </c>
      <c r="H251" s="71">
        <f t="shared" si="4"/>
        <v>1.4</v>
      </c>
      <c r="I251" s="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</row>
    <row r="252" spans="1:55" x14ac:dyDescent="0.2">
      <c r="A252" s="193" t="s">
        <v>516</v>
      </c>
      <c r="B252" s="193"/>
      <c r="C252" s="193"/>
      <c r="D252" s="193"/>
      <c r="E252" s="193"/>
      <c r="F252" s="193"/>
      <c r="G252" s="193"/>
      <c r="H252" s="118">
        <f>SUM(H169:H251)</f>
        <v>837.14999999999986</v>
      </c>
      <c r="I252" s="1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</row>
    <row r="253" spans="1:55" x14ac:dyDescent="0.2">
      <c r="A253" s="193" t="s">
        <v>522</v>
      </c>
      <c r="B253" s="193"/>
      <c r="C253" s="193"/>
      <c r="D253" s="193"/>
      <c r="E253" s="193"/>
      <c r="F253" s="193"/>
      <c r="G253" s="193"/>
      <c r="H253" s="98" t="str">
        <f>G21</f>
        <v>1</v>
      </c>
      <c r="I253" s="1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</row>
    <row r="254" spans="1:55" x14ac:dyDescent="0.2">
      <c r="A254" s="193" t="s">
        <v>20</v>
      </c>
      <c r="B254" s="193"/>
      <c r="C254" s="193"/>
      <c r="D254" s="193"/>
      <c r="E254" s="193"/>
      <c r="F254" s="193"/>
      <c r="G254" s="193"/>
      <c r="H254" s="98">
        <f>G20</f>
        <v>15</v>
      </c>
      <c r="I254" s="1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</row>
    <row r="255" spans="1:55" x14ac:dyDescent="0.2">
      <c r="A255" s="193" t="s">
        <v>546</v>
      </c>
      <c r="B255" s="193"/>
      <c r="C255" s="193"/>
      <c r="D255" s="193"/>
      <c r="E255" s="193"/>
      <c r="F255" s="193"/>
      <c r="G255" s="193"/>
      <c r="H255" s="71">
        <f>H252*H253*H254</f>
        <v>12557.249999999998</v>
      </c>
      <c r="I255" s="1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</row>
    <row r="256" spans="1:55" x14ac:dyDescent="0.2">
      <c r="A256" s="171"/>
      <c r="B256" s="171"/>
      <c r="C256" s="171"/>
      <c r="D256" s="171"/>
      <c r="E256" s="171"/>
      <c r="F256" s="171"/>
      <c r="G256" s="171"/>
      <c r="H256" s="171"/>
      <c r="I256" s="1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</row>
    <row r="257" spans="1:55" x14ac:dyDescent="0.2">
      <c r="A257" s="175" t="s">
        <v>517</v>
      </c>
      <c r="B257" s="175"/>
      <c r="C257" s="175"/>
      <c r="D257" s="175"/>
      <c r="E257" s="175"/>
      <c r="F257" s="175"/>
      <c r="G257" s="175"/>
      <c r="H257" s="175"/>
      <c r="I257" s="1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</row>
    <row r="258" spans="1:55" ht="25.5" x14ac:dyDescent="0.2">
      <c r="A258" s="79" t="s">
        <v>18</v>
      </c>
      <c r="B258" s="156" t="s">
        <v>80</v>
      </c>
      <c r="C258" s="156"/>
      <c r="D258" s="79" t="s">
        <v>508</v>
      </c>
      <c r="E258" s="79" t="s">
        <v>493</v>
      </c>
      <c r="F258" s="79" t="s">
        <v>518</v>
      </c>
      <c r="G258" s="97" t="s">
        <v>519</v>
      </c>
      <c r="H258" s="79" t="s">
        <v>520</v>
      </c>
      <c r="I258" s="1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</row>
    <row r="259" spans="1:55" ht="20.85" customHeight="1" x14ac:dyDescent="0.2">
      <c r="A259" s="98">
        <v>12</v>
      </c>
      <c r="B259" s="190" t="s">
        <v>96</v>
      </c>
      <c r="C259" s="190"/>
      <c r="D259" s="98">
        <v>4</v>
      </c>
      <c r="E259" s="71">
        <f>VLOOKUP(A259,Insumos!$A$2:$D$236,4, )</f>
        <v>352.08</v>
      </c>
      <c r="F259" s="98">
        <v>120</v>
      </c>
      <c r="G259" s="71">
        <f t="shared" ref="G259:G271" si="5">ROUND((D259*E259*$H$277)/12,2)</f>
        <v>3.99</v>
      </c>
      <c r="H259" s="71">
        <f t="shared" ref="H259:H271" si="6">ROUND((E259/F259*D259)+G259,2)</f>
        <v>15.73</v>
      </c>
      <c r="I259" s="1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</row>
    <row r="260" spans="1:55" ht="30.6" customHeight="1" x14ac:dyDescent="0.2">
      <c r="A260" s="98">
        <v>18</v>
      </c>
      <c r="B260" s="190" t="s">
        <v>102</v>
      </c>
      <c r="C260" s="190"/>
      <c r="D260" s="98">
        <v>4</v>
      </c>
      <c r="E260" s="71">
        <f>VLOOKUP(A260,Insumos!$A$2:$D$236,4, )</f>
        <v>158.94999999999999</v>
      </c>
      <c r="F260" s="98">
        <v>120</v>
      </c>
      <c r="G260" s="71">
        <f t="shared" si="5"/>
        <v>1.8</v>
      </c>
      <c r="H260" s="71">
        <f t="shared" si="6"/>
        <v>7.1</v>
      </c>
      <c r="I260" s="1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</row>
    <row r="261" spans="1:55" ht="40.35" customHeight="1" x14ac:dyDescent="0.2">
      <c r="A261" s="98">
        <v>34</v>
      </c>
      <c r="B261" s="190" t="s">
        <v>118</v>
      </c>
      <c r="C261" s="190"/>
      <c r="D261" s="98">
        <v>10</v>
      </c>
      <c r="E261" s="71">
        <f>VLOOKUP(A261,Insumos!$A$2:$D$236,4, )</f>
        <v>903.9</v>
      </c>
      <c r="F261" s="98">
        <v>120</v>
      </c>
      <c r="G261" s="71">
        <f t="shared" si="5"/>
        <v>25.61</v>
      </c>
      <c r="H261" s="71">
        <f t="shared" si="6"/>
        <v>100.94</v>
      </c>
      <c r="I261" s="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</row>
    <row r="262" spans="1:55" ht="20.85" customHeight="1" x14ac:dyDescent="0.2">
      <c r="A262" s="98">
        <v>35</v>
      </c>
      <c r="B262" s="190" t="s">
        <v>119</v>
      </c>
      <c r="C262" s="190"/>
      <c r="D262" s="98">
        <v>2</v>
      </c>
      <c r="E262" s="71">
        <f>VLOOKUP(A262,Insumos!$A$2:$D$236,4, )</f>
        <v>1499.67</v>
      </c>
      <c r="F262" s="98">
        <v>120</v>
      </c>
      <c r="G262" s="71">
        <f t="shared" si="5"/>
        <v>8.5</v>
      </c>
      <c r="H262" s="71">
        <f t="shared" si="6"/>
        <v>33.49</v>
      </c>
      <c r="I262" s="1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</row>
    <row r="263" spans="1:55" ht="20.85" customHeight="1" x14ac:dyDescent="0.2">
      <c r="A263" s="98">
        <v>64</v>
      </c>
      <c r="B263" s="190" t="s">
        <v>148</v>
      </c>
      <c r="C263" s="190"/>
      <c r="D263" s="98">
        <v>3</v>
      </c>
      <c r="E263" s="71">
        <f>VLOOKUP(A263,Insumos!$A$2:$D$236,4, )</f>
        <v>1385.01</v>
      </c>
      <c r="F263" s="98">
        <v>120</v>
      </c>
      <c r="G263" s="71">
        <f t="shared" si="5"/>
        <v>11.77</v>
      </c>
      <c r="H263" s="71">
        <f t="shared" si="6"/>
        <v>46.4</v>
      </c>
      <c r="I263" s="1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</row>
    <row r="264" spans="1:55" ht="20.85" customHeight="1" x14ac:dyDescent="0.2">
      <c r="A264" s="98">
        <v>65</v>
      </c>
      <c r="B264" s="190" t="s">
        <v>149</v>
      </c>
      <c r="C264" s="190"/>
      <c r="D264" s="98"/>
      <c r="E264" s="71">
        <f>VLOOKUP(A264,Insumos!$A$2:$D$236,4, )</f>
        <v>1839.63</v>
      </c>
      <c r="F264" s="98">
        <v>120</v>
      </c>
      <c r="G264" s="71">
        <f t="shared" si="5"/>
        <v>0</v>
      </c>
      <c r="H264" s="71">
        <f t="shared" si="6"/>
        <v>0</v>
      </c>
      <c r="I264" s="1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</row>
    <row r="265" spans="1:55" ht="12.75" customHeight="1" x14ac:dyDescent="0.2">
      <c r="A265" s="98">
        <v>66</v>
      </c>
      <c r="B265" s="190" t="s">
        <v>150</v>
      </c>
      <c r="C265" s="190"/>
      <c r="D265" s="98">
        <v>4</v>
      </c>
      <c r="E265" s="71">
        <f>VLOOKUP(A265,Insumos!$A$2:$D$236,4, )</f>
        <v>109.59</v>
      </c>
      <c r="F265" s="98">
        <v>120</v>
      </c>
      <c r="G265" s="71">
        <f t="shared" si="5"/>
        <v>1.24</v>
      </c>
      <c r="H265" s="71">
        <f t="shared" si="6"/>
        <v>4.8899999999999997</v>
      </c>
      <c r="I265" s="1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</row>
    <row r="266" spans="1:55" ht="20.85" customHeight="1" x14ac:dyDescent="0.2">
      <c r="A266" s="98">
        <v>71</v>
      </c>
      <c r="B266" s="190" t="s">
        <v>155</v>
      </c>
      <c r="C266" s="190"/>
      <c r="D266" s="98">
        <v>10</v>
      </c>
      <c r="E266" s="71">
        <f>VLOOKUP(A266,Insumos!$A$2:$D$236,4, )</f>
        <v>430.34</v>
      </c>
      <c r="F266" s="98">
        <v>120</v>
      </c>
      <c r="G266" s="71">
        <f t="shared" si="5"/>
        <v>12.19</v>
      </c>
      <c r="H266" s="71">
        <f t="shared" si="6"/>
        <v>48.05</v>
      </c>
      <c r="I266" s="1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</row>
    <row r="267" spans="1:55" ht="20.85" customHeight="1" x14ac:dyDescent="0.2">
      <c r="A267" s="98">
        <v>81</v>
      </c>
      <c r="B267" s="190" t="s">
        <v>165</v>
      </c>
      <c r="C267" s="190"/>
      <c r="D267" s="98">
        <v>4</v>
      </c>
      <c r="E267" s="71">
        <f>VLOOKUP(A267,Insumos!$A$2:$D$236,4, )</f>
        <v>289.5</v>
      </c>
      <c r="F267" s="98">
        <v>120</v>
      </c>
      <c r="G267" s="71">
        <f t="shared" si="5"/>
        <v>3.28</v>
      </c>
      <c r="H267" s="71">
        <f t="shared" si="6"/>
        <v>12.93</v>
      </c>
      <c r="I267" s="1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</row>
    <row r="268" spans="1:55" ht="20.85" customHeight="1" x14ac:dyDescent="0.2">
      <c r="A268" s="98">
        <v>109</v>
      </c>
      <c r="B268" s="190" t="s">
        <v>193</v>
      </c>
      <c r="C268" s="190"/>
      <c r="D268" s="98">
        <v>3</v>
      </c>
      <c r="E268" s="71">
        <f>VLOOKUP(A268,Insumos!$A$2:$D$236,4, )</f>
        <v>1543.73</v>
      </c>
      <c r="F268" s="98">
        <v>120</v>
      </c>
      <c r="G268" s="71">
        <f t="shared" si="5"/>
        <v>13.12</v>
      </c>
      <c r="H268" s="71">
        <f t="shared" si="6"/>
        <v>51.71</v>
      </c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</row>
    <row r="269" spans="1:55" ht="20.85" customHeight="1" x14ac:dyDescent="0.2">
      <c r="A269" s="98">
        <v>124</v>
      </c>
      <c r="B269" s="190" t="s">
        <v>208</v>
      </c>
      <c r="C269" s="190" t="s">
        <v>208</v>
      </c>
      <c r="D269" s="98">
        <v>4</v>
      </c>
      <c r="E269" s="71">
        <f>VLOOKUP(A269,Insumos!$A$2:$D$236,4, )</f>
        <v>61.24</v>
      </c>
      <c r="F269" s="98">
        <v>120</v>
      </c>
      <c r="G269" s="71">
        <f t="shared" si="5"/>
        <v>0.69</v>
      </c>
      <c r="H269" s="71">
        <f t="shared" si="6"/>
        <v>2.73</v>
      </c>
      <c r="I269" s="1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</row>
    <row r="270" spans="1:55" ht="20.85" customHeight="1" x14ac:dyDescent="0.2">
      <c r="A270" s="98">
        <v>125</v>
      </c>
      <c r="B270" s="190" t="s">
        <v>209</v>
      </c>
      <c r="C270" s="190"/>
      <c r="D270" s="98">
        <v>4</v>
      </c>
      <c r="E270" s="71">
        <f>VLOOKUP(A270,Insumos!$A$2:$D$236,4, )</f>
        <v>115.64</v>
      </c>
      <c r="F270" s="98">
        <v>120</v>
      </c>
      <c r="G270" s="71">
        <f t="shared" si="5"/>
        <v>1.31</v>
      </c>
      <c r="H270" s="71">
        <f t="shared" si="6"/>
        <v>5.16</v>
      </c>
      <c r="I270" s="1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</row>
    <row r="271" spans="1:55" ht="40.35" customHeight="1" x14ac:dyDescent="0.2">
      <c r="A271" s="98">
        <v>126</v>
      </c>
      <c r="B271" s="190" t="s">
        <v>210</v>
      </c>
      <c r="C271" s="190"/>
      <c r="D271" s="98">
        <v>3</v>
      </c>
      <c r="E271" s="71">
        <f>VLOOKUP(A271,Insumos!$A$2:$D$236,4, )</f>
        <v>772.07</v>
      </c>
      <c r="F271" s="98">
        <v>120</v>
      </c>
      <c r="G271" s="71">
        <f t="shared" si="5"/>
        <v>6.56</v>
      </c>
      <c r="H271" s="71">
        <f t="shared" si="6"/>
        <v>25.86</v>
      </c>
      <c r="I271" s="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</row>
    <row r="272" spans="1:55" x14ac:dyDescent="0.2">
      <c r="A272" s="156" t="s">
        <v>521</v>
      </c>
      <c r="B272" s="156"/>
      <c r="C272" s="156"/>
      <c r="D272" s="156"/>
      <c r="E272" s="156"/>
      <c r="F272" s="156"/>
      <c r="G272" s="156"/>
      <c r="H272" s="118">
        <f>SUM(H259:H271)</f>
        <v>354.99</v>
      </c>
      <c r="I272" s="1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</row>
    <row r="273" spans="1:55" x14ac:dyDescent="0.2">
      <c r="A273" s="156" t="s">
        <v>522</v>
      </c>
      <c r="B273" s="156"/>
      <c r="C273" s="156"/>
      <c r="D273" s="156"/>
      <c r="E273" s="156"/>
      <c r="F273" s="156"/>
      <c r="G273" s="156"/>
      <c r="H273" s="79" t="str">
        <f>G21</f>
        <v>1</v>
      </c>
      <c r="I273" s="1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</row>
    <row r="274" spans="1:55" x14ac:dyDescent="0.2">
      <c r="A274" s="156" t="s">
        <v>20</v>
      </c>
      <c r="B274" s="156"/>
      <c r="C274" s="156"/>
      <c r="D274" s="156"/>
      <c r="E274" s="156"/>
      <c r="F274" s="156"/>
      <c r="G274" s="156"/>
      <c r="H274" s="79">
        <f>G20</f>
        <v>15</v>
      </c>
      <c r="I274" s="1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</row>
    <row r="275" spans="1:55" x14ac:dyDescent="0.2">
      <c r="A275" s="156" t="s">
        <v>516</v>
      </c>
      <c r="B275" s="156"/>
      <c r="C275" s="156"/>
      <c r="D275" s="156"/>
      <c r="E275" s="156"/>
      <c r="F275" s="156"/>
      <c r="G275" s="156"/>
      <c r="H275" s="118">
        <f>ROUND(H272/H273/H274,2)</f>
        <v>23.67</v>
      </c>
      <c r="I275" s="53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</row>
    <row r="276" spans="1:55" x14ac:dyDescent="0.2">
      <c r="I276" s="1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</row>
    <row r="277" spans="1:55" ht="23.85" customHeight="1" x14ac:dyDescent="0.2">
      <c r="A277" s="191" t="s">
        <v>523</v>
      </c>
      <c r="B277" s="191"/>
      <c r="C277" s="191"/>
      <c r="D277" s="191"/>
      <c r="E277" s="191"/>
      <c r="F277" s="191"/>
      <c r="G277" s="99" t="s">
        <v>524</v>
      </c>
      <c r="H277" s="100">
        <v>3.4000000000000002E-2</v>
      </c>
      <c r="I277" s="1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</row>
    <row r="279" spans="1:55" x14ac:dyDescent="0.2">
      <c r="A279"/>
      <c r="B279"/>
      <c r="C279"/>
      <c r="D279"/>
      <c r="E279"/>
      <c r="F279"/>
      <c r="G279"/>
      <c r="H279"/>
    </row>
    <row r="280" spans="1:55" x14ac:dyDescent="0.2">
      <c r="A280"/>
      <c r="B280"/>
      <c r="C280"/>
      <c r="D280"/>
      <c r="E280"/>
      <c r="F280"/>
      <c r="G280"/>
      <c r="H280"/>
    </row>
    <row r="281" spans="1:55" x14ac:dyDescent="0.2">
      <c r="A281"/>
      <c r="B281"/>
      <c r="C281"/>
      <c r="D281"/>
      <c r="E281"/>
      <c r="F281"/>
      <c r="G281"/>
      <c r="H281"/>
    </row>
    <row r="282" spans="1:55" x14ac:dyDescent="0.2">
      <c r="A282"/>
      <c r="B282"/>
      <c r="C282"/>
      <c r="D282"/>
      <c r="E282"/>
      <c r="F282"/>
      <c r="G282"/>
      <c r="H282"/>
    </row>
    <row r="283" spans="1:55" x14ac:dyDescent="0.2">
      <c r="A283"/>
      <c r="B283"/>
      <c r="C283"/>
      <c r="D283"/>
      <c r="E283"/>
      <c r="F283"/>
      <c r="G283"/>
      <c r="H283"/>
    </row>
    <row r="284" spans="1:55" x14ac:dyDescent="0.2">
      <c r="A284"/>
      <c r="B284"/>
      <c r="C284"/>
      <c r="D284"/>
      <c r="E284"/>
      <c r="F284"/>
      <c r="G284"/>
      <c r="H284"/>
    </row>
    <row r="285" spans="1:55" x14ac:dyDescent="0.2">
      <c r="A285"/>
      <c r="B285"/>
      <c r="C285"/>
      <c r="D285"/>
      <c r="E285"/>
      <c r="F285"/>
      <c r="G285"/>
      <c r="H285"/>
    </row>
    <row r="286" spans="1:55" x14ac:dyDescent="0.2">
      <c r="A286"/>
      <c r="B286"/>
      <c r="C286"/>
      <c r="D286"/>
      <c r="E286"/>
      <c r="F286"/>
      <c r="G286"/>
      <c r="H286"/>
    </row>
    <row r="287" spans="1:55" x14ac:dyDescent="0.2">
      <c r="A287"/>
      <c r="B287"/>
      <c r="C287"/>
      <c r="D287"/>
      <c r="E287"/>
      <c r="F287"/>
      <c r="G287"/>
      <c r="H287"/>
    </row>
    <row r="288" spans="1:55" x14ac:dyDescent="0.2">
      <c r="A288"/>
      <c r="B288"/>
      <c r="C288"/>
      <c r="D288"/>
      <c r="E288"/>
      <c r="F288"/>
      <c r="G288"/>
      <c r="H288"/>
    </row>
    <row r="289" spans="1:8" x14ac:dyDescent="0.2">
      <c r="A289"/>
      <c r="B289"/>
      <c r="C289"/>
      <c r="D289"/>
      <c r="E289"/>
      <c r="F289"/>
      <c r="G289"/>
      <c r="H289"/>
    </row>
    <row r="290" spans="1:8" x14ac:dyDescent="0.2">
      <c r="A290"/>
      <c r="B290"/>
      <c r="C290"/>
      <c r="D290"/>
      <c r="E290"/>
      <c r="F290"/>
      <c r="G290"/>
      <c r="H290"/>
    </row>
    <row r="291" spans="1:8" x14ac:dyDescent="0.2">
      <c r="A291"/>
      <c r="B291"/>
      <c r="C291"/>
      <c r="D291"/>
      <c r="E291"/>
      <c r="F291"/>
      <c r="G291"/>
      <c r="H291"/>
    </row>
    <row r="292" spans="1:8" x14ac:dyDescent="0.2">
      <c r="A292"/>
      <c r="B292"/>
      <c r="C292"/>
      <c r="D292"/>
      <c r="E292"/>
      <c r="F292"/>
      <c r="G292"/>
      <c r="H292"/>
    </row>
    <row r="293" spans="1:8" x14ac:dyDescent="0.2">
      <c r="A293"/>
      <c r="B293"/>
      <c r="C293"/>
      <c r="D293"/>
      <c r="E293"/>
      <c r="F293"/>
      <c r="G293"/>
      <c r="H293"/>
    </row>
    <row r="294" spans="1:8" x14ac:dyDescent="0.2">
      <c r="A294"/>
      <c r="B294"/>
      <c r="C294"/>
      <c r="D294"/>
      <c r="E294"/>
      <c r="F294"/>
      <c r="G294"/>
      <c r="H294"/>
    </row>
    <row r="295" spans="1:8" x14ac:dyDescent="0.2">
      <c r="A295"/>
      <c r="B295"/>
      <c r="C295"/>
      <c r="D295"/>
      <c r="E295"/>
      <c r="F295"/>
      <c r="G295"/>
      <c r="H295"/>
    </row>
    <row r="296" spans="1:8" x14ac:dyDescent="0.2">
      <c r="A296"/>
      <c r="B296"/>
      <c r="C296"/>
      <c r="D296"/>
      <c r="E296"/>
      <c r="F296"/>
      <c r="G296"/>
      <c r="H296"/>
    </row>
    <row r="297" spans="1:8" x14ac:dyDescent="0.2">
      <c r="A297"/>
      <c r="B297"/>
      <c r="C297"/>
      <c r="D297"/>
      <c r="E297"/>
      <c r="F297"/>
      <c r="G297"/>
      <c r="H297"/>
    </row>
    <row r="298" spans="1:8" x14ac:dyDescent="0.2">
      <c r="A298"/>
      <c r="B298"/>
      <c r="C298"/>
      <c r="D298"/>
      <c r="E298"/>
      <c r="F298"/>
      <c r="G298"/>
      <c r="H298"/>
    </row>
    <row r="299" spans="1:8" x14ac:dyDescent="0.2">
      <c r="A299"/>
      <c r="B299"/>
      <c r="C299"/>
      <c r="D299"/>
      <c r="E299"/>
      <c r="F299"/>
      <c r="G299"/>
      <c r="H299"/>
    </row>
    <row r="300" spans="1:8" x14ac:dyDescent="0.2">
      <c r="A300"/>
      <c r="B300"/>
      <c r="C300"/>
      <c r="D300"/>
      <c r="E300"/>
      <c r="F300"/>
      <c r="G300"/>
      <c r="H300"/>
    </row>
    <row r="301" spans="1:8" x14ac:dyDescent="0.2">
      <c r="A301"/>
      <c r="B301"/>
      <c r="C301"/>
      <c r="D301"/>
      <c r="E301"/>
      <c r="F301"/>
      <c r="G301"/>
      <c r="H301"/>
    </row>
    <row r="302" spans="1:8" x14ac:dyDescent="0.2">
      <c r="A302"/>
      <c r="B302"/>
      <c r="C302"/>
      <c r="D302"/>
      <c r="E302"/>
      <c r="F302"/>
      <c r="G302"/>
      <c r="H302"/>
    </row>
    <row r="303" spans="1:8" x14ac:dyDescent="0.2">
      <c r="A303"/>
      <c r="B303"/>
      <c r="C303"/>
      <c r="D303"/>
      <c r="E303"/>
      <c r="F303"/>
      <c r="G303"/>
      <c r="H303"/>
    </row>
    <row r="304" spans="1:8" x14ac:dyDescent="0.2">
      <c r="A304"/>
      <c r="B304"/>
      <c r="C304"/>
      <c r="D304"/>
      <c r="E304"/>
      <c r="F304"/>
      <c r="G304"/>
      <c r="H304"/>
    </row>
    <row r="305" spans="1:8" x14ac:dyDescent="0.2">
      <c r="A305"/>
      <c r="B305"/>
      <c r="C305"/>
      <c r="D305"/>
      <c r="E305"/>
      <c r="F305"/>
      <c r="G305"/>
      <c r="H305"/>
    </row>
    <row r="306" spans="1:8" x14ac:dyDescent="0.2">
      <c r="A306"/>
      <c r="B306"/>
      <c r="C306"/>
      <c r="D306"/>
      <c r="E306"/>
      <c r="F306"/>
      <c r="G306"/>
      <c r="H306"/>
    </row>
    <row r="307" spans="1:8" x14ac:dyDescent="0.2">
      <c r="A307"/>
      <c r="B307"/>
      <c r="C307"/>
      <c r="D307"/>
      <c r="E307"/>
      <c r="F307"/>
      <c r="G307"/>
      <c r="H307"/>
    </row>
    <row r="308" spans="1:8" x14ac:dyDescent="0.2">
      <c r="A308"/>
      <c r="B308"/>
      <c r="C308"/>
      <c r="D308"/>
      <c r="E308"/>
      <c r="F308"/>
      <c r="G308"/>
      <c r="H308"/>
    </row>
    <row r="309" spans="1:8" x14ac:dyDescent="0.2">
      <c r="A309"/>
      <c r="B309"/>
      <c r="C309"/>
      <c r="D309"/>
      <c r="E309"/>
      <c r="F309"/>
      <c r="G309"/>
      <c r="H309"/>
    </row>
    <row r="310" spans="1:8" x14ac:dyDescent="0.2">
      <c r="A310"/>
      <c r="B310"/>
      <c r="C310"/>
      <c r="D310"/>
      <c r="E310"/>
      <c r="F310"/>
      <c r="G310"/>
      <c r="H310"/>
    </row>
    <row r="311" spans="1:8" x14ac:dyDescent="0.2">
      <c r="A311"/>
      <c r="B311"/>
      <c r="C311"/>
      <c r="D311"/>
      <c r="E311"/>
      <c r="F311"/>
      <c r="G311"/>
      <c r="H311"/>
    </row>
  </sheetData>
  <mergeCells count="306">
    <mergeCell ref="B270:C270"/>
    <mergeCell ref="B271:C271"/>
    <mergeCell ref="A272:G272"/>
    <mergeCell ref="A273:G273"/>
    <mergeCell ref="A274:G274"/>
    <mergeCell ref="A275:G275"/>
    <mergeCell ref="A277:F277"/>
    <mergeCell ref="B261:C261"/>
    <mergeCell ref="B262:C262"/>
    <mergeCell ref="B263:C263"/>
    <mergeCell ref="B264:C264"/>
    <mergeCell ref="B265:C265"/>
    <mergeCell ref="B266:C266"/>
    <mergeCell ref="B267:C267"/>
    <mergeCell ref="B268:C268"/>
    <mergeCell ref="B269:C269"/>
    <mergeCell ref="A252:G252"/>
    <mergeCell ref="A253:G253"/>
    <mergeCell ref="A254:G254"/>
    <mergeCell ref="A255:G255"/>
    <mergeCell ref="A256:H256"/>
    <mergeCell ref="A257:H257"/>
    <mergeCell ref="B258:C258"/>
    <mergeCell ref="B259:C259"/>
    <mergeCell ref="B260:C260"/>
    <mergeCell ref="B243:E243"/>
    <mergeCell ref="B244:E244"/>
    <mergeCell ref="B245:E245"/>
    <mergeCell ref="B246:E246"/>
    <mergeCell ref="B247:E247"/>
    <mergeCell ref="B248:E248"/>
    <mergeCell ref="B249:E249"/>
    <mergeCell ref="B250:E250"/>
    <mergeCell ref="B251:E251"/>
    <mergeCell ref="B234:E234"/>
    <mergeCell ref="B235:E235"/>
    <mergeCell ref="B236:E236"/>
    <mergeCell ref="B237:E237"/>
    <mergeCell ref="B238:E238"/>
    <mergeCell ref="B239:E239"/>
    <mergeCell ref="B240:E240"/>
    <mergeCell ref="B241:E241"/>
    <mergeCell ref="B242:E242"/>
    <mergeCell ref="B225:E225"/>
    <mergeCell ref="B226:E226"/>
    <mergeCell ref="B227:E227"/>
    <mergeCell ref="B228:E228"/>
    <mergeCell ref="B229:E229"/>
    <mergeCell ref="B230:E230"/>
    <mergeCell ref="B231:E231"/>
    <mergeCell ref="B232:E232"/>
    <mergeCell ref="B233:E233"/>
    <mergeCell ref="B216:E216"/>
    <mergeCell ref="B217:E217"/>
    <mergeCell ref="B218:E218"/>
    <mergeCell ref="B219:E219"/>
    <mergeCell ref="B220:E220"/>
    <mergeCell ref="B221:E221"/>
    <mergeCell ref="B222:E222"/>
    <mergeCell ref="B223:E223"/>
    <mergeCell ref="B224:E224"/>
    <mergeCell ref="B207:E207"/>
    <mergeCell ref="B208:E208"/>
    <mergeCell ref="B209:E209"/>
    <mergeCell ref="B210:E210"/>
    <mergeCell ref="B211:E211"/>
    <mergeCell ref="B212:E212"/>
    <mergeCell ref="B213:E213"/>
    <mergeCell ref="B214:E214"/>
    <mergeCell ref="B215:E215"/>
    <mergeCell ref="B198:E198"/>
    <mergeCell ref="B199:E199"/>
    <mergeCell ref="B200:E200"/>
    <mergeCell ref="B201:E201"/>
    <mergeCell ref="B202:E202"/>
    <mergeCell ref="B203:E203"/>
    <mergeCell ref="B204:E204"/>
    <mergeCell ref="B205:E205"/>
    <mergeCell ref="B206:E206"/>
    <mergeCell ref="B189:E189"/>
    <mergeCell ref="B190:E190"/>
    <mergeCell ref="B191:E191"/>
    <mergeCell ref="B192:E192"/>
    <mergeCell ref="B193:E193"/>
    <mergeCell ref="B194:E194"/>
    <mergeCell ref="B195:E195"/>
    <mergeCell ref="B196:E196"/>
    <mergeCell ref="B197:E197"/>
    <mergeCell ref="B180:E180"/>
    <mergeCell ref="B181:E181"/>
    <mergeCell ref="B182:E182"/>
    <mergeCell ref="B183:E183"/>
    <mergeCell ref="B184:E184"/>
    <mergeCell ref="B185:E185"/>
    <mergeCell ref="B186:E186"/>
    <mergeCell ref="B187:E187"/>
    <mergeCell ref="B188:E188"/>
    <mergeCell ref="B171:E171"/>
    <mergeCell ref="B172:E172"/>
    <mergeCell ref="B173:E173"/>
    <mergeCell ref="B174:E174"/>
    <mergeCell ref="B175:E175"/>
    <mergeCell ref="B176:E176"/>
    <mergeCell ref="B177:E177"/>
    <mergeCell ref="B178:E178"/>
    <mergeCell ref="B179:E179"/>
    <mergeCell ref="B162:D162"/>
    <mergeCell ref="B163:D163"/>
    <mergeCell ref="B164:D164"/>
    <mergeCell ref="A165:G165"/>
    <mergeCell ref="A166:H166"/>
    <mergeCell ref="A167:H167"/>
    <mergeCell ref="B168:E168"/>
    <mergeCell ref="B169:E169"/>
    <mergeCell ref="B170:E170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77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3" manualBreakCount="3">
    <brk id="65" max="16383" man="1"/>
    <brk id="131" max="16383" man="1"/>
    <brk id="256" max="16383" man="1"/>
  </rowBreaks>
  <drawing r:id="rId3"/>
  <legacyDrawing r:id="rId4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6D"/>
    <pageSetUpPr fitToPage="1"/>
  </sheetPr>
  <dimension ref="A1:BC270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5" width="11.5703125" style="4"/>
    <col min="56" max="1025" width="11.5703125"/>
  </cols>
  <sheetData>
    <row r="1" spans="1:55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5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5" x14ac:dyDescent="0.2">
      <c r="A8" s="159"/>
      <c r="B8" s="159"/>
      <c r="C8" s="159"/>
      <c r="D8" s="159"/>
      <c r="E8" s="159"/>
      <c r="F8" s="159"/>
      <c r="G8" s="159"/>
      <c r="H8" s="159"/>
    </row>
    <row r="9" spans="1:55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5" x14ac:dyDescent="0.2">
      <c r="A10" s="59" t="s">
        <v>326</v>
      </c>
      <c r="B10" s="157" t="s">
        <v>327</v>
      </c>
      <c r="C10" s="157"/>
      <c r="D10" s="157"/>
      <c r="E10" s="139" t="s">
        <v>547</v>
      </c>
      <c r="F10" s="139"/>
      <c r="G10" s="139"/>
      <c r="H10" s="139"/>
    </row>
    <row r="11" spans="1:55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5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685</v>
      </c>
      <c r="H12" s="139"/>
    </row>
    <row r="13" spans="1:55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659</v>
      </c>
      <c r="H13" s="139"/>
    </row>
    <row r="14" spans="1:55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687</v>
      </c>
      <c r="H14" s="139"/>
    </row>
    <row r="15" spans="1:55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669</v>
      </c>
      <c r="H15" s="139"/>
    </row>
    <row r="16" spans="1:55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548</v>
      </c>
      <c r="H16" s="163"/>
    </row>
    <row r="17" spans="1:55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44593</v>
      </c>
      <c r="H17" s="165"/>
    </row>
    <row r="18" spans="1:55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5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Y19"/>
      <c r="AZ19"/>
      <c r="BA19"/>
      <c r="BB19"/>
      <c r="BC19"/>
    </row>
    <row r="20" spans="1:55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Y20"/>
      <c r="AZ20"/>
      <c r="BA20"/>
      <c r="BB20"/>
      <c r="BC20"/>
    </row>
    <row r="21" spans="1:55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Y21"/>
      <c r="AZ21"/>
      <c r="BA21"/>
      <c r="BB21"/>
      <c r="BC21"/>
    </row>
    <row r="22" spans="1:55" x14ac:dyDescent="0.2">
      <c r="A22" s="171"/>
      <c r="B22" s="171"/>
      <c r="C22" s="171"/>
      <c r="D22" s="171"/>
      <c r="E22" s="171"/>
      <c r="F22" s="171"/>
      <c r="G22" s="171"/>
      <c r="H22" s="171"/>
      <c r="AY22"/>
      <c r="AZ22"/>
      <c r="BA22"/>
      <c r="BB22"/>
      <c r="BC22"/>
    </row>
    <row r="23" spans="1:55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Y23"/>
      <c r="AZ23"/>
      <c r="BA23"/>
      <c r="BB23"/>
      <c r="BC23"/>
    </row>
    <row r="24" spans="1:55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Y24"/>
      <c r="AZ24"/>
      <c r="BA24"/>
      <c r="BB24"/>
      <c r="BC24"/>
    </row>
    <row r="25" spans="1:5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1428.88</v>
      </c>
      <c r="I25" s="27" t="s">
        <v>678</v>
      </c>
      <c r="AY25"/>
      <c r="AZ25"/>
      <c r="BA25"/>
      <c r="BB25"/>
      <c r="BC25"/>
    </row>
    <row r="26" spans="1:55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Y26"/>
      <c r="AZ26"/>
      <c r="BA26"/>
      <c r="BB26"/>
      <c r="BC26"/>
    </row>
    <row r="27" spans="1:5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G27*1100</f>
        <v>0</v>
      </c>
      <c r="I27" s="54"/>
      <c r="AY27"/>
      <c r="AZ27"/>
      <c r="BA27"/>
      <c r="BB27"/>
      <c r="BC27"/>
    </row>
    <row r="28" spans="1:55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Y28"/>
      <c r="AZ28"/>
      <c r="BA28"/>
      <c r="BB28"/>
      <c r="BC28"/>
    </row>
    <row r="29" spans="1:55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Y29"/>
      <c r="AZ29"/>
      <c r="BA29"/>
      <c r="BB29"/>
      <c r="BC29"/>
    </row>
    <row r="30" spans="1:55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Y30"/>
      <c r="AZ30"/>
      <c r="BA30"/>
      <c r="BB30"/>
      <c r="BC30"/>
    </row>
    <row r="31" spans="1:55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1428.88</v>
      </c>
      <c r="AY31"/>
      <c r="AZ31"/>
      <c r="BA31"/>
      <c r="BB31"/>
      <c r="BC31"/>
    </row>
    <row r="32" spans="1:55" x14ac:dyDescent="0.2">
      <c r="A32" s="171"/>
      <c r="B32" s="171"/>
      <c r="C32" s="171"/>
      <c r="D32" s="171"/>
      <c r="E32" s="171"/>
      <c r="F32" s="171"/>
      <c r="G32" s="171"/>
      <c r="H32" s="171"/>
      <c r="AY32"/>
      <c r="AZ32"/>
      <c r="BA32"/>
      <c r="BB32"/>
      <c r="BC32"/>
    </row>
    <row r="33" spans="1:55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Y33"/>
      <c r="AZ33"/>
      <c r="BA33"/>
      <c r="BB33"/>
      <c r="BC33"/>
    </row>
    <row r="34" spans="1:55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Y34"/>
      <c r="AZ34"/>
      <c r="BA34"/>
      <c r="BB34"/>
      <c r="BC34"/>
    </row>
    <row r="35" spans="1:55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119.07333333333334</v>
      </c>
      <c r="AY35"/>
      <c r="AZ35"/>
      <c r="BA35"/>
      <c r="BB35"/>
      <c r="BC35"/>
    </row>
    <row r="36" spans="1:55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39.691111111111113</v>
      </c>
      <c r="AY36"/>
      <c r="AZ36"/>
      <c r="BA36"/>
      <c r="BB36"/>
      <c r="BC36"/>
    </row>
    <row r="37" spans="1:55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158.76444444444445</v>
      </c>
      <c r="AY37"/>
      <c r="AZ37"/>
      <c r="BA37"/>
      <c r="BB37"/>
      <c r="BC37"/>
    </row>
    <row r="38" spans="1:55" x14ac:dyDescent="0.2">
      <c r="A38" s="177"/>
      <c r="B38" s="177"/>
      <c r="C38" s="177"/>
      <c r="D38" s="177"/>
      <c r="E38" s="177"/>
      <c r="F38" s="177"/>
      <c r="G38" s="177"/>
      <c r="H38" s="177"/>
      <c r="AY38"/>
      <c r="AZ38"/>
      <c r="BA38"/>
      <c r="BB38"/>
      <c r="BC38"/>
    </row>
    <row r="39" spans="1:55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1587.6444444444446</v>
      </c>
      <c r="AY39"/>
      <c r="AZ39"/>
      <c r="BA39"/>
      <c r="BB39"/>
      <c r="BC39"/>
    </row>
    <row r="40" spans="1:55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Y40"/>
      <c r="AZ40"/>
      <c r="BA40"/>
      <c r="BB40"/>
      <c r="BC40"/>
    </row>
    <row r="41" spans="1:55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317.52888888888896</v>
      </c>
      <c r="AY41"/>
      <c r="AZ41"/>
      <c r="BA41"/>
      <c r="BB41"/>
      <c r="BC41"/>
    </row>
    <row r="42" spans="1:55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39.69111111111112</v>
      </c>
      <c r="AY42"/>
      <c r="AZ42"/>
      <c r="BA42"/>
      <c r="BB42"/>
      <c r="BC42"/>
    </row>
    <row r="43" spans="1:55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55.885084444444452</v>
      </c>
      <c r="AY43"/>
      <c r="AZ43"/>
      <c r="BA43"/>
      <c r="BB43"/>
      <c r="BC43"/>
    </row>
    <row r="44" spans="1:55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23.814666666666668</v>
      </c>
      <c r="AY44"/>
      <c r="AZ44"/>
      <c r="BA44"/>
      <c r="BB44"/>
      <c r="BC44"/>
    </row>
    <row r="45" spans="1:55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15.876444444444447</v>
      </c>
      <c r="AY45"/>
      <c r="AZ45"/>
      <c r="BA45"/>
      <c r="BB45"/>
      <c r="BC45"/>
    </row>
    <row r="46" spans="1:55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9.5258666666666674</v>
      </c>
      <c r="AY46"/>
      <c r="AZ46"/>
      <c r="BA46"/>
      <c r="BB46"/>
      <c r="BC46"/>
    </row>
    <row r="47" spans="1:55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3.1752888888888893</v>
      </c>
      <c r="AY47"/>
      <c r="AZ47"/>
      <c r="BA47"/>
      <c r="BB47"/>
      <c r="BC47"/>
    </row>
    <row r="48" spans="1:55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127.01155555555557</v>
      </c>
      <c r="AY48"/>
      <c r="AZ48"/>
      <c r="BA48"/>
      <c r="BB48"/>
      <c r="BC48"/>
    </row>
    <row r="49" spans="1:55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592.5089066666668</v>
      </c>
      <c r="AY49"/>
      <c r="AZ49"/>
      <c r="BA49"/>
      <c r="BB49"/>
      <c r="BC49"/>
    </row>
    <row r="50" spans="1:55" x14ac:dyDescent="0.2">
      <c r="A50" s="177"/>
      <c r="B50" s="177"/>
      <c r="C50" s="177"/>
      <c r="D50" s="177"/>
      <c r="E50" s="177"/>
      <c r="F50" s="177"/>
      <c r="G50" s="177"/>
      <c r="H50" s="177"/>
      <c r="AY50"/>
      <c r="AZ50"/>
      <c r="BA50"/>
      <c r="BB50"/>
      <c r="BC50"/>
    </row>
    <row r="51" spans="1:55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Y51"/>
      <c r="AZ51"/>
      <c r="BA51"/>
      <c r="BB51"/>
      <c r="BC51"/>
    </row>
    <row r="52" spans="1:55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0</v>
      </c>
      <c r="I52" s="27" t="s">
        <v>406</v>
      </c>
      <c r="AY52"/>
      <c r="AZ52"/>
      <c r="BA52"/>
      <c r="BB52"/>
      <c r="BC52"/>
    </row>
    <row r="53" spans="1:55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360</v>
      </c>
      <c r="I53" s="27" t="s">
        <v>616</v>
      </c>
      <c r="AY53"/>
      <c r="AZ53"/>
      <c r="BA53"/>
      <c r="BB53"/>
      <c r="BC53"/>
    </row>
    <row r="54" spans="1:55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</row>
    <row r="55" spans="1:55" x14ac:dyDescent="0.2">
      <c r="A55" s="98" t="s">
        <v>334</v>
      </c>
      <c r="B55" s="164" t="s">
        <v>672</v>
      </c>
      <c r="C55" s="164"/>
      <c r="D55" s="164"/>
      <c r="E55" s="164"/>
      <c r="F55" s="164"/>
      <c r="G55" s="164"/>
      <c r="H55" s="77">
        <v>64</v>
      </c>
      <c r="I55" s="27" t="s">
        <v>673</v>
      </c>
      <c r="AY55"/>
      <c r="AZ55"/>
      <c r="BA55"/>
      <c r="BB55"/>
      <c r="BC55"/>
    </row>
    <row r="56" spans="1:55" x14ac:dyDescent="0.2">
      <c r="A56" s="98" t="s">
        <v>337</v>
      </c>
      <c r="B56" s="164" t="s">
        <v>674</v>
      </c>
      <c r="C56" s="164"/>
      <c r="D56" s="164"/>
      <c r="E56" s="164"/>
      <c r="F56" s="164"/>
      <c r="G56" s="164"/>
      <c r="H56" s="77">
        <v>21</v>
      </c>
      <c r="I56" s="27" t="s">
        <v>675</v>
      </c>
      <c r="AY56"/>
      <c r="AZ56"/>
      <c r="BA56"/>
      <c r="BB56"/>
      <c r="BC56"/>
    </row>
    <row r="57" spans="1:55" x14ac:dyDescent="0.2">
      <c r="A57" s="98" t="s">
        <v>340</v>
      </c>
      <c r="B57" s="164" t="s">
        <v>676</v>
      </c>
      <c r="C57" s="164"/>
      <c r="D57" s="164"/>
      <c r="E57" s="164"/>
      <c r="F57" s="164"/>
      <c r="G57" s="164"/>
      <c r="H57" s="77">
        <v>21</v>
      </c>
      <c r="I57" s="27" t="s">
        <v>677</v>
      </c>
      <c r="AY57"/>
      <c r="AZ57"/>
      <c r="BA57"/>
      <c r="BB57"/>
      <c r="BC57"/>
    </row>
    <row r="58" spans="1:55" x14ac:dyDescent="0.2">
      <c r="A58" s="197" t="s">
        <v>407</v>
      </c>
      <c r="B58" s="197"/>
      <c r="C58" s="197"/>
      <c r="D58" s="197"/>
      <c r="E58" s="197"/>
      <c r="F58" s="197"/>
      <c r="G58" s="197"/>
      <c r="H58" s="125">
        <f>SUM(H52:H57)</f>
        <v>467</v>
      </c>
      <c r="AY58"/>
      <c r="AZ58"/>
      <c r="BA58"/>
      <c r="BB58"/>
      <c r="BC58"/>
    </row>
    <row r="59" spans="1:55" x14ac:dyDescent="0.2">
      <c r="A59" s="178"/>
      <c r="B59" s="178"/>
      <c r="C59" s="178"/>
      <c r="D59" s="178"/>
      <c r="E59" s="178"/>
      <c r="F59" s="178"/>
      <c r="G59" s="178"/>
      <c r="H59" s="178"/>
      <c r="AY59"/>
      <c r="AZ59"/>
      <c r="BA59"/>
      <c r="BB59"/>
      <c r="BC59"/>
    </row>
    <row r="60" spans="1:55" x14ac:dyDescent="0.2">
      <c r="A60" s="198" t="s">
        <v>408</v>
      </c>
      <c r="B60" s="198"/>
      <c r="C60" s="198"/>
      <c r="D60" s="198"/>
      <c r="E60" s="198"/>
      <c r="F60" s="198"/>
      <c r="G60" s="198"/>
      <c r="H60" s="198"/>
      <c r="AY60"/>
      <c r="AZ60"/>
      <c r="BA60"/>
      <c r="BB60"/>
      <c r="BC60"/>
    </row>
    <row r="61" spans="1:55" x14ac:dyDescent="0.2">
      <c r="A61" s="32" t="s">
        <v>378</v>
      </c>
      <c r="B61" s="196" t="s">
        <v>409</v>
      </c>
      <c r="C61" s="196"/>
      <c r="D61" s="196"/>
      <c r="E61" s="196"/>
      <c r="F61" s="196"/>
      <c r="G61" s="196"/>
      <c r="H61" s="33">
        <f>ROUND(H37,2)</f>
        <v>158.76</v>
      </c>
      <c r="AY61"/>
      <c r="AZ61"/>
      <c r="BA61"/>
      <c r="BB61"/>
      <c r="BC61"/>
    </row>
    <row r="62" spans="1:55" x14ac:dyDescent="0.2">
      <c r="A62" s="32" t="s">
        <v>385</v>
      </c>
      <c r="B62" s="196" t="s">
        <v>410</v>
      </c>
      <c r="C62" s="196"/>
      <c r="D62" s="196"/>
      <c r="E62" s="196"/>
      <c r="F62" s="196"/>
      <c r="G62" s="196"/>
      <c r="H62" s="33">
        <f>ROUND(H49,2)</f>
        <v>592.51</v>
      </c>
      <c r="AY62"/>
      <c r="AZ62"/>
      <c r="BA62"/>
      <c r="BB62"/>
      <c r="BC62"/>
    </row>
    <row r="63" spans="1:55" x14ac:dyDescent="0.2">
      <c r="A63" s="32" t="s">
        <v>397</v>
      </c>
      <c r="B63" s="196" t="s">
        <v>411</v>
      </c>
      <c r="C63" s="196"/>
      <c r="D63" s="196"/>
      <c r="E63" s="196"/>
      <c r="F63" s="196"/>
      <c r="G63" s="196"/>
      <c r="H63" s="33">
        <f>ROUND(H58,2)</f>
        <v>467</v>
      </c>
      <c r="AY63"/>
      <c r="AZ63"/>
      <c r="BA63"/>
      <c r="BB63"/>
      <c r="BC63"/>
    </row>
    <row r="64" spans="1:55" x14ac:dyDescent="0.2">
      <c r="A64" s="195" t="s">
        <v>412</v>
      </c>
      <c r="B64" s="195"/>
      <c r="C64" s="195"/>
      <c r="D64" s="195"/>
      <c r="E64" s="195"/>
      <c r="F64" s="195"/>
      <c r="G64" s="195"/>
      <c r="H64" s="34">
        <f>SUM(H61:H63)</f>
        <v>1218.27</v>
      </c>
      <c r="AY64"/>
      <c r="AZ64"/>
      <c r="BA64"/>
      <c r="BB64"/>
      <c r="BC64"/>
    </row>
    <row r="65" spans="1:55" x14ac:dyDescent="0.2">
      <c r="A65" s="178"/>
      <c r="B65" s="178"/>
      <c r="C65" s="178"/>
      <c r="D65" s="178"/>
      <c r="E65" s="178"/>
      <c r="F65" s="178"/>
      <c r="G65" s="178"/>
      <c r="H65" s="178"/>
      <c r="AY65"/>
      <c r="AZ65"/>
      <c r="BA65"/>
      <c r="BB65"/>
      <c r="BC65"/>
    </row>
    <row r="66" spans="1:55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Y66"/>
      <c r="AZ66"/>
      <c r="BA66"/>
      <c r="BB66"/>
      <c r="BC66"/>
    </row>
    <row r="67" spans="1:55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1729.8709259259258</v>
      </c>
      <c r="AY67"/>
      <c r="AZ67"/>
      <c r="BA67"/>
      <c r="BB67"/>
      <c r="BC67"/>
    </row>
    <row r="68" spans="1:55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Y68"/>
      <c r="AZ68"/>
      <c r="BA68"/>
      <c r="BB68"/>
      <c r="BC68"/>
    </row>
    <row r="69" spans="1:55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7.207795524691357</v>
      </c>
      <c r="AY69"/>
      <c r="AZ69"/>
      <c r="BA69"/>
      <c r="BB69"/>
      <c r="BC69"/>
    </row>
    <row r="70" spans="1:55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0.57662364197530858</v>
      </c>
      <c r="AY70"/>
      <c r="AZ70"/>
      <c r="BA70"/>
      <c r="BB70"/>
      <c r="BC70"/>
    </row>
    <row r="71" spans="1:55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2.7677934814814815</v>
      </c>
      <c r="AY71"/>
      <c r="AZ71"/>
      <c r="BA71"/>
      <c r="BB71"/>
      <c r="BC71"/>
    </row>
    <row r="72" spans="1:55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10.55</v>
      </c>
      <c r="AY72"/>
      <c r="AZ72"/>
      <c r="BA72"/>
      <c r="BB72"/>
      <c r="BC72"/>
    </row>
    <row r="73" spans="1:55" x14ac:dyDescent="0.2">
      <c r="A73" s="178"/>
      <c r="B73" s="178"/>
      <c r="C73" s="178"/>
      <c r="D73" s="178"/>
      <c r="E73" s="178"/>
      <c r="F73" s="178"/>
      <c r="G73" s="178"/>
      <c r="H73" s="178"/>
      <c r="AY73"/>
      <c r="AZ73"/>
      <c r="BA73"/>
      <c r="BB73"/>
      <c r="BC73"/>
    </row>
    <row r="74" spans="1:55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1428.88</v>
      </c>
      <c r="AY74"/>
      <c r="AZ74"/>
      <c r="BA74"/>
      <c r="BB74"/>
      <c r="BC74"/>
    </row>
    <row r="75" spans="1:55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1729.8709259259258</v>
      </c>
      <c r="AY75"/>
      <c r="AZ75"/>
      <c r="BA75"/>
      <c r="BB75"/>
      <c r="BC75"/>
    </row>
    <row r="76" spans="1:55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Y76"/>
      <c r="AZ76"/>
      <c r="BA76"/>
      <c r="BB76"/>
      <c r="BC76"/>
    </row>
    <row r="77" spans="1:55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27.783777777777779</v>
      </c>
      <c r="AY77"/>
      <c r="AZ77"/>
      <c r="BA77"/>
      <c r="BB77"/>
      <c r="BC77"/>
    </row>
    <row r="78" spans="1:55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10.368905866666667</v>
      </c>
      <c r="AY78"/>
      <c r="AZ78"/>
      <c r="BA78"/>
      <c r="BB78"/>
      <c r="BC78"/>
    </row>
    <row r="79" spans="1:55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55.355869629629623</v>
      </c>
      <c r="AY79"/>
      <c r="AZ79"/>
      <c r="BA79"/>
      <c r="BB79"/>
      <c r="BC79"/>
    </row>
    <row r="80" spans="1:55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93.51</v>
      </c>
      <c r="AY80"/>
      <c r="AZ80"/>
      <c r="BA80"/>
      <c r="BB80"/>
      <c r="BC80"/>
    </row>
    <row r="81" spans="1:55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104.06</v>
      </c>
      <c r="AY81"/>
      <c r="AZ81"/>
      <c r="BA81"/>
      <c r="BB81"/>
      <c r="BC81"/>
    </row>
    <row r="82" spans="1:55" x14ac:dyDescent="0.2">
      <c r="A82" s="178"/>
      <c r="B82" s="178"/>
      <c r="C82" s="178"/>
      <c r="D82" s="178"/>
      <c r="E82" s="178"/>
      <c r="F82" s="178"/>
      <c r="G82" s="178"/>
      <c r="H82" s="178"/>
      <c r="AY82"/>
      <c r="AZ82"/>
      <c r="BA82"/>
      <c r="BB82"/>
      <c r="BC82"/>
    </row>
    <row r="83" spans="1:55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Y83"/>
      <c r="AZ83"/>
      <c r="BA83"/>
      <c r="BB83"/>
      <c r="BC83"/>
    </row>
    <row r="84" spans="1:55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1706.7177777777779</v>
      </c>
      <c r="AY84"/>
      <c r="AZ84"/>
      <c r="BA84"/>
      <c r="BB84"/>
      <c r="BC84"/>
    </row>
    <row r="85" spans="1:55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Y85"/>
      <c r="AZ85"/>
      <c r="BA85"/>
      <c r="BB85"/>
      <c r="BC85"/>
    </row>
    <row r="86" spans="1:55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142.22648148148147</v>
      </c>
      <c r="AY86"/>
      <c r="AZ86"/>
      <c r="BA86"/>
      <c r="BB86"/>
      <c r="BC86"/>
    </row>
    <row r="87" spans="1:55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14.033012839506174</v>
      </c>
      <c r="AY87"/>
      <c r="AZ87"/>
      <c r="BA87"/>
      <c r="BB87"/>
      <c r="BC87"/>
    </row>
    <row r="88" spans="1:55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0.35556620370370368</v>
      </c>
      <c r="AY88"/>
      <c r="AZ88"/>
      <c r="BA88"/>
      <c r="BB88"/>
      <c r="BC88"/>
    </row>
    <row r="89" spans="1:55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0.55468327777777782</v>
      </c>
      <c r="AY89"/>
      <c r="AZ89"/>
      <c r="BA89"/>
      <c r="BB89"/>
      <c r="BC89"/>
    </row>
    <row r="90" spans="1:55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0.88202469135802475</v>
      </c>
      <c r="AY90"/>
      <c r="AZ90"/>
      <c r="BA90"/>
      <c r="BB90"/>
      <c r="BC90"/>
    </row>
    <row r="91" spans="1:55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Y91"/>
      <c r="AZ91"/>
      <c r="BA91"/>
      <c r="BB91"/>
      <c r="BC91"/>
    </row>
    <row r="92" spans="1:55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158.05176849382715</v>
      </c>
      <c r="AY92"/>
      <c r="AZ92"/>
      <c r="BA92"/>
      <c r="BB92"/>
      <c r="BC92"/>
    </row>
    <row r="93" spans="1:55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58.984920001896299</v>
      </c>
      <c r="AY93"/>
      <c r="AZ93"/>
      <c r="BA93"/>
      <c r="BB93"/>
      <c r="BC93"/>
    </row>
    <row r="94" spans="1:55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217.04</v>
      </c>
      <c r="AY94"/>
      <c r="AZ94"/>
      <c r="BA94"/>
      <c r="BB94"/>
      <c r="BC94"/>
    </row>
    <row r="95" spans="1:55" x14ac:dyDescent="0.2">
      <c r="A95" s="178"/>
      <c r="B95" s="178"/>
      <c r="C95" s="178"/>
      <c r="D95" s="178"/>
      <c r="E95" s="178"/>
      <c r="F95" s="178"/>
      <c r="G95" s="178"/>
      <c r="H95" s="178"/>
      <c r="AY95"/>
      <c r="AZ95"/>
      <c r="BA95"/>
      <c r="BB95"/>
      <c r="BC95"/>
    </row>
    <row r="96" spans="1:55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Y96"/>
      <c r="AZ96"/>
      <c r="BA96"/>
      <c r="BB96"/>
      <c r="BC96"/>
    </row>
    <row r="97" spans="1:55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Y97"/>
      <c r="AZ97"/>
      <c r="BA97"/>
      <c r="BB97"/>
      <c r="BC97"/>
    </row>
    <row r="98" spans="1:55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H179</f>
        <v>122.79000000000002</v>
      </c>
      <c r="AY98"/>
      <c r="AZ98"/>
      <c r="BA98"/>
      <c r="BB98"/>
      <c r="BC98"/>
    </row>
    <row r="99" spans="1:55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f>H216</f>
        <v>740.06</v>
      </c>
      <c r="AY99"/>
      <c r="AZ99"/>
      <c r="BA99"/>
      <c r="BB99"/>
      <c r="BC99"/>
    </row>
    <row r="100" spans="1:55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f>H268</f>
        <v>125.24</v>
      </c>
      <c r="AY100"/>
      <c r="AZ100"/>
      <c r="BA100"/>
      <c r="BB100"/>
      <c r="BC100"/>
    </row>
    <row r="101" spans="1:55" x14ac:dyDescent="0.2">
      <c r="A101" s="95" t="s">
        <v>334</v>
      </c>
      <c r="B101" s="164" t="s">
        <v>551</v>
      </c>
      <c r="C101" s="164"/>
      <c r="D101" s="164"/>
      <c r="E101" s="164"/>
      <c r="F101" s="164"/>
      <c r="G101" s="164"/>
      <c r="H101" s="77">
        <f>H157</f>
        <v>6.78</v>
      </c>
      <c r="AY101"/>
      <c r="AZ101"/>
      <c r="BA101"/>
      <c r="BB101"/>
      <c r="BC101"/>
    </row>
    <row r="102" spans="1:55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994.86999999999989</v>
      </c>
      <c r="AY102"/>
      <c r="AZ102"/>
      <c r="BA102"/>
      <c r="BB102"/>
      <c r="BC102"/>
    </row>
    <row r="103" spans="1:55" x14ac:dyDescent="0.2">
      <c r="A103" s="178"/>
      <c r="B103" s="178"/>
      <c r="C103" s="178"/>
      <c r="D103" s="178"/>
      <c r="E103" s="178"/>
      <c r="F103" s="178"/>
      <c r="G103" s="178"/>
      <c r="H103" s="178"/>
      <c r="AY103"/>
      <c r="AZ103"/>
      <c r="BA103"/>
      <c r="BB103"/>
      <c r="BC103"/>
    </row>
    <row r="104" spans="1:55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Y104"/>
      <c r="AZ104"/>
      <c r="BA104"/>
      <c r="BB104"/>
      <c r="BC104"/>
    </row>
    <row r="105" spans="1:55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Y105"/>
      <c r="AZ105"/>
      <c r="BA105"/>
      <c r="BB105"/>
      <c r="BC105"/>
    </row>
    <row r="106" spans="1:55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3963.12</v>
      </c>
      <c r="G106" s="84">
        <v>0.03</v>
      </c>
      <c r="H106" s="47">
        <f>ROUND(F106*G106,2)</f>
        <v>118.89</v>
      </c>
      <c r="AY106"/>
      <c r="AZ106"/>
      <c r="BA106"/>
      <c r="BB106"/>
      <c r="BC106"/>
    </row>
    <row r="107" spans="1:55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4082.0099999999998</v>
      </c>
      <c r="G107" s="84">
        <v>6.7900000000000002E-2</v>
      </c>
      <c r="H107" s="47">
        <f>ROUND(F107*G107,2)</f>
        <v>277.17</v>
      </c>
      <c r="AY107"/>
      <c r="AZ107"/>
      <c r="BA107"/>
      <c r="BB107"/>
      <c r="BC107"/>
    </row>
    <row r="108" spans="1:55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Y108"/>
      <c r="AZ108"/>
      <c r="BA108"/>
      <c r="BB108"/>
      <c r="BC108"/>
    </row>
    <row r="109" spans="1:55" x14ac:dyDescent="0.2">
      <c r="A109" s="98"/>
      <c r="B109" s="158" t="s">
        <v>455</v>
      </c>
      <c r="C109" s="158"/>
      <c r="D109" s="158"/>
      <c r="E109" s="158"/>
      <c r="F109" s="66">
        <f>SUM(F107,H107)</f>
        <v>4359.1799999999994</v>
      </c>
      <c r="G109" s="84">
        <v>9.2499999999999999E-2</v>
      </c>
      <c r="H109" s="47">
        <f>ROUND(F109*G109,2)</f>
        <v>403.22</v>
      </c>
      <c r="AY109"/>
      <c r="AZ109"/>
      <c r="BA109"/>
      <c r="BB109"/>
      <c r="BC109"/>
    </row>
    <row r="110" spans="1:55" x14ac:dyDescent="0.2">
      <c r="A110" s="98"/>
      <c r="B110" s="158" t="s">
        <v>666</v>
      </c>
      <c r="C110" s="158"/>
      <c r="D110" s="158"/>
      <c r="E110" s="158"/>
      <c r="F110" s="66">
        <f>SUM(F109,H109)</f>
        <v>4762.3999999999996</v>
      </c>
      <c r="G110" s="84">
        <v>0.05</v>
      </c>
      <c r="H110" s="47">
        <f>ROUND(F110*G110,2)</f>
        <v>238.12</v>
      </c>
      <c r="AY110"/>
      <c r="AZ110"/>
      <c r="BA110"/>
      <c r="BB110"/>
      <c r="BC110"/>
    </row>
    <row r="111" spans="1:55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1037.4000000000001</v>
      </c>
      <c r="AY111"/>
      <c r="AZ111"/>
      <c r="BA111"/>
      <c r="BB111"/>
      <c r="BC111"/>
    </row>
    <row r="112" spans="1:55" x14ac:dyDescent="0.2">
      <c r="A112" s="178"/>
      <c r="B112" s="178"/>
      <c r="C112" s="178"/>
      <c r="D112" s="178"/>
      <c r="E112" s="178"/>
      <c r="F112" s="178"/>
      <c r="G112" s="178"/>
      <c r="H112" s="178"/>
      <c r="AY112"/>
      <c r="AZ112"/>
      <c r="BA112"/>
      <c r="BB112"/>
      <c r="BC112"/>
    </row>
    <row r="113" spans="1:55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Y113"/>
      <c r="AZ113"/>
      <c r="BA113"/>
      <c r="BB113"/>
      <c r="BC113"/>
    </row>
    <row r="114" spans="1:55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1428.88</v>
      </c>
      <c r="AY114"/>
      <c r="AZ114"/>
      <c r="BA114"/>
      <c r="BB114"/>
      <c r="BC114"/>
    </row>
    <row r="115" spans="1:55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1218.27</v>
      </c>
      <c r="AY115"/>
      <c r="AZ115"/>
      <c r="BA115"/>
      <c r="BB115"/>
      <c r="BC115"/>
    </row>
    <row r="116" spans="1:55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104.06</v>
      </c>
      <c r="AY116"/>
      <c r="AZ116"/>
      <c r="BA116"/>
      <c r="BB116"/>
      <c r="BC116"/>
    </row>
    <row r="117" spans="1:55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217.04</v>
      </c>
      <c r="AY117"/>
      <c r="AZ117"/>
      <c r="BA117"/>
      <c r="BB117"/>
      <c r="BC117"/>
    </row>
    <row r="118" spans="1:55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994.87</v>
      </c>
      <c r="AY118"/>
      <c r="AZ118"/>
      <c r="BA118"/>
      <c r="BB118"/>
      <c r="BC118"/>
    </row>
    <row r="119" spans="1:55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1037.4000000000001</v>
      </c>
      <c r="AY119"/>
      <c r="AZ119"/>
      <c r="BA119"/>
      <c r="BB119"/>
      <c r="BC119"/>
    </row>
    <row r="120" spans="1:55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5000.5200000000004</v>
      </c>
      <c r="AY120"/>
      <c r="AZ120"/>
      <c r="BA120"/>
      <c r="BB120"/>
      <c r="BC120"/>
    </row>
    <row r="121" spans="1:55" x14ac:dyDescent="0.2">
      <c r="A121" s="171"/>
      <c r="B121" s="171"/>
      <c r="C121" s="171"/>
      <c r="D121" s="171"/>
      <c r="E121" s="171"/>
      <c r="F121" s="171"/>
      <c r="G121" s="171"/>
      <c r="H121" s="171"/>
      <c r="AY121"/>
      <c r="AZ121"/>
      <c r="BA121"/>
      <c r="BB121"/>
      <c r="BC121"/>
    </row>
    <row r="122" spans="1:55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Y122"/>
      <c r="AZ122"/>
      <c r="BA122"/>
      <c r="BB122"/>
      <c r="BC122"/>
    </row>
    <row r="123" spans="1:55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5000.5200000000004</v>
      </c>
      <c r="AY123"/>
      <c r="AZ123"/>
      <c r="BA123"/>
      <c r="BB123"/>
      <c r="BC123"/>
    </row>
    <row r="124" spans="1:55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AY124"/>
      <c r="AZ124"/>
      <c r="BA124"/>
      <c r="BB124"/>
      <c r="BC124"/>
    </row>
    <row r="125" spans="1:55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5000.5200000000004</v>
      </c>
      <c r="AY125"/>
      <c r="AZ125"/>
      <c r="BA125"/>
      <c r="BB125"/>
      <c r="BC125"/>
    </row>
    <row r="126" spans="1:55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1</v>
      </c>
      <c r="AY126"/>
      <c r="AZ126"/>
      <c r="BA126"/>
      <c r="BB126"/>
      <c r="BC126"/>
    </row>
    <row r="127" spans="1:55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5000.5200000000004</v>
      </c>
      <c r="AY127"/>
      <c r="AZ127"/>
      <c r="BA127"/>
      <c r="BB127"/>
      <c r="BC127"/>
    </row>
    <row r="128" spans="1:55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60006.240000000005</v>
      </c>
      <c r="AY128"/>
      <c r="AZ128"/>
      <c r="BA128"/>
      <c r="BB128"/>
      <c r="BC128"/>
    </row>
    <row r="129" spans="1:55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AY129"/>
      <c r="AZ129"/>
      <c r="BA129"/>
      <c r="BB129"/>
      <c r="BC129"/>
    </row>
    <row r="130" spans="1:55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150015.6</v>
      </c>
      <c r="AY130"/>
      <c r="AZ130"/>
      <c r="BA130"/>
      <c r="BB130"/>
      <c r="BC130"/>
    </row>
    <row r="131" spans="1:55" x14ac:dyDescent="0.2">
      <c r="A131" s="171"/>
      <c r="B131" s="171"/>
      <c r="C131" s="171"/>
      <c r="D131" s="171"/>
      <c r="E131" s="171"/>
      <c r="F131" s="171"/>
      <c r="G131" s="171"/>
      <c r="H131" s="171"/>
      <c r="AY131"/>
      <c r="AZ131"/>
      <c r="BA131"/>
      <c r="BB131"/>
      <c r="BC131"/>
    </row>
    <row r="132" spans="1:55" x14ac:dyDescent="0.2">
      <c r="A132" s="185"/>
      <c r="B132" s="185"/>
      <c r="C132" s="185"/>
      <c r="D132" s="185"/>
      <c r="E132" s="185"/>
      <c r="F132" s="185"/>
      <c r="G132" s="185"/>
      <c r="H132" s="185"/>
      <c r="AY132"/>
      <c r="AZ132"/>
      <c r="BA132"/>
      <c r="BB132"/>
      <c r="BC132"/>
    </row>
    <row r="133" spans="1:55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5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5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5" x14ac:dyDescent="0.2">
      <c r="A136" s="186">
        <v>0</v>
      </c>
      <c r="B136" s="186"/>
      <c r="C136" s="186"/>
      <c r="D136" s="187">
        <v>0</v>
      </c>
      <c r="E136" s="187"/>
      <c r="F136" s="188">
        <v>22</v>
      </c>
      <c r="G136" s="188"/>
      <c r="H136" s="94">
        <f>ROUND(A136*D136*F136,2)</f>
        <v>0</v>
      </c>
    </row>
    <row r="137" spans="1:55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5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5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5" x14ac:dyDescent="0.2">
      <c r="A140" s="186">
        <f>H25</f>
        <v>1428.88</v>
      </c>
      <c r="B140" s="186"/>
      <c r="C140" s="186"/>
      <c r="D140" s="189">
        <v>1</v>
      </c>
      <c r="E140" s="189"/>
      <c r="F140" s="189">
        <v>0</v>
      </c>
      <c r="G140" s="189"/>
      <c r="H140" s="94">
        <f>ROUND(A140*D140*F140,2)</f>
        <v>0</v>
      </c>
    </row>
    <row r="141" spans="1:55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5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0</v>
      </c>
    </row>
    <row r="143" spans="1:55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5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55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55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55" x14ac:dyDescent="0.2">
      <c r="A147" s="186">
        <v>20.454499999999999</v>
      </c>
      <c r="B147" s="186"/>
      <c r="C147" s="186"/>
      <c r="D147" s="188">
        <v>22</v>
      </c>
      <c r="E147" s="188"/>
      <c r="F147" s="188"/>
      <c r="G147" s="186">
        <f>ROUND(A147*D147,2)</f>
        <v>450</v>
      </c>
      <c r="H147" s="186"/>
    </row>
    <row r="148" spans="1:55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55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55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55" x14ac:dyDescent="0.2">
      <c r="A151" s="186">
        <f>G147</f>
        <v>450</v>
      </c>
      <c r="B151" s="186"/>
      <c r="C151" s="186"/>
      <c r="D151" s="189">
        <v>0.2</v>
      </c>
      <c r="E151" s="189"/>
      <c r="F151" s="189"/>
      <c r="G151" s="186">
        <f>ROUND(A151*D151,2)</f>
        <v>90</v>
      </c>
      <c r="H151" s="186"/>
    </row>
    <row r="152" spans="1:55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55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360</v>
      </c>
    </row>
    <row r="154" spans="1:55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55" x14ac:dyDescent="0.2">
      <c r="A155" s="175" t="s">
        <v>552</v>
      </c>
      <c r="B155" s="175"/>
      <c r="C155" s="175"/>
      <c r="D155" s="175"/>
      <c r="E155" s="175"/>
      <c r="F155" s="175"/>
      <c r="G155" s="175"/>
      <c r="H155" s="175"/>
    </row>
    <row r="156" spans="1:55" ht="25.5" x14ac:dyDescent="0.2">
      <c r="A156" s="156" t="s">
        <v>80</v>
      </c>
      <c r="B156" s="156"/>
      <c r="C156" s="156"/>
      <c r="D156" s="156"/>
      <c r="E156" s="79" t="s">
        <v>508</v>
      </c>
      <c r="F156" s="79" t="s">
        <v>553</v>
      </c>
      <c r="G156" s="97" t="s">
        <v>554</v>
      </c>
      <c r="H156" s="79" t="s">
        <v>520</v>
      </c>
    </row>
    <row r="157" spans="1:55" x14ac:dyDescent="0.2">
      <c r="A157" s="193" t="s">
        <v>555</v>
      </c>
      <c r="B157" s="193"/>
      <c r="C157" s="193"/>
      <c r="D157" s="193"/>
      <c r="E157" s="98">
        <v>2</v>
      </c>
      <c r="F157" s="71">
        <v>81.400000000000006</v>
      </c>
      <c r="G157" s="98">
        <v>24</v>
      </c>
      <c r="H157" s="118">
        <f>ROUND((E157*F157)/G157,2)</f>
        <v>6.78</v>
      </c>
    </row>
    <row r="158" spans="1:55" x14ac:dyDescent="0.2">
      <c r="A158" s="171"/>
      <c r="B158" s="171"/>
      <c r="C158" s="171"/>
      <c r="D158" s="171"/>
      <c r="E158" s="171"/>
      <c r="F158" s="171"/>
      <c r="G158" s="171"/>
      <c r="H158" s="171"/>
    </row>
    <row r="159" spans="1:55" x14ac:dyDescent="0.2">
      <c r="A159" s="175" t="s">
        <v>507</v>
      </c>
      <c r="B159" s="175"/>
      <c r="C159" s="175"/>
      <c r="D159" s="175"/>
      <c r="E159" s="175"/>
      <c r="F159" s="175"/>
      <c r="G159" s="175"/>
      <c r="H159" s="175"/>
      <c r="AV159"/>
      <c r="AW159"/>
      <c r="AX159"/>
      <c r="AY159"/>
      <c r="AZ159"/>
      <c r="BA159"/>
      <c r="BB159"/>
      <c r="BC159"/>
    </row>
    <row r="160" spans="1:55" ht="25.5" x14ac:dyDescent="0.2">
      <c r="A160" s="79" t="s">
        <v>18</v>
      </c>
      <c r="B160" s="156" t="s">
        <v>80</v>
      </c>
      <c r="C160" s="156"/>
      <c r="D160" s="156"/>
      <c r="E160" s="79" t="s">
        <v>508</v>
      </c>
      <c r="F160" s="79" t="s">
        <v>493</v>
      </c>
      <c r="G160" s="97" t="s">
        <v>509</v>
      </c>
      <c r="H160" s="79" t="s">
        <v>510</v>
      </c>
      <c r="AV160"/>
      <c r="AW160"/>
      <c r="AX160"/>
      <c r="AY160"/>
      <c r="AZ160"/>
      <c r="BA160"/>
      <c r="BB160"/>
      <c r="BC160"/>
    </row>
    <row r="161" spans="1:55" ht="20.85" customHeight="1" x14ac:dyDescent="0.2">
      <c r="A161" s="98">
        <v>1</v>
      </c>
      <c r="B161" s="190" t="s">
        <v>83</v>
      </c>
      <c r="C161" s="190"/>
      <c r="D161" s="190"/>
      <c r="E161" s="98">
        <v>1</v>
      </c>
      <c r="F161" s="71">
        <f>VLOOKUP(A161,Insumos!$A$2:$D$236,4, )</f>
        <v>138.06</v>
      </c>
      <c r="G161" s="98">
        <v>12</v>
      </c>
      <c r="H161" s="71">
        <f t="shared" ref="H161:H178" si="1">ROUND(E161*F161/G161,2)</f>
        <v>11.51</v>
      </c>
      <c r="AV161"/>
      <c r="AW161"/>
      <c r="AX161"/>
      <c r="AY161"/>
      <c r="AZ161"/>
      <c r="BA161"/>
      <c r="BB161"/>
      <c r="BC161"/>
    </row>
    <row r="162" spans="1:55" ht="12.75" customHeight="1" x14ac:dyDescent="0.2">
      <c r="A162" s="98">
        <v>13</v>
      </c>
      <c r="B162" s="190" t="s">
        <v>97</v>
      </c>
      <c r="C162" s="190"/>
      <c r="D162" s="190"/>
      <c r="E162" s="98">
        <v>1</v>
      </c>
      <c r="F162" s="71">
        <f>VLOOKUP(A162,Insumos!$A$2:$D$236,4, )</f>
        <v>25.18</v>
      </c>
      <c r="G162" s="98">
        <v>12</v>
      </c>
      <c r="H162" s="71">
        <f t="shared" si="1"/>
        <v>2.1</v>
      </c>
      <c r="AV162"/>
      <c r="AW162"/>
      <c r="AX162"/>
      <c r="AY162"/>
      <c r="AZ162"/>
      <c r="BA162"/>
      <c r="BB162"/>
      <c r="BC162"/>
    </row>
    <row r="163" spans="1:55" ht="30.6" customHeight="1" x14ac:dyDescent="0.2">
      <c r="A163" s="98">
        <v>17</v>
      </c>
      <c r="B163" s="190" t="s">
        <v>101</v>
      </c>
      <c r="C163" s="190"/>
      <c r="D163" s="190"/>
      <c r="E163" s="98">
        <v>2</v>
      </c>
      <c r="F163" s="71">
        <f>VLOOKUP(A163,Insumos!$A$2:$D$236,4, )</f>
        <v>36.99</v>
      </c>
      <c r="G163" s="98">
        <v>12</v>
      </c>
      <c r="H163" s="71">
        <f t="shared" si="1"/>
        <v>6.17</v>
      </c>
      <c r="AV163"/>
      <c r="AW163"/>
      <c r="AX163"/>
      <c r="AY163"/>
      <c r="AZ163"/>
      <c r="BA163"/>
      <c r="BB163"/>
      <c r="BC163"/>
    </row>
    <row r="164" spans="1:55" ht="12.75" customHeight="1" x14ac:dyDescent="0.2">
      <c r="A164" s="98">
        <v>26</v>
      </c>
      <c r="B164" s="190" t="s">
        <v>110</v>
      </c>
      <c r="C164" s="190"/>
      <c r="D164" s="190"/>
      <c r="E164" s="98">
        <v>4</v>
      </c>
      <c r="F164" s="71">
        <f>VLOOKUP(A164,Insumos!$A$2:$D$236,4, )</f>
        <v>33.229999999999997</v>
      </c>
      <c r="G164" s="98">
        <v>12</v>
      </c>
      <c r="H164" s="71">
        <f t="shared" si="1"/>
        <v>11.08</v>
      </c>
      <c r="AV164"/>
      <c r="AW164"/>
      <c r="AX164"/>
      <c r="AY164"/>
      <c r="AZ164"/>
      <c r="BA164"/>
      <c r="BB164"/>
      <c r="BC164"/>
    </row>
    <row r="165" spans="1:55" ht="20.85" customHeight="1" x14ac:dyDescent="0.2">
      <c r="A165" s="98">
        <v>27</v>
      </c>
      <c r="B165" s="190" t="s">
        <v>111</v>
      </c>
      <c r="C165" s="190"/>
      <c r="D165" s="190"/>
      <c r="E165" s="98">
        <v>4</v>
      </c>
      <c r="F165" s="71">
        <f>VLOOKUP(A165,Insumos!$A$2:$D$236,4, )</f>
        <v>47.4</v>
      </c>
      <c r="G165" s="98">
        <v>12</v>
      </c>
      <c r="H165" s="71">
        <f t="shared" si="1"/>
        <v>15.8</v>
      </c>
      <c r="AV165"/>
      <c r="AW165"/>
      <c r="AX165"/>
      <c r="AY165"/>
      <c r="AZ165"/>
      <c r="BA165"/>
      <c r="BB165"/>
      <c r="BC165"/>
    </row>
    <row r="166" spans="1:55" ht="20.85" customHeight="1" x14ac:dyDescent="0.2">
      <c r="A166" s="98">
        <v>31</v>
      </c>
      <c r="B166" s="190" t="s">
        <v>115</v>
      </c>
      <c r="C166" s="190"/>
      <c r="D166" s="190"/>
      <c r="E166" s="98">
        <v>2</v>
      </c>
      <c r="F166" s="71">
        <f>VLOOKUP(A166,Insumos!$A$2:$D$236,4, )</f>
        <v>17.64</v>
      </c>
      <c r="G166" s="98">
        <v>12</v>
      </c>
      <c r="H166" s="71">
        <f t="shared" si="1"/>
        <v>2.94</v>
      </c>
      <c r="AV166"/>
      <c r="AW166"/>
      <c r="AX166"/>
      <c r="AY166"/>
      <c r="AZ166"/>
      <c r="BA166"/>
      <c r="BB166"/>
      <c r="BC166"/>
    </row>
    <row r="167" spans="1:55" ht="20.85" customHeight="1" x14ac:dyDescent="0.2">
      <c r="A167" s="98">
        <v>32</v>
      </c>
      <c r="B167" s="190" t="s">
        <v>116</v>
      </c>
      <c r="C167" s="190"/>
      <c r="D167" s="190"/>
      <c r="E167" s="98">
        <v>2</v>
      </c>
      <c r="F167" s="71">
        <f>VLOOKUP(A167,Insumos!$A$2:$D$236,4, )</f>
        <v>26.27</v>
      </c>
      <c r="G167" s="98">
        <v>12</v>
      </c>
      <c r="H167" s="71">
        <f t="shared" si="1"/>
        <v>4.38</v>
      </c>
      <c r="AV167"/>
      <c r="AW167"/>
      <c r="AX167"/>
      <c r="AY167"/>
      <c r="AZ167"/>
      <c r="BA167"/>
      <c r="BB167"/>
      <c r="BC167"/>
    </row>
    <row r="168" spans="1:55" ht="12.75" customHeight="1" x14ac:dyDescent="0.2">
      <c r="A168" s="98">
        <v>40</v>
      </c>
      <c r="B168" s="190" t="s">
        <v>556</v>
      </c>
      <c r="C168" s="190"/>
      <c r="D168" s="190"/>
      <c r="E168" s="98">
        <v>1</v>
      </c>
      <c r="F168" s="71">
        <f>VLOOKUP(A168,Insumos!$A$2:$D$236,4, )</f>
        <v>17.170000000000002</v>
      </c>
      <c r="G168" s="98">
        <v>12</v>
      </c>
      <c r="H168" s="71">
        <f t="shared" si="1"/>
        <v>1.43</v>
      </c>
      <c r="AV168"/>
      <c r="AW168"/>
      <c r="AX168"/>
      <c r="AY168"/>
      <c r="AZ168"/>
      <c r="BA168"/>
      <c r="BB168"/>
      <c r="BC168"/>
    </row>
    <row r="169" spans="1:55" ht="12.75" customHeight="1" x14ac:dyDescent="0.2">
      <c r="A169" s="98">
        <v>42</v>
      </c>
      <c r="B169" s="190" t="s">
        <v>557</v>
      </c>
      <c r="C169" s="190"/>
      <c r="D169" s="190"/>
      <c r="E169" s="98">
        <v>1</v>
      </c>
      <c r="F169" s="71">
        <f>VLOOKUP(A169,Insumos!$A$2:$D$236,4, )</f>
        <v>19.12</v>
      </c>
      <c r="G169" s="98">
        <v>12</v>
      </c>
      <c r="H169" s="71">
        <f t="shared" si="1"/>
        <v>1.59</v>
      </c>
      <c r="AV169"/>
      <c r="AW169"/>
      <c r="AX169"/>
      <c r="AY169"/>
      <c r="AZ169"/>
      <c r="BA169"/>
      <c r="BB169"/>
      <c r="BC169"/>
    </row>
    <row r="170" spans="1:55" ht="20.85" customHeight="1" x14ac:dyDescent="0.2">
      <c r="A170" s="98">
        <v>46</v>
      </c>
      <c r="B170" s="190" t="s">
        <v>130</v>
      </c>
      <c r="C170" s="190"/>
      <c r="D170" s="190"/>
      <c r="E170" s="98">
        <v>1</v>
      </c>
      <c r="F170" s="71">
        <f>VLOOKUP(A170,Insumos!$A$2:$D$236,4, )</f>
        <v>77.11</v>
      </c>
      <c r="G170" s="98">
        <v>12</v>
      </c>
      <c r="H170" s="71">
        <f t="shared" si="1"/>
        <v>6.43</v>
      </c>
      <c r="AV170"/>
      <c r="AW170"/>
      <c r="AX170"/>
      <c r="AY170"/>
      <c r="AZ170"/>
      <c r="BA170"/>
      <c r="BB170"/>
      <c r="BC170"/>
    </row>
    <row r="171" spans="1:55" ht="12.75" customHeight="1" x14ac:dyDescent="0.2">
      <c r="A171" s="98">
        <v>120</v>
      </c>
      <c r="B171" s="190" t="s">
        <v>204</v>
      </c>
      <c r="C171" s="190"/>
      <c r="D171" s="190"/>
      <c r="E171" s="98">
        <v>6</v>
      </c>
      <c r="F171" s="71">
        <f>VLOOKUP(A171,Insumos!$A$2:$D$236,4, )</f>
        <v>3.77</v>
      </c>
      <c r="G171" s="98">
        <v>12</v>
      </c>
      <c r="H171" s="71">
        <f t="shared" si="1"/>
        <v>1.89</v>
      </c>
      <c r="AV171"/>
      <c r="AW171"/>
      <c r="AX171"/>
      <c r="AY171"/>
      <c r="AZ171"/>
      <c r="BA171"/>
      <c r="BB171"/>
      <c r="BC171"/>
    </row>
    <row r="172" spans="1:55" ht="12.75" customHeight="1" x14ac:dyDescent="0.2">
      <c r="A172" s="98">
        <v>121</v>
      </c>
      <c r="B172" s="190" t="s">
        <v>205</v>
      </c>
      <c r="C172" s="190"/>
      <c r="D172" s="190"/>
      <c r="E172" s="98">
        <v>2</v>
      </c>
      <c r="F172" s="71">
        <f>VLOOKUP(A172,Insumos!$A$2:$D$236,4, )</f>
        <v>11.52</v>
      </c>
      <c r="G172" s="98">
        <v>12</v>
      </c>
      <c r="H172" s="71">
        <f t="shared" si="1"/>
        <v>1.92</v>
      </c>
      <c r="AV172"/>
      <c r="AW172"/>
      <c r="AX172"/>
      <c r="AY172"/>
      <c r="AZ172"/>
      <c r="BA172"/>
      <c r="BB172"/>
      <c r="BC172"/>
    </row>
    <row r="173" spans="1:55" ht="12.75" customHeight="1" x14ac:dyDescent="0.2">
      <c r="A173" s="98">
        <v>136</v>
      </c>
      <c r="B173" s="190" t="s">
        <v>558</v>
      </c>
      <c r="C173" s="190"/>
      <c r="D173" s="190"/>
      <c r="E173" s="98">
        <v>6</v>
      </c>
      <c r="F173" s="71">
        <f>VLOOKUP(A173,Insumos!$A$2:$D$236,4, )</f>
        <v>4.3499999999999996</v>
      </c>
      <c r="G173" s="98">
        <v>12</v>
      </c>
      <c r="H173" s="71">
        <f t="shared" si="1"/>
        <v>2.1800000000000002</v>
      </c>
      <c r="AV173"/>
      <c r="AW173"/>
      <c r="AX173"/>
      <c r="AY173"/>
      <c r="AZ173"/>
      <c r="BA173"/>
      <c r="BB173"/>
      <c r="BC173"/>
    </row>
    <row r="174" spans="1:55" ht="12.75" customHeight="1" x14ac:dyDescent="0.2">
      <c r="A174" s="98">
        <v>157</v>
      </c>
      <c r="B174" s="190" t="s">
        <v>559</v>
      </c>
      <c r="C174" s="190"/>
      <c r="D174" s="190"/>
      <c r="E174" s="98">
        <v>2</v>
      </c>
      <c r="F174" s="71">
        <f>VLOOKUP(A174,Insumos!$A$2:$D$236,4, )</f>
        <v>24.6</v>
      </c>
      <c r="G174" s="98">
        <v>12</v>
      </c>
      <c r="H174" s="71">
        <f t="shared" si="1"/>
        <v>4.0999999999999996</v>
      </c>
      <c r="AV174"/>
      <c r="AW174"/>
      <c r="AX174"/>
      <c r="AY174"/>
      <c r="AZ174"/>
      <c r="BA174"/>
      <c r="BB174"/>
      <c r="BC174"/>
    </row>
    <row r="175" spans="1:55" ht="12.75" customHeight="1" x14ac:dyDescent="0.2">
      <c r="A175" s="98">
        <v>165</v>
      </c>
      <c r="B175" s="190" t="s">
        <v>249</v>
      </c>
      <c r="C175" s="190"/>
      <c r="D175" s="190"/>
      <c r="E175" s="98">
        <v>2</v>
      </c>
      <c r="F175" s="71">
        <f>VLOOKUP(A175,Insumos!$A$2:$D$236,4, )</f>
        <v>51.73</v>
      </c>
      <c r="G175" s="98">
        <v>12</v>
      </c>
      <c r="H175" s="71">
        <f t="shared" si="1"/>
        <v>8.6199999999999992</v>
      </c>
      <c r="AV175"/>
      <c r="AW175"/>
      <c r="AX175"/>
      <c r="AY175"/>
      <c r="AZ175"/>
      <c r="BA175"/>
      <c r="BB175"/>
      <c r="BC175"/>
    </row>
    <row r="176" spans="1:55" ht="12.75" customHeight="1" x14ac:dyDescent="0.2">
      <c r="A176" s="98">
        <v>166</v>
      </c>
      <c r="B176" s="190" t="s">
        <v>250</v>
      </c>
      <c r="C176" s="190"/>
      <c r="D176" s="190"/>
      <c r="E176" s="98">
        <v>2</v>
      </c>
      <c r="F176" s="71">
        <f>VLOOKUP(A176,Insumos!$A$2:$D$236,4, )</f>
        <v>14.57</v>
      </c>
      <c r="G176" s="98">
        <v>12</v>
      </c>
      <c r="H176" s="71">
        <f t="shared" si="1"/>
        <v>2.4300000000000002</v>
      </c>
      <c r="AV176"/>
      <c r="AW176"/>
      <c r="AX176"/>
      <c r="AY176"/>
      <c r="AZ176"/>
      <c r="BA176"/>
      <c r="BB176"/>
      <c r="BC176"/>
    </row>
    <row r="177" spans="1:55" ht="20.85" customHeight="1" x14ac:dyDescent="0.2">
      <c r="A177" s="98">
        <v>167</v>
      </c>
      <c r="B177" s="192" t="s">
        <v>539</v>
      </c>
      <c r="C177" s="192"/>
      <c r="D177" s="192"/>
      <c r="E177" s="98">
        <v>4</v>
      </c>
      <c r="F177" s="71">
        <f>VLOOKUP(A177,Insumos!$A$2:$D$236,4, )</f>
        <v>38.1</v>
      </c>
      <c r="G177" s="98">
        <v>4</v>
      </c>
      <c r="H177" s="71">
        <f t="shared" si="1"/>
        <v>38.1</v>
      </c>
      <c r="AV177"/>
      <c r="AW177"/>
      <c r="AX177"/>
      <c r="AY177"/>
      <c r="AZ177"/>
      <c r="BA177"/>
      <c r="BB177"/>
      <c r="BC177"/>
    </row>
    <row r="178" spans="1:55" ht="12.75" customHeight="1" x14ac:dyDescent="0.2">
      <c r="A178" s="98">
        <v>47</v>
      </c>
      <c r="B178" s="190" t="s">
        <v>131</v>
      </c>
      <c r="C178" s="190"/>
      <c r="D178" s="190"/>
      <c r="E178" s="98">
        <v>1</v>
      </c>
      <c r="F178" s="71">
        <f>VLOOKUP(A178,Insumos!$A$2:$D$236,4, )</f>
        <v>3.6</v>
      </c>
      <c r="G178" s="98">
        <v>30</v>
      </c>
      <c r="H178" s="71">
        <f t="shared" si="1"/>
        <v>0.12</v>
      </c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</row>
    <row r="179" spans="1:55" x14ac:dyDescent="0.2">
      <c r="A179" s="193" t="s">
        <v>516</v>
      </c>
      <c r="B179" s="193"/>
      <c r="C179" s="193"/>
      <c r="D179" s="193"/>
      <c r="E179" s="193"/>
      <c r="F179" s="193"/>
      <c r="G179" s="193"/>
      <c r="H179" s="118">
        <f>SUM(H161:H178)</f>
        <v>122.79000000000002</v>
      </c>
      <c r="AV179"/>
      <c r="AW179"/>
      <c r="AX179"/>
      <c r="AY179"/>
      <c r="AZ179"/>
      <c r="BA179"/>
      <c r="BB179"/>
      <c r="BC179"/>
    </row>
    <row r="180" spans="1:55" x14ac:dyDescent="0.2">
      <c r="A180" s="171"/>
      <c r="B180" s="171"/>
      <c r="C180" s="171"/>
      <c r="D180" s="171"/>
      <c r="E180" s="171"/>
      <c r="F180" s="171"/>
      <c r="G180" s="171"/>
      <c r="H180" s="171"/>
      <c r="AV180"/>
      <c r="AW180"/>
      <c r="AX180"/>
      <c r="AY180"/>
      <c r="AZ180"/>
      <c r="BA180"/>
      <c r="BB180"/>
      <c r="BC180"/>
    </row>
    <row r="181" spans="1:55" x14ac:dyDescent="0.2">
      <c r="A181" s="175" t="s">
        <v>560</v>
      </c>
      <c r="B181" s="175"/>
      <c r="C181" s="175"/>
      <c r="D181" s="175"/>
      <c r="E181" s="175"/>
      <c r="F181" s="175"/>
      <c r="G181" s="175"/>
      <c r="H181" s="175"/>
      <c r="AV181"/>
      <c r="AW181"/>
      <c r="AX181"/>
      <c r="AY181"/>
      <c r="AZ181"/>
      <c r="BA181"/>
      <c r="BB181"/>
      <c r="BC181"/>
    </row>
    <row r="182" spans="1:55" x14ac:dyDescent="0.2">
      <c r="A182" s="79" t="s">
        <v>18</v>
      </c>
      <c r="B182" s="156" t="s">
        <v>80</v>
      </c>
      <c r="C182" s="156"/>
      <c r="D182" s="156"/>
      <c r="E182" s="156"/>
      <c r="F182" s="79" t="s">
        <v>508</v>
      </c>
      <c r="G182" s="79" t="s">
        <v>493</v>
      </c>
      <c r="H182" s="79" t="s">
        <v>510</v>
      </c>
      <c r="AV182"/>
      <c r="AW182"/>
      <c r="AX182"/>
      <c r="AY182"/>
      <c r="AZ182"/>
      <c r="BA182"/>
      <c r="BB182"/>
      <c r="BC182"/>
    </row>
    <row r="183" spans="1:55" ht="12.75" customHeight="1" x14ac:dyDescent="0.2">
      <c r="A183" s="98">
        <v>20</v>
      </c>
      <c r="B183" s="190" t="s">
        <v>104</v>
      </c>
      <c r="C183" s="190"/>
      <c r="D183" s="190"/>
      <c r="E183" s="190"/>
      <c r="F183" s="98">
        <v>0.5</v>
      </c>
      <c r="G183" s="71">
        <f>VLOOKUP(A183,Insumos!$A$2:$D$236,4, )</f>
        <v>19.329999999999998</v>
      </c>
      <c r="H183" s="71">
        <f t="shared" ref="H183:H215" si="2">ROUND(F183*G183,2)</f>
        <v>9.67</v>
      </c>
      <c r="AV183"/>
      <c r="AW183"/>
      <c r="AX183"/>
      <c r="AY183"/>
      <c r="AZ183"/>
      <c r="BA183"/>
      <c r="BB183"/>
      <c r="BC183"/>
    </row>
    <row r="184" spans="1:55" ht="12.75" customHeight="1" x14ac:dyDescent="0.2">
      <c r="A184" s="98">
        <v>21</v>
      </c>
      <c r="B184" s="190" t="s">
        <v>105</v>
      </c>
      <c r="C184" s="190"/>
      <c r="D184" s="190"/>
      <c r="E184" s="190"/>
      <c r="F184" s="98">
        <v>0.5</v>
      </c>
      <c r="G184" s="71">
        <f>VLOOKUP(A184,Insumos!$A$2:$D$236,4, )</f>
        <v>19.329999999999998</v>
      </c>
      <c r="H184" s="71">
        <f t="shared" si="2"/>
        <v>9.67</v>
      </c>
      <c r="AV184"/>
      <c r="AW184"/>
      <c r="AX184"/>
      <c r="AY184"/>
      <c r="AZ184"/>
      <c r="BA184"/>
      <c r="BB184"/>
      <c r="BC184"/>
    </row>
    <row r="185" spans="1:55" ht="12.75" customHeight="1" x14ac:dyDescent="0.2">
      <c r="A185" s="98">
        <v>22</v>
      </c>
      <c r="B185" s="190" t="s">
        <v>106</v>
      </c>
      <c r="C185" s="190"/>
      <c r="D185" s="190"/>
      <c r="E185" s="190"/>
      <c r="F185" s="98">
        <v>0.5</v>
      </c>
      <c r="G185" s="71">
        <f>VLOOKUP(A185,Insumos!$A$2:$D$236,4, )</f>
        <v>19.329999999999998</v>
      </c>
      <c r="H185" s="71">
        <f t="shared" si="2"/>
        <v>9.67</v>
      </c>
      <c r="AV185"/>
      <c r="AW185"/>
      <c r="AX185"/>
      <c r="AY185"/>
      <c r="AZ185"/>
      <c r="BA185"/>
      <c r="BB185"/>
      <c r="BC185"/>
    </row>
    <row r="186" spans="1:55" ht="12.75" customHeight="1" x14ac:dyDescent="0.2">
      <c r="A186" s="98">
        <v>23</v>
      </c>
      <c r="B186" s="190" t="s">
        <v>107</v>
      </c>
      <c r="C186" s="190"/>
      <c r="D186" s="190"/>
      <c r="E186" s="190"/>
      <c r="F186" s="98">
        <v>0.5</v>
      </c>
      <c r="G186" s="71">
        <f>VLOOKUP(A186,Insumos!$A$2:$D$236,4, )</f>
        <v>24.33</v>
      </c>
      <c r="H186" s="71">
        <f t="shared" si="2"/>
        <v>12.17</v>
      </c>
      <c r="AV186"/>
      <c r="AW186"/>
      <c r="AX186"/>
      <c r="AY186"/>
      <c r="AZ186"/>
      <c r="BA186"/>
      <c r="BB186"/>
      <c r="BC186"/>
    </row>
    <row r="187" spans="1:55" ht="12.75" customHeight="1" x14ac:dyDescent="0.2">
      <c r="A187" s="98">
        <v>24</v>
      </c>
      <c r="B187" s="190" t="s">
        <v>108</v>
      </c>
      <c r="C187" s="190"/>
      <c r="D187" s="190"/>
      <c r="E187" s="190"/>
      <c r="F187" s="98">
        <v>0.5</v>
      </c>
      <c r="G187" s="71">
        <f>VLOOKUP(A187,Insumos!$A$2:$D$236,4, )</f>
        <v>19.329999999999998</v>
      </c>
      <c r="H187" s="71">
        <f t="shared" si="2"/>
        <v>9.67</v>
      </c>
      <c r="AV187"/>
      <c r="AW187"/>
      <c r="AX187"/>
      <c r="AY187"/>
      <c r="AZ187"/>
      <c r="BA187"/>
      <c r="BB187"/>
      <c r="BC187"/>
    </row>
    <row r="188" spans="1:55" ht="12.75" customHeight="1" x14ac:dyDescent="0.2">
      <c r="A188" s="98">
        <v>28</v>
      </c>
      <c r="B188" s="190" t="s">
        <v>112</v>
      </c>
      <c r="C188" s="190"/>
      <c r="D188" s="190"/>
      <c r="E188" s="190"/>
      <c r="F188" s="98">
        <v>0.5</v>
      </c>
      <c r="G188" s="71">
        <f>VLOOKUP(A188,Insumos!$A$2:$D$236,4, )</f>
        <v>36.82</v>
      </c>
      <c r="H188" s="71">
        <f t="shared" si="2"/>
        <v>18.41</v>
      </c>
      <c r="AV188"/>
      <c r="AW188"/>
      <c r="AX188"/>
      <c r="AY188"/>
      <c r="AZ188"/>
      <c r="BA188"/>
      <c r="BB188"/>
      <c r="BC188"/>
    </row>
    <row r="189" spans="1:55" ht="12.75" customHeight="1" x14ac:dyDescent="0.2">
      <c r="A189" s="98">
        <v>44</v>
      </c>
      <c r="B189" s="190" t="s">
        <v>128</v>
      </c>
      <c r="C189" s="190"/>
      <c r="D189" s="190"/>
      <c r="E189" s="190"/>
      <c r="F189" s="98">
        <v>0.5</v>
      </c>
      <c r="G189" s="71">
        <f>VLOOKUP(A189,Insumos!$A$2:$D$236,4, )</f>
        <v>23.8</v>
      </c>
      <c r="H189" s="71">
        <f t="shared" si="2"/>
        <v>11.9</v>
      </c>
      <c r="AV189"/>
      <c r="AW189"/>
      <c r="AX189"/>
      <c r="AY189"/>
      <c r="AZ189"/>
      <c r="BA189"/>
      <c r="BB189"/>
      <c r="BC189"/>
    </row>
    <row r="190" spans="1:55" ht="12.75" customHeight="1" x14ac:dyDescent="0.2">
      <c r="A190" s="98">
        <v>80</v>
      </c>
      <c r="B190" s="190" t="s">
        <v>164</v>
      </c>
      <c r="C190" s="190"/>
      <c r="D190" s="190"/>
      <c r="E190" s="190"/>
      <c r="F190" s="98">
        <v>0.5</v>
      </c>
      <c r="G190" s="71">
        <f>VLOOKUP(A190,Insumos!$A$2:$D$236,4, )</f>
        <v>1.97</v>
      </c>
      <c r="H190" s="71">
        <f t="shared" si="2"/>
        <v>0.99</v>
      </c>
      <c r="AV190"/>
      <c r="AW190"/>
      <c r="AX190"/>
      <c r="AY190"/>
      <c r="AZ190"/>
      <c r="BA190"/>
      <c r="BB190"/>
      <c r="BC190"/>
    </row>
    <row r="191" spans="1:55" ht="12.75" customHeight="1" x14ac:dyDescent="0.2">
      <c r="A191" s="98">
        <v>83</v>
      </c>
      <c r="B191" s="190" t="s">
        <v>167</v>
      </c>
      <c r="C191" s="190"/>
      <c r="D191" s="190"/>
      <c r="E191" s="190"/>
      <c r="F191" s="98">
        <v>0.5</v>
      </c>
      <c r="G191" s="71">
        <f>VLOOKUP(A191,Insumos!$A$2:$D$236,4, )</f>
        <v>189.34</v>
      </c>
      <c r="H191" s="71">
        <f t="shared" si="2"/>
        <v>94.67</v>
      </c>
      <c r="AV191"/>
      <c r="AW191"/>
      <c r="AX191"/>
      <c r="AY191"/>
      <c r="AZ191"/>
      <c r="BA191"/>
      <c r="BB191"/>
      <c r="BC191"/>
    </row>
    <row r="192" spans="1:55" ht="12.75" customHeight="1" x14ac:dyDescent="0.2">
      <c r="A192" s="98">
        <v>84</v>
      </c>
      <c r="B192" s="190" t="s">
        <v>168</v>
      </c>
      <c r="C192" s="190"/>
      <c r="D192" s="190"/>
      <c r="E192" s="190"/>
      <c r="F192" s="98">
        <v>0.5</v>
      </c>
      <c r="G192" s="71">
        <f>VLOOKUP(A192,Insumos!$A$2:$D$236,4, )</f>
        <v>126.33</v>
      </c>
      <c r="H192" s="71">
        <f t="shared" si="2"/>
        <v>63.17</v>
      </c>
      <c r="AV192"/>
      <c r="AW192"/>
      <c r="AX192"/>
      <c r="AY192"/>
      <c r="AZ192"/>
      <c r="BA192"/>
      <c r="BB192"/>
      <c r="BC192"/>
    </row>
    <row r="193" spans="1:55" ht="12.75" customHeight="1" x14ac:dyDescent="0.2">
      <c r="A193" s="98">
        <v>86</v>
      </c>
      <c r="B193" s="190" t="s">
        <v>170</v>
      </c>
      <c r="C193" s="190"/>
      <c r="D193" s="190"/>
      <c r="E193" s="190"/>
      <c r="F193" s="98">
        <v>0.5</v>
      </c>
      <c r="G193" s="71">
        <f>VLOOKUP(A193,Insumos!$A$2:$D$236,4, )</f>
        <v>90.18</v>
      </c>
      <c r="H193" s="71">
        <f t="shared" si="2"/>
        <v>45.09</v>
      </c>
      <c r="AV193"/>
      <c r="AW193"/>
      <c r="AX193"/>
      <c r="AY193"/>
      <c r="AZ193"/>
      <c r="BA193"/>
      <c r="BB193"/>
      <c r="BC193"/>
    </row>
    <row r="194" spans="1:55" ht="12.75" customHeight="1" x14ac:dyDescent="0.2">
      <c r="A194" s="98">
        <v>89</v>
      </c>
      <c r="B194" s="190" t="s">
        <v>173</v>
      </c>
      <c r="C194" s="190"/>
      <c r="D194" s="190"/>
      <c r="E194" s="190"/>
      <c r="F194" s="98">
        <v>0.5</v>
      </c>
      <c r="G194" s="71">
        <f>VLOOKUP(A194,Insumos!$A$2:$D$236,4, )</f>
        <v>20.010000000000002</v>
      </c>
      <c r="H194" s="71">
        <f t="shared" si="2"/>
        <v>10.01</v>
      </c>
      <c r="AV194"/>
      <c r="AW194"/>
      <c r="AX194"/>
      <c r="AY194"/>
      <c r="AZ194"/>
      <c r="BA194"/>
      <c r="BB194"/>
      <c r="BC194"/>
    </row>
    <row r="195" spans="1:55" ht="12.75" customHeight="1" x14ac:dyDescent="0.2">
      <c r="A195" s="98">
        <v>91</v>
      </c>
      <c r="B195" s="190" t="s">
        <v>175</v>
      </c>
      <c r="C195" s="190"/>
      <c r="D195" s="190"/>
      <c r="E195" s="190"/>
      <c r="F195" s="98">
        <v>30</v>
      </c>
      <c r="G195" s="71">
        <f>VLOOKUP(A195,Insumos!$A$2:$D$236,4, )</f>
        <v>5.39</v>
      </c>
      <c r="H195" s="71">
        <f t="shared" si="2"/>
        <v>161.69999999999999</v>
      </c>
      <c r="AV195"/>
      <c r="AW195"/>
      <c r="AX195"/>
      <c r="AY195"/>
      <c r="AZ195"/>
      <c r="BA195"/>
      <c r="BB195"/>
      <c r="BC195"/>
    </row>
    <row r="196" spans="1:55" ht="12.75" customHeight="1" x14ac:dyDescent="0.2">
      <c r="A196" s="98">
        <v>93</v>
      </c>
      <c r="B196" s="190" t="s">
        <v>177</v>
      </c>
      <c r="C196" s="190"/>
      <c r="D196" s="190"/>
      <c r="E196" s="190"/>
      <c r="F196" s="98">
        <v>0.5</v>
      </c>
      <c r="G196" s="71">
        <f>VLOOKUP(A196,Insumos!$A$2:$D$236,4, )</f>
        <v>16.13</v>
      </c>
      <c r="H196" s="71">
        <f t="shared" si="2"/>
        <v>8.07</v>
      </c>
      <c r="AV196"/>
      <c r="AW196"/>
      <c r="AX196"/>
      <c r="AY196"/>
      <c r="AZ196"/>
      <c r="BA196"/>
      <c r="BB196"/>
      <c r="BC196"/>
    </row>
    <row r="197" spans="1:55" ht="12.75" customHeight="1" x14ac:dyDescent="0.2">
      <c r="A197" s="98">
        <v>96</v>
      </c>
      <c r="B197" s="190" t="s">
        <v>180</v>
      </c>
      <c r="C197" s="190"/>
      <c r="D197" s="190"/>
      <c r="E197" s="190"/>
      <c r="F197" s="98">
        <v>0.5</v>
      </c>
      <c r="G197" s="71">
        <f>VLOOKUP(A197,Insumos!$A$2:$D$236,4, )</f>
        <v>23.15</v>
      </c>
      <c r="H197" s="71">
        <f t="shared" si="2"/>
        <v>11.58</v>
      </c>
      <c r="AV197"/>
      <c r="AW197"/>
      <c r="AX197"/>
      <c r="AY197"/>
      <c r="AZ197"/>
      <c r="BA197"/>
      <c r="BB197"/>
      <c r="BC197"/>
    </row>
    <row r="198" spans="1:55" ht="12.75" customHeight="1" x14ac:dyDescent="0.2">
      <c r="A198" s="98">
        <v>97</v>
      </c>
      <c r="B198" s="190" t="s">
        <v>181</v>
      </c>
      <c r="C198" s="190"/>
      <c r="D198" s="190"/>
      <c r="E198" s="190"/>
      <c r="F198" s="98">
        <v>0.5</v>
      </c>
      <c r="G198" s="71">
        <f>VLOOKUP(A198,Insumos!$A$2:$D$236,4, )</f>
        <v>12.59</v>
      </c>
      <c r="H198" s="71">
        <f t="shared" si="2"/>
        <v>6.3</v>
      </c>
      <c r="AV198"/>
      <c r="AW198"/>
      <c r="AX198"/>
      <c r="AY198"/>
      <c r="AZ198"/>
      <c r="BA198"/>
      <c r="BB198"/>
      <c r="BC198"/>
    </row>
    <row r="199" spans="1:55" ht="12.75" customHeight="1" x14ac:dyDescent="0.2">
      <c r="A199" s="98">
        <v>98</v>
      </c>
      <c r="B199" s="190" t="s">
        <v>561</v>
      </c>
      <c r="C199" s="190"/>
      <c r="D199" s="190"/>
      <c r="E199" s="190"/>
      <c r="F199" s="98">
        <v>0.5</v>
      </c>
      <c r="G199" s="71">
        <f>VLOOKUP(A199,Insumos!$A$2:$D$236,4, )</f>
        <v>112.29</v>
      </c>
      <c r="H199" s="71">
        <f t="shared" si="2"/>
        <v>56.15</v>
      </c>
      <c r="AV199"/>
      <c r="AW199"/>
      <c r="AX199"/>
      <c r="AY199"/>
      <c r="AZ199"/>
      <c r="BA199"/>
      <c r="BB199"/>
      <c r="BC199"/>
    </row>
    <row r="200" spans="1:55" ht="12.75" customHeight="1" x14ac:dyDescent="0.2">
      <c r="A200" s="98">
        <v>99</v>
      </c>
      <c r="B200" s="190" t="s">
        <v>183</v>
      </c>
      <c r="C200" s="190"/>
      <c r="D200" s="190"/>
      <c r="E200" s="190"/>
      <c r="F200" s="98">
        <v>0.5</v>
      </c>
      <c r="G200" s="71">
        <f>VLOOKUP(A200,Insumos!$A$2:$D$236,4, )</f>
        <v>13.59</v>
      </c>
      <c r="H200" s="71">
        <f t="shared" si="2"/>
        <v>6.8</v>
      </c>
      <c r="AV200"/>
      <c r="AW200"/>
      <c r="AX200"/>
      <c r="AY200"/>
      <c r="AZ200"/>
      <c r="BA200"/>
      <c r="BB200"/>
      <c r="BC200"/>
    </row>
    <row r="201" spans="1:55" ht="12.75" customHeight="1" x14ac:dyDescent="0.2">
      <c r="A201" s="98">
        <v>131</v>
      </c>
      <c r="B201" s="190" t="s">
        <v>215</v>
      </c>
      <c r="C201" s="190"/>
      <c r="D201" s="190"/>
      <c r="E201" s="190"/>
      <c r="F201" s="98">
        <v>0.5</v>
      </c>
      <c r="G201" s="71">
        <f>VLOOKUP(A201,Insumos!$A$2:$D$236,4, )</f>
        <v>7.03</v>
      </c>
      <c r="H201" s="71">
        <f t="shared" si="2"/>
        <v>3.52</v>
      </c>
      <c r="AV201"/>
      <c r="AW201"/>
      <c r="AX201"/>
      <c r="AY201"/>
      <c r="AZ201"/>
      <c r="BA201"/>
      <c r="BB201"/>
      <c r="BC201"/>
    </row>
    <row r="202" spans="1:55" ht="12.75" customHeight="1" x14ac:dyDescent="0.2">
      <c r="A202" s="98">
        <v>138</v>
      </c>
      <c r="B202" s="190" t="s">
        <v>222</v>
      </c>
      <c r="C202" s="190"/>
      <c r="D202" s="190"/>
      <c r="E202" s="190"/>
      <c r="F202" s="98">
        <v>0.5</v>
      </c>
      <c r="G202" s="71">
        <f>VLOOKUP(A202,Insumos!$A$2:$D$236,4, )</f>
        <v>10.9</v>
      </c>
      <c r="H202" s="71">
        <f t="shared" si="2"/>
        <v>5.45</v>
      </c>
      <c r="AV202"/>
      <c r="AW202"/>
      <c r="AX202"/>
      <c r="AY202"/>
      <c r="AZ202"/>
      <c r="BA202"/>
      <c r="BB202"/>
      <c r="BC202"/>
    </row>
    <row r="203" spans="1:55" ht="12.75" customHeight="1" x14ac:dyDescent="0.2">
      <c r="A203" s="98">
        <v>140</v>
      </c>
      <c r="B203" s="190" t="s">
        <v>224</v>
      </c>
      <c r="C203" s="190"/>
      <c r="D203" s="190"/>
      <c r="E203" s="190"/>
      <c r="F203" s="98">
        <v>0.5</v>
      </c>
      <c r="G203" s="71">
        <f>VLOOKUP(A203,Insumos!$A$2:$D$236,4, )</f>
        <v>22.94</v>
      </c>
      <c r="H203" s="71">
        <f t="shared" si="2"/>
        <v>11.47</v>
      </c>
      <c r="AV203"/>
      <c r="AW203"/>
      <c r="AX203"/>
      <c r="AY203"/>
      <c r="AZ203"/>
      <c r="BA203"/>
      <c r="BB203"/>
      <c r="BC203"/>
    </row>
    <row r="204" spans="1:55" ht="12.75" customHeight="1" x14ac:dyDescent="0.2">
      <c r="A204" s="98">
        <v>171</v>
      </c>
      <c r="B204" s="190" t="s">
        <v>255</v>
      </c>
      <c r="C204" s="190"/>
      <c r="D204" s="190"/>
      <c r="E204" s="190"/>
      <c r="F204" s="98">
        <v>0.5</v>
      </c>
      <c r="G204" s="71">
        <f>VLOOKUP(A204,Insumos!$A$2:$D$236,4, )</f>
        <v>70.56</v>
      </c>
      <c r="H204" s="71">
        <f t="shared" si="2"/>
        <v>35.28</v>
      </c>
      <c r="AV204"/>
      <c r="AW204"/>
      <c r="AX204"/>
      <c r="AY204"/>
      <c r="AZ204"/>
      <c r="BA204"/>
      <c r="BB204"/>
      <c r="BC204"/>
    </row>
    <row r="205" spans="1:55" ht="12.75" customHeight="1" x14ac:dyDescent="0.2">
      <c r="A205" s="98">
        <v>172</v>
      </c>
      <c r="B205" s="190" t="s">
        <v>256</v>
      </c>
      <c r="C205" s="190"/>
      <c r="D205" s="190"/>
      <c r="E205" s="190"/>
      <c r="F205" s="98">
        <v>0.5</v>
      </c>
      <c r="G205" s="71">
        <f>VLOOKUP(A205,Insumos!$A$2:$D$236,4, )</f>
        <v>39.950000000000003</v>
      </c>
      <c r="H205" s="71">
        <f t="shared" si="2"/>
        <v>19.98</v>
      </c>
      <c r="AV205"/>
      <c r="AW205"/>
      <c r="AX205"/>
      <c r="AY205"/>
      <c r="AZ205"/>
      <c r="BA205"/>
      <c r="BB205"/>
      <c r="BC205"/>
    </row>
    <row r="206" spans="1:55" ht="12.75" customHeight="1" x14ac:dyDescent="0.2">
      <c r="A206" s="98">
        <v>189</v>
      </c>
      <c r="B206" s="190" t="s">
        <v>273</v>
      </c>
      <c r="C206" s="190"/>
      <c r="D206" s="190"/>
      <c r="E206" s="190"/>
      <c r="F206" s="98">
        <v>0.5</v>
      </c>
      <c r="G206" s="71">
        <f>VLOOKUP(A206,Insumos!$A$2:$D$236,4, )</f>
        <v>3.37</v>
      </c>
      <c r="H206" s="71">
        <f t="shared" si="2"/>
        <v>1.69</v>
      </c>
      <c r="AV206"/>
      <c r="AW206"/>
      <c r="AX206"/>
      <c r="AY206"/>
      <c r="AZ206"/>
      <c r="BA206"/>
      <c r="BB206"/>
      <c r="BC206"/>
    </row>
    <row r="207" spans="1:55" ht="12.75" customHeight="1" x14ac:dyDescent="0.2">
      <c r="A207" s="98">
        <v>190</v>
      </c>
      <c r="B207" s="190" t="s">
        <v>274</v>
      </c>
      <c r="C207" s="190"/>
      <c r="D207" s="190"/>
      <c r="E207" s="190"/>
      <c r="F207" s="98">
        <v>0.5</v>
      </c>
      <c r="G207" s="71">
        <f>VLOOKUP(A207,Insumos!$A$2:$D$236,4, )</f>
        <v>23.79</v>
      </c>
      <c r="H207" s="71">
        <f t="shared" si="2"/>
        <v>11.9</v>
      </c>
      <c r="AV207"/>
      <c r="AW207"/>
      <c r="AX207"/>
      <c r="AY207"/>
      <c r="AZ207"/>
      <c r="BA207"/>
      <c r="BB207"/>
      <c r="BC207"/>
    </row>
    <row r="208" spans="1:55" ht="12.75" customHeight="1" x14ac:dyDescent="0.2">
      <c r="A208" s="98">
        <v>193</v>
      </c>
      <c r="B208" s="190" t="s">
        <v>277</v>
      </c>
      <c r="C208" s="190"/>
      <c r="D208" s="190"/>
      <c r="E208" s="190"/>
      <c r="F208" s="98">
        <v>0.5</v>
      </c>
      <c r="G208" s="71">
        <f>VLOOKUP(A208,Insumos!$A$2:$D$236,4, )</f>
        <v>2.33</v>
      </c>
      <c r="H208" s="71">
        <f t="shared" si="2"/>
        <v>1.17</v>
      </c>
      <c r="AV208"/>
      <c r="AW208"/>
      <c r="AX208"/>
      <c r="AY208"/>
      <c r="AZ208"/>
      <c r="BA208"/>
      <c r="BB208"/>
      <c r="BC208"/>
    </row>
    <row r="209" spans="1:55" ht="12.75" customHeight="1" x14ac:dyDescent="0.2">
      <c r="A209" s="98">
        <v>194</v>
      </c>
      <c r="B209" s="190" t="s">
        <v>278</v>
      </c>
      <c r="C209" s="190"/>
      <c r="D209" s="190"/>
      <c r="E209" s="190"/>
      <c r="F209" s="98">
        <v>0.5</v>
      </c>
      <c r="G209" s="71">
        <f>VLOOKUP(A209,Insumos!$A$2:$D$236,4, )</f>
        <v>2.11</v>
      </c>
      <c r="H209" s="71">
        <f t="shared" si="2"/>
        <v>1.06</v>
      </c>
      <c r="AV209"/>
      <c r="AW209"/>
      <c r="AX209"/>
      <c r="AY209"/>
      <c r="AZ209"/>
      <c r="BA209"/>
      <c r="BB209"/>
      <c r="BC209"/>
    </row>
    <row r="210" spans="1:55" ht="12.75" customHeight="1" x14ac:dyDescent="0.2">
      <c r="A210" s="98">
        <v>195</v>
      </c>
      <c r="B210" s="190" t="s">
        <v>279</v>
      </c>
      <c r="C210" s="190"/>
      <c r="D210" s="190"/>
      <c r="E210" s="190"/>
      <c r="F210" s="98">
        <v>0.5</v>
      </c>
      <c r="G210" s="71">
        <f>VLOOKUP(A210,Insumos!$A$2:$D$236,4, )</f>
        <v>1.98</v>
      </c>
      <c r="H210" s="71">
        <f t="shared" si="2"/>
        <v>0.99</v>
      </c>
      <c r="AV210"/>
      <c r="AW210"/>
      <c r="AX210"/>
      <c r="AY210"/>
      <c r="AZ210"/>
      <c r="BA210"/>
      <c r="BB210"/>
      <c r="BC210"/>
    </row>
    <row r="211" spans="1:55" ht="12.75" customHeight="1" x14ac:dyDescent="0.2">
      <c r="A211" s="98">
        <v>196</v>
      </c>
      <c r="B211" s="190" t="s">
        <v>280</v>
      </c>
      <c r="C211" s="190"/>
      <c r="D211" s="190"/>
      <c r="E211" s="190"/>
      <c r="F211" s="98">
        <v>0.5</v>
      </c>
      <c r="G211" s="71">
        <f>VLOOKUP(A211,Insumos!$A$2:$D$236,4, )</f>
        <v>2.35</v>
      </c>
      <c r="H211" s="71">
        <f t="shared" si="2"/>
        <v>1.18</v>
      </c>
      <c r="AV211"/>
      <c r="AW211"/>
      <c r="AX211"/>
      <c r="AY211"/>
      <c r="AZ211"/>
      <c r="BA211"/>
      <c r="BB211"/>
      <c r="BC211"/>
    </row>
    <row r="212" spans="1:55" ht="12.75" customHeight="1" x14ac:dyDescent="0.2">
      <c r="A212" s="98">
        <v>197</v>
      </c>
      <c r="B212" s="190" t="s">
        <v>281</v>
      </c>
      <c r="C212" s="190"/>
      <c r="D212" s="190"/>
      <c r="E212" s="190"/>
      <c r="F212" s="98">
        <v>0.5</v>
      </c>
      <c r="G212" s="71">
        <f>VLOOKUP(A212,Insumos!$A$2:$D$236,4, )</f>
        <v>2.46</v>
      </c>
      <c r="H212" s="71">
        <f t="shared" si="2"/>
        <v>1.23</v>
      </c>
      <c r="AV212"/>
      <c r="AW212"/>
      <c r="AX212"/>
      <c r="AY212"/>
      <c r="AZ212"/>
      <c r="BA212"/>
      <c r="BB212"/>
      <c r="BC212"/>
    </row>
    <row r="213" spans="1:55" ht="12.75" customHeight="1" x14ac:dyDescent="0.2">
      <c r="A213" s="98">
        <v>215</v>
      </c>
      <c r="B213" s="190" t="s">
        <v>299</v>
      </c>
      <c r="C213" s="190"/>
      <c r="D213" s="190"/>
      <c r="E213" s="190"/>
      <c r="F213" s="98">
        <v>0.5</v>
      </c>
      <c r="G213" s="71">
        <f>VLOOKUP(A213,Insumos!$A$2:$D$236,4, )</f>
        <v>15.51</v>
      </c>
      <c r="H213" s="71">
        <f t="shared" si="2"/>
        <v>7.76</v>
      </c>
      <c r="AV213"/>
      <c r="AW213"/>
      <c r="AX213"/>
      <c r="AY213"/>
      <c r="AZ213"/>
      <c r="BA213"/>
      <c r="BB213"/>
      <c r="BC213"/>
    </row>
    <row r="214" spans="1:55" ht="12.75" customHeight="1" x14ac:dyDescent="0.2">
      <c r="A214" s="98">
        <v>224</v>
      </c>
      <c r="B214" s="190" t="s">
        <v>308</v>
      </c>
      <c r="C214" s="190"/>
      <c r="D214" s="190"/>
      <c r="E214" s="190"/>
      <c r="F214" s="98">
        <v>0.5</v>
      </c>
      <c r="G214" s="71">
        <f>VLOOKUP(A214,Insumos!$A$2:$D$236,4, )</f>
        <v>168.36</v>
      </c>
      <c r="H214" s="71">
        <f t="shared" si="2"/>
        <v>84.18</v>
      </c>
      <c r="AV214"/>
      <c r="AW214"/>
      <c r="AX214"/>
      <c r="AY214"/>
      <c r="AZ214"/>
      <c r="BA214"/>
      <c r="BB214"/>
      <c r="BC214"/>
    </row>
    <row r="215" spans="1:55" ht="12.75" customHeight="1" x14ac:dyDescent="0.2">
      <c r="A215" s="98">
        <v>235</v>
      </c>
      <c r="B215" s="190" t="s">
        <v>319</v>
      </c>
      <c r="C215" s="190"/>
      <c r="D215" s="190"/>
      <c r="E215" s="190"/>
      <c r="F215" s="98">
        <v>0.5</v>
      </c>
      <c r="G215" s="71">
        <f>VLOOKUP(A215,Insumos!$A$2:$D$236,4, )</f>
        <v>15.02</v>
      </c>
      <c r="H215" s="71">
        <f t="shared" si="2"/>
        <v>7.51</v>
      </c>
      <c r="AV215"/>
      <c r="AW215"/>
      <c r="AX215"/>
      <c r="AY215"/>
      <c r="AZ215"/>
      <c r="BA215"/>
      <c r="BB215"/>
      <c r="BC215"/>
    </row>
    <row r="216" spans="1:55" x14ac:dyDescent="0.2">
      <c r="A216" s="193" t="s">
        <v>516</v>
      </c>
      <c r="B216" s="193"/>
      <c r="C216" s="193"/>
      <c r="D216" s="193"/>
      <c r="E216" s="193"/>
      <c r="F216" s="193"/>
      <c r="G216" s="193"/>
      <c r="H216" s="118">
        <f>SUM(H183:H215)</f>
        <v>740.06</v>
      </c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</row>
    <row r="217" spans="1:55" x14ac:dyDescent="0.2">
      <c r="A217" s="193" t="s">
        <v>522</v>
      </c>
      <c r="B217" s="193"/>
      <c r="C217" s="193"/>
      <c r="D217" s="193"/>
      <c r="E217" s="193"/>
      <c r="F217" s="193"/>
      <c r="G217" s="193"/>
      <c r="H217" s="98" t="str">
        <f>G21</f>
        <v>1</v>
      </c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</row>
    <row r="218" spans="1:55" x14ac:dyDescent="0.2">
      <c r="A218" s="193" t="s">
        <v>20</v>
      </c>
      <c r="B218" s="193"/>
      <c r="C218" s="193"/>
      <c r="D218" s="193"/>
      <c r="E218" s="193"/>
      <c r="F218" s="193"/>
      <c r="G218" s="193"/>
      <c r="H218" s="98">
        <f>G20</f>
        <v>1</v>
      </c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</row>
    <row r="219" spans="1:55" x14ac:dyDescent="0.2">
      <c r="A219" s="193" t="s">
        <v>546</v>
      </c>
      <c r="B219" s="193"/>
      <c r="C219" s="193"/>
      <c r="D219" s="193"/>
      <c r="E219" s="193"/>
      <c r="F219" s="193"/>
      <c r="G219" s="193"/>
      <c r="H219" s="71">
        <f>H216*H217*H218</f>
        <v>740.06</v>
      </c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</row>
    <row r="220" spans="1:55" x14ac:dyDescent="0.2">
      <c r="A220" s="171"/>
      <c r="B220" s="171"/>
      <c r="C220" s="171"/>
      <c r="D220" s="171"/>
      <c r="E220" s="171"/>
      <c r="F220" s="171"/>
      <c r="G220" s="171"/>
      <c r="H220" s="171"/>
      <c r="AV220"/>
      <c r="AW220"/>
      <c r="AX220"/>
      <c r="AY220"/>
      <c r="AZ220"/>
      <c r="BA220"/>
      <c r="BB220"/>
      <c r="BC220"/>
    </row>
    <row r="221" spans="1:55" x14ac:dyDescent="0.2">
      <c r="A221" s="175" t="s">
        <v>517</v>
      </c>
      <c r="B221" s="175"/>
      <c r="C221" s="175"/>
      <c r="D221" s="175"/>
      <c r="E221" s="175"/>
      <c r="F221" s="175"/>
      <c r="G221" s="175"/>
      <c r="H221" s="175"/>
      <c r="AV221"/>
      <c r="AW221"/>
      <c r="AX221"/>
      <c r="AY221"/>
      <c r="AZ221"/>
      <c r="BA221"/>
      <c r="BB221"/>
      <c r="BC221"/>
    </row>
    <row r="222" spans="1:55" ht="25.5" x14ac:dyDescent="0.2">
      <c r="A222" s="79" t="s">
        <v>18</v>
      </c>
      <c r="B222" s="156" t="s">
        <v>80</v>
      </c>
      <c r="C222" s="156"/>
      <c r="D222" s="79" t="s">
        <v>508</v>
      </c>
      <c r="E222" s="79" t="s">
        <v>493</v>
      </c>
      <c r="F222" s="79" t="s">
        <v>518</v>
      </c>
      <c r="G222" s="97" t="s">
        <v>519</v>
      </c>
      <c r="H222" s="79" t="s">
        <v>520</v>
      </c>
      <c r="AV222"/>
      <c r="AW222"/>
      <c r="AX222"/>
      <c r="AY222"/>
      <c r="AZ222"/>
      <c r="BA222"/>
      <c r="BB222"/>
      <c r="BC222"/>
    </row>
    <row r="223" spans="1:55" ht="20.85" customHeight="1" x14ac:dyDescent="0.2">
      <c r="A223" s="98">
        <v>10</v>
      </c>
      <c r="B223" s="190" t="s">
        <v>94</v>
      </c>
      <c r="C223" s="190"/>
      <c r="D223" s="124">
        <v>1</v>
      </c>
      <c r="E223" s="71">
        <f>VLOOKUP(A223,Insumos!$A$2:$D$236,4, )</f>
        <v>16.59</v>
      </c>
      <c r="F223" s="98">
        <v>120</v>
      </c>
      <c r="G223" s="71">
        <f t="shared" ref="G223:G264" si="3">ROUND((D223*E223*$H$270)/12,2)</f>
        <v>0.05</v>
      </c>
      <c r="H223" s="71">
        <f t="shared" ref="H223:H264" si="4">ROUND((E223/F223*D223)+G223,2)</f>
        <v>0.19</v>
      </c>
      <c r="AV223"/>
      <c r="AW223"/>
      <c r="AX223"/>
      <c r="AY223"/>
      <c r="AZ223"/>
      <c r="BA223"/>
      <c r="BB223"/>
      <c r="BC223"/>
    </row>
    <row r="224" spans="1:55" ht="20.85" customHeight="1" x14ac:dyDescent="0.2">
      <c r="A224" s="98">
        <v>11</v>
      </c>
      <c r="B224" s="190" t="s">
        <v>95</v>
      </c>
      <c r="C224" s="190"/>
      <c r="D224" s="124">
        <v>1</v>
      </c>
      <c r="E224" s="71">
        <f>VLOOKUP(A224,Insumos!$A$2:$D$236,4, )</f>
        <v>77.17</v>
      </c>
      <c r="F224" s="98">
        <v>120</v>
      </c>
      <c r="G224" s="71">
        <f t="shared" si="3"/>
        <v>0.22</v>
      </c>
      <c r="H224" s="71">
        <f t="shared" si="4"/>
        <v>0.86</v>
      </c>
      <c r="AV224"/>
      <c r="AW224"/>
      <c r="AX224"/>
      <c r="AY224"/>
      <c r="AZ224"/>
      <c r="BA224"/>
      <c r="BB224"/>
      <c r="BC224"/>
    </row>
    <row r="225" spans="1:55" ht="20.85" customHeight="1" x14ac:dyDescent="0.2">
      <c r="A225" s="98">
        <v>36</v>
      </c>
      <c r="B225" s="190" t="s">
        <v>120</v>
      </c>
      <c r="C225" s="190"/>
      <c r="D225" s="124">
        <v>1</v>
      </c>
      <c r="E225" s="71">
        <f>VLOOKUP(A225,Insumos!$A$2:$D$236,4, )</f>
        <v>127.37</v>
      </c>
      <c r="F225" s="98">
        <v>120</v>
      </c>
      <c r="G225" s="71">
        <f t="shared" si="3"/>
        <v>0.36</v>
      </c>
      <c r="H225" s="71">
        <f t="shared" si="4"/>
        <v>1.42</v>
      </c>
      <c r="AV225"/>
      <c r="AW225"/>
      <c r="AX225"/>
      <c r="AY225"/>
      <c r="AZ225"/>
      <c r="BA225"/>
      <c r="BB225"/>
      <c r="BC225"/>
    </row>
    <row r="226" spans="1:55" ht="40.35" customHeight="1" x14ac:dyDescent="0.2">
      <c r="A226" s="98">
        <v>37</v>
      </c>
      <c r="B226" s="190" t="s">
        <v>562</v>
      </c>
      <c r="C226" s="190"/>
      <c r="D226" s="124">
        <v>1</v>
      </c>
      <c r="E226" s="71">
        <f>VLOOKUP(A226,Insumos!$A$2:$D$236,4, )</f>
        <v>46.9</v>
      </c>
      <c r="F226" s="98">
        <v>120</v>
      </c>
      <c r="G226" s="71">
        <f t="shared" si="3"/>
        <v>0.13</v>
      </c>
      <c r="H226" s="71">
        <f t="shared" si="4"/>
        <v>0.52</v>
      </c>
      <c r="AV226"/>
      <c r="AW226"/>
      <c r="AX226"/>
      <c r="AY226"/>
      <c r="AZ226"/>
      <c r="BA226"/>
      <c r="BB226"/>
      <c r="BC226"/>
    </row>
    <row r="227" spans="1:55" ht="20.85" customHeight="1" x14ac:dyDescent="0.2">
      <c r="A227" s="98">
        <v>38</v>
      </c>
      <c r="B227" s="190" t="s">
        <v>122</v>
      </c>
      <c r="C227" s="190" t="s">
        <v>563</v>
      </c>
      <c r="D227" s="124">
        <v>1</v>
      </c>
      <c r="E227" s="71">
        <f>VLOOKUP(A227,Insumos!$A$2:$D$236,4, )</f>
        <v>39.25</v>
      </c>
      <c r="F227" s="98">
        <v>120</v>
      </c>
      <c r="G227" s="71">
        <f t="shared" si="3"/>
        <v>0.11</v>
      </c>
      <c r="H227" s="71">
        <f t="shared" si="4"/>
        <v>0.44</v>
      </c>
      <c r="AV227"/>
      <c r="AW227"/>
      <c r="AX227"/>
      <c r="AY227"/>
      <c r="AZ227"/>
      <c r="BA227"/>
      <c r="BB227"/>
      <c r="BC227"/>
    </row>
    <row r="228" spans="1:55" ht="30.6" customHeight="1" x14ac:dyDescent="0.2">
      <c r="A228" s="98">
        <v>45</v>
      </c>
      <c r="B228" s="190" t="s">
        <v>129</v>
      </c>
      <c r="C228" s="190"/>
      <c r="D228" s="124">
        <v>1</v>
      </c>
      <c r="E228" s="71">
        <f>VLOOKUP(A228,Insumos!$A$2:$D$236,4, )</f>
        <v>31.35</v>
      </c>
      <c r="F228" s="98">
        <v>120</v>
      </c>
      <c r="G228" s="71">
        <f t="shared" si="3"/>
        <v>0.09</v>
      </c>
      <c r="H228" s="71">
        <f t="shared" si="4"/>
        <v>0.35</v>
      </c>
      <c r="AV228"/>
      <c r="AW228"/>
      <c r="AX228"/>
      <c r="AY228"/>
      <c r="AZ228"/>
      <c r="BA228"/>
      <c r="BB228"/>
      <c r="BC228"/>
    </row>
    <row r="229" spans="1:55" ht="20.85" customHeight="1" x14ac:dyDescent="0.2">
      <c r="A229" s="98">
        <v>67</v>
      </c>
      <c r="B229" s="190" t="s">
        <v>151</v>
      </c>
      <c r="C229" s="190"/>
      <c r="D229" s="124">
        <v>1</v>
      </c>
      <c r="E229" s="71">
        <f>VLOOKUP(A229,Insumos!$A$2:$D$236,4, )</f>
        <v>29.27</v>
      </c>
      <c r="F229" s="98">
        <v>120</v>
      </c>
      <c r="G229" s="71">
        <f t="shared" si="3"/>
        <v>0.08</v>
      </c>
      <c r="H229" s="71">
        <f t="shared" si="4"/>
        <v>0.32</v>
      </c>
      <c r="AV229"/>
      <c r="AW229"/>
      <c r="AX229"/>
      <c r="AY229"/>
      <c r="AZ229"/>
      <c r="BA229"/>
      <c r="BB229"/>
      <c r="BC229"/>
    </row>
    <row r="230" spans="1:55" ht="30.6" customHeight="1" x14ac:dyDescent="0.2">
      <c r="A230" s="98">
        <v>68</v>
      </c>
      <c r="B230" s="190" t="s">
        <v>152</v>
      </c>
      <c r="C230" s="190"/>
      <c r="D230" s="124">
        <v>1</v>
      </c>
      <c r="E230" s="71">
        <f>VLOOKUP(A230,Insumos!$A$2:$D$236,4, )</f>
        <v>32.58</v>
      </c>
      <c r="F230" s="98">
        <v>120</v>
      </c>
      <c r="G230" s="71">
        <f t="shared" si="3"/>
        <v>0.09</v>
      </c>
      <c r="H230" s="71">
        <f t="shared" si="4"/>
        <v>0.36</v>
      </c>
      <c r="AV230"/>
      <c r="AW230"/>
      <c r="AX230"/>
      <c r="AY230"/>
      <c r="AZ230"/>
      <c r="BA230"/>
      <c r="BB230"/>
      <c r="BC230"/>
    </row>
    <row r="231" spans="1:55" ht="30.6" customHeight="1" x14ac:dyDescent="0.2">
      <c r="A231" s="98">
        <v>69</v>
      </c>
      <c r="B231" s="190" t="s">
        <v>153</v>
      </c>
      <c r="C231" s="190" t="s">
        <v>564</v>
      </c>
      <c r="D231" s="124">
        <v>1</v>
      </c>
      <c r="E231" s="71">
        <f>VLOOKUP(A231,Insumos!$A$2:$D$236,4, )</f>
        <v>28.36</v>
      </c>
      <c r="F231" s="98">
        <v>120</v>
      </c>
      <c r="G231" s="71">
        <f t="shared" si="3"/>
        <v>0.08</v>
      </c>
      <c r="H231" s="71">
        <f t="shared" si="4"/>
        <v>0.32</v>
      </c>
      <c r="AV231"/>
      <c r="AW231"/>
      <c r="AX231"/>
      <c r="AY231"/>
      <c r="AZ231"/>
      <c r="BA231"/>
      <c r="BB231"/>
      <c r="BC231"/>
    </row>
    <row r="232" spans="1:55" ht="30.6" customHeight="1" x14ac:dyDescent="0.2">
      <c r="A232" s="98">
        <v>75</v>
      </c>
      <c r="B232" s="190" t="s">
        <v>159</v>
      </c>
      <c r="C232" s="190"/>
      <c r="D232" s="124">
        <v>1</v>
      </c>
      <c r="E232" s="71">
        <f>VLOOKUP(A232,Insumos!$A$2:$D$236,4, )</f>
        <v>65.349999999999994</v>
      </c>
      <c r="F232" s="98">
        <v>120</v>
      </c>
      <c r="G232" s="71">
        <f t="shared" si="3"/>
        <v>0.19</v>
      </c>
      <c r="H232" s="71">
        <f t="shared" si="4"/>
        <v>0.73</v>
      </c>
      <c r="AV232"/>
      <c r="AW232"/>
      <c r="AX232"/>
      <c r="AY232"/>
      <c r="AZ232"/>
      <c r="BA232"/>
      <c r="BB232"/>
      <c r="BC232"/>
    </row>
    <row r="233" spans="1:55" ht="20.85" customHeight="1" x14ac:dyDescent="0.2">
      <c r="A233" s="98">
        <v>82</v>
      </c>
      <c r="B233" s="190" t="s">
        <v>166</v>
      </c>
      <c r="C233" s="190"/>
      <c r="D233" s="124">
        <v>1</v>
      </c>
      <c r="E233" s="71">
        <f>VLOOKUP(A233,Insumos!$A$2:$D$236,4, )</f>
        <v>28.91</v>
      </c>
      <c r="F233" s="98">
        <v>120</v>
      </c>
      <c r="G233" s="71">
        <f t="shared" si="3"/>
        <v>0.08</v>
      </c>
      <c r="H233" s="71">
        <f t="shared" si="4"/>
        <v>0.32</v>
      </c>
      <c r="AV233"/>
      <c r="AW233"/>
      <c r="AX233"/>
      <c r="AY233"/>
      <c r="AZ233"/>
      <c r="BA233"/>
      <c r="BB233"/>
      <c r="BC233"/>
    </row>
    <row r="234" spans="1:55" ht="20.85" customHeight="1" x14ac:dyDescent="0.2">
      <c r="A234" s="98">
        <v>88</v>
      </c>
      <c r="B234" s="190" t="s">
        <v>172</v>
      </c>
      <c r="C234" s="190"/>
      <c r="D234" s="124">
        <v>1</v>
      </c>
      <c r="E234" s="71">
        <f>VLOOKUP(A234,Insumos!$A$2:$D$236,4, )</f>
        <v>39.270000000000003</v>
      </c>
      <c r="F234" s="98">
        <v>120</v>
      </c>
      <c r="G234" s="71">
        <f t="shared" si="3"/>
        <v>0.11</v>
      </c>
      <c r="H234" s="71">
        <f t="shared" si="4"/>
        <v>0.44</v>
      </c>
      <c r="AV234"/>
      <c r="AW234"/>
      <c r="AX234"/>
      <c r="AY234"/>
      <c r="AZ234"/>
      <c r="BA234"/>
      <c r="BB234"/>
      <c r="BC234"/>
    </row>
    <row r="235" spans="1:55" ht="20.85" customHeight="1" x14ac:dyDescent="0.2">
      <c r="A235" s="98">
        <v>90</v>
      </c>
      <c r="B235" s="190" t="s">
        <v>174</v>
      </c>
      <c r="C235" s="190"/>
      <c r="D235" s="124">
        <v>1</v>
      </c>
      <c r="E235" s="71">
        <f>VLOOKUP(A235,Insumos!$A$2:$D$236,4, )</f>
        <v>63.6</v>
      </c>
      <c r="F235" s="98">
        <v>120</v>
      </c>
      <c r="G235" s="71">
        <f t="shared" si="3"/>
        <v>0.18</v>
      </c>
      <c r="H235" s="71">
        <f t="shared" si="4"/>
        <v>0.71</v>
      </c>
      <c r="AV235"/>
      <c r="AW235"/>
      <c r="AX235"/>
      <c r="AY235"/>
      <c r="AZ235"/>
      <c r="BA235"/>
      <c r="BB235"/>
      <c r="BC235"/>
    </row>
    <row r="236" spans="1:55" ht="12.75" customHeight="1" x14ac:dyDescent="0.2">
      <c r="A236" s="98">
        <v>110</v>
      </c>
      <c r="B236" s="190" t="s">
        <v>194</v>
      </c>
      <c r="C236" s="190"/>
      <c r="D236" s="124">
        <v>1</v>
      </c>
      <c r="E236" s="71">
        <f>VLOOKUP(A236,Insumos!$A$2:$D$236,4, )</f>
        <v>16.32</v>
      </c>
      <c r="F236" s="98">
        <v>120</v>
      </c>
      <c r="G236" s="71">
        <f t="shared" si="3"/>
        <v>0.05</v>
      </c>
      <c r="H236" s="71">
        <f t="shared" si="4"/>
        <v>0.19</v>
      </c>
      <c r="AV236"/>
      <c r="AW236"/>
      <c r="AX236"/>
      <c r="AY236"/>
      <c r="AZ236"/>
      <c r="BA236"/>
      <c r="BB236"/>
      <c r="BC236"/>
    </row>
    <row r="237" spans="1:55" ht="12.75" customHeight="1" x14ac:dyDescent="0.2">
      <c r="A237" s="98">
        <v>111</v>
      </c>
      <c r="B237" s="190" t="s">
        <v>195</v>
      </c>
      <c r="C237" s="190"/>
      <c r="D237" s="124">
        <v>1</v>
      </c>
      <c r="E237" s="71">
        <f>VLOOKUP(A237,Insumos!$A$2:$D$236,4, )</f>
        <v>39.22</v>
      </c>
      <c r="F237" s="98">
        <v>120</v>
      </c>
      <c r="G237" s="71">
        <f t="shared" si="3"/>
        <v>0.11</v>
      </c>
      <c r="H237" s="71">
        <f t="shared" si="4"/>
        <v>0.44</v>
      </c>
      <c r="AV237"/>
      <c r="AW237"/>
      <c r="AX237"/>
      <c r="AY237"/>
      <c r="AZ237"/>
      <c r="BA237"/>
      <c r="BB237"/>
      <c r="BC237"/>
    </row>
    <row r="238" spans="1:55" ht="12.75" customHeight="1" x14ac:dyDescent="0.2">
      <c r="A238" s="98">
        <v>122</v>
      </c>
      <c r="B238" s="190" t="s">
        <v>206</v>
      </c>
      <c r="C238" s="190"/>
      <c r="D238" s="124">
        <v>1</v>
      </c>
      <c r="E238" s="71">
        <f>VLOOKUP(A238,Insumos!$A$2:$D$236,4, )</f>
        <v>31.37</v>
      </c>
      <c r="F238" s="98">
        <v>120</v>
      </c>
      <c r="G238" s="71">
        <f t="shared" si="3"/>
        <v>0.09</v>
      </c>
      <c r="H238" s="71">
        <f t="shared" si="4"/>
        <v>0.35</v>
      </c>
      <c r="AV238"/>
      <c r="AW238"/>
      <c r="AX238"/>
      <c r="AY238"/>
      <c r="AZ238"/>
      <c r="BA238"/>
      <c r="BB238"/>
      <c r="BC238"/>
    </row>
    <row r="239" spans="1:55" ht="12.75" customHeight="1" x14ac:dyDescent="0.2">
      <c r="A239" s="98">
        <v>123</v>
      </c>
      <c r="B239" s="190" t="s">
        <v>565</v>
      </c>
      <c r="C239" s="190"/>
      <c r="D239" s="124">
        <v>1</v>
      </c>
      <c r="E239" s="71">
        <f>VLOOKUP(A239,Insumos!$A$2:$D$236,4, )</f>
        <v>53.44</v>
      </c>
      <c r="F239" s="98">
        <v>120</v>
      </c>
      <c r="G239" s="71">
        <f t="shared" si="3"/>
        <v>0.15</v>
      </c>
      <c r="H239" s="71">
        <f t="shared" si="4"/>
        <v>0.6</v>
      </c>
      <c r="AV239"/>
      <c r="AW239"/>
      <c r="AX239"/>
      <c r="AY239"/>
      <c r="AZ239"/>
      <c r="BA239"/>
      <c r="BB239"/>
      <c r="BC239"/>
    </row>
    <row r="240" spans="1:55" ht="20.85" customHeight="1" x14ac:dyDescent="0.2">
      <c r="A240" s="98">
        <v>125</v>
      </c>
      <c r="B240" s="190" t="s">
        <v>209</v>
      </c>
      <c r="C240" s="190"/>
      <c r="D240" s="124">
        <v>1</v>
      </c>
      <c r="E240" s="71">
        <f>VLOOKUP(A240,Insumos!$A$2:$D$236,4, )</f>
        <v>115.64</v>
      </c>
      <c r="F240" s="98">
        <v>120</v>
      </c>
      <c r="G240" s="71">
        <f t="shared" si="3"/>
        <v>0.33</v>
      </c>
      <c r="H240" s="71">
        <f t="shared" si="4"/>
        <v>1.29</v>
      </c>
      <c r="AV240"/>
      <c r="AW240"/>
      <c r="AX240"/>
      <c r="AY240"/>
      <c r="AZ240"/>
      <c r="BA240"/>
      <c r="BB240"/>
      <c r="BC240"/>
    </row>
    <row r="241" spans="1:55" ht="40.35" customHeight="1" x14ac:dyDescent="0.2">
      <c r="A241" s="98">
        <v>127</v>
      </c>
      <c r="B241" s="190" t="s">
        <v>211</v>
      </c>
      <c r="C241" s="190"/>
      <c r="D241" s="124">
        <v>1</v>
      </c>
      <c r="E241" s="71">
        <f>VLOOKUP(A241,Insumos!$A$2:$D$236,4, )</f>
        <v>1865.29</v>
      </c>
      <c r="F241" s="98">
        <v>120</v>
      </c>
      <c r="G241" s="71">
        <f t="shared" si="3"/>
        <v>5.28</v>
      </c>
      <c r="H241" s="71">
        <f t="shared" si="4"/>
        <v>20.82</v>
      </c>
      <c r="AV241"/>
      <c r="AW241"/>
      <c r="AX241"/>
      <c r="AY241"/>
      <c r="AZ241"/>
      <c r="BA241"/>
      <c r="BB241"/>
      <c r="BC241"/>
    </row>
    <row r="242" spans="1:55" ht="40.35" customHeight="1" x14ac:dyDescent="0.2">
      <c r="A242" s="98">
        <v>128</v>
      </c>
      <c r="B242" s="190" t="s">
        <v>212</v>
      </c>
      <c r="C242" s="190"/>
      <c r="D242" s="124">
        <v>1</v>
      </c>
      <c r="E242" s="71">
        <f>VLOOKUP(A242,Insumos!$A$2:$D$236,4, )</f>
        <v>42.45</v>
      </c>
      <c r="F242" s="98">
        <v>120</v>
      </c>
      <c r="G242" s="71">
        <f t="shared" si="3"/>
        <v>0.12</v>
      </c>
      <c r="H242" s="71">
        <f t="shared" si="4"/>
        <v>0.47</v>
      </c>
      <c r="AV242"/>
      <c r="AW242"/>
      <c r="AX242"/>
      <c r="AY242"/>
      <c r="AZ242"/>
      <c r="BA242"/>
      <c r="BB242"/>
      <c r="BC242"/>
    </row>
    <row r="243" spans="1:55" ht="127.7" customHeight="1" x14ac:dyDescent="0.2">
      <c r="A243" s="98">
        <v>133</v>
      </c>
      <c r="B243" s="190" t="s">
        <v>217</v>
      </c>
      <c r="C243" s="190"/>
      <c r="D243" s="124">
        <v>1</v>
      </c>
      <c r="E243" s="71">
        <f>VLOOKUP(A243,Insumos!$A$2:$D$236,4, )</f>
        <v>1160.22</v>
      </c>
      <c r="F243" s="98">
        <v>120</v>
      </c>
      <c r="G243" s="71">
        <f t="shared" si="3"/>
        <v>3.29</v>
      </c>
      <c r="H243" s="71">
        <f t="shared" si="4"/>
        <v>12.96</v>
      </c>
      <c r="AV243"/>
      <c r="AW243"/>
      <c r="AX243"/>
      <c r="AY243"/>
      <c r="AZ243"/>
      <c r="BA243"/>
      <c r="BB243"/>
      <c r="BC243"/>
    </row>
    <row r="244" spans="1:55" ht="49.9" customHeight="1" x14ac:dyDescent="0.2">
      <c r="A244" s="98">
        <v>134</v>
      </c>
      <c r="B244" s="190" t="s">
        <v>218</v>
      </c>
      <c r="C244" s="190"/>
      <c r="D244" s="124">
        <v>1</v>
      </c>
      <c r="E244" s="71">
        <f>VLOOKUP(A244,Insumos!$A$2:$D$236,4, )</f>
        <v>3507.66</v>
      </c>
      <c r="F244" s="98">
        <v>120</v>
      </c>
      <c r="G244" s="71">
        <f t="shared" si="3"/>
        <v>9.94</v>
      </c>
      <c r="H244" s="71">
        <f t="shared" si="4"/>
        <v>39.17</v>
      </c>
      <c r="AV244"/>
      <c r="AW244"/>
      <c r="AX244"/>
      <c r="AY244"/>
      <c r="AZ244"/>
      <c r="BA244"/>
      <c r="BB244"/>
      <c r="BC244"/>
    </row>
    <row r="245" spans="1:55" ht="59.65" customHeight="1" x14ac:dyDescent="0.2">
      <c r="A245" s="98">
        <v>135</v>
      </c>
      <c r="B245" s="190" t="s">
        <v>219</v>
      </c>
      <c r="C245" s="190"/>
      <c r="D245" s="124">
        <v>0</v>
      </c>
      <c r="E245" s="71">
        <f>VLOOKUP(A245,Insumos!$A$2:$D$236,4, )</f>
        <v>1299.5999999999999</v>
      </c>
      <c r="F245" s="98">
        <v>120</v>
      </c>
      <c r="G245" s="71">
        <f t="shared" si="3"/>
        <v>0</v>
      </c>
      <c r="H245" s="71">
        <f t="shared" si="4"/>
        <v>0</v>
      </c>
      <c r="AV245"/>
      <c r="AW245"/>
      <c r="AX245"/>
      <c r="AY245"/>
      <c r="AZ245"/>
      <c r="BA245"/>
      <c r="BB245"/>
      <c r="BC245"/>
    </row>
    <row r="246" spans="1:55" ht="12.75" customHeight="1" x14ac:dyDescent="0.2">
      <c r="A246" s="98">
        <v>142</v>
      </c>
      <c r="B246" s="190" t="s">
        <v>226</v>
      </c>
      <c r="C246" s="190"/>
      <c r="D246" s="124">
        <v>1</v>
      </c>
      <c r="E246" s="71">
        <f>VLOOKUP(A246,Insumos!$A$2:$D$236,4, )</f>
        <v>24.11</v>
      </c>
      <c r="F246" s="98">
        <v>120</v>
      </c>
      <c r="G246" s="71">
        <f t="shared" si="3"/>
        <v>7.0000000000000007E-2</v>
      </c>
      <c r="H246" s="71">
        <f t="shared" si="4"/>
        <v>0.27</v>
      </c>
      <c r="AV246"/>
      <c r="AW246"/>
      <c r="AX246"/>
      <c r="AY246"/>
      <c r="AZ246"/>
      <c r="BA246"/>
      <c r="BB246"/>
      <c r="BC246"/>
    </row>
    <row r="247" spans="1:55" ht="20.85" customHeight="1" x14ac:dyDescent="0.2">
      <c r="A247" s="98">
        <v>143</v>
      </c>
      <c r="B247" s="190" t="s">
        <v>227</v>
      </c>
      <c r="C247" s="190"/>
      <c r="D247" s="124">
        <v>1</v>
      </c>
      <c r="E247" s="71">
        <f>VLOOKUP(A247,Insumos!$A$2:$D$236,4, )</f>
        <v>53.47</v>
      </c>
      <c r="F247" s="98">
        <v>120</v>
      </c>
      <c r="G247" s="71">
        <f t="shared" si="3"/>
        <v>0.15</v>
      </c>
      <c r="H247" s="71">
        <f t="shared" si="4"/>
        <v>0.6</v>
      </c>
      <c r="AV247"/>
      <c r="AW247"/>
      <c r="AX247"/>
      <c r="AY247"/>
      <c r="AZ247"/>
      <c r="BA247"/>
      <c r="BB247"/>
      <c r="BC247"/>
    </row>
    <row r="248" spans="1:55" ht="20.85" customHeight="1" x14ac:dyDescent="0.2">
      <c r="A248" s="98">
        <v>144</v>
      </c>
      <c r="B248" s="190" t="s">
        <v>228</v>
      </c>
      <c r="C248" s="190"/>
      <c r="D248" s="124">
        <v>1</v>
      </c>
      <c r="E248" s="71">
        <f>VLOOKUP(A248,Insumos!$A$2:$D$236,4, )</f>
        <v>45.53</v>
      </c>
      <c r="F248" s="98">
        <v>120</v>
      </c>
      <c r="G248" s="71">
        <f t="shared" si="3"/>
        <v>0.13</v>
      </c>
      <c r="H248" s="71">
        <f t="shared" si="4"/>
        <v>0.51</v>
      </c>
      <c r="AV248"/>
      <c r="AW248"/>
      <c r="AX248"/>
      <c r="AY248"/>
      <c r="AZ248"/>
      <c r="BA248"/>
      <c r="BB248"/>
      <c r="BC248"/>
    </row>
    <row r="249" spans="1:55" ht="12.75" customHeight="1" x14ac:dyDescent="0.2">
      <c r="A249" s="98">
        <v>158</v>
      </c>
      <c r="B249" s="190" t="s">
        <v>242</v>
      </c>
      <c r="C249" s="190"/>
      <c r="D249" s="124">
        <v>1</v>
      </c>
      <c r="E249" s="71">
        <f>VLOOKUP(A249,Insumos!$A$2:$D$236,4, )</f>
        <v>56.31</v>
      </c>
      <c r="F249" s="98">
        <v>120</v>
      </c>
      <c r="G249" s="71">
        <f t="shared" si="3"/>
        <v>0.16</v>
      </c>
      <c r="H249" s="71">
        <f t="shared" si="4"/>
        <v>0.63</v>
      </c>
      <c r="AV249"/>
      <c r="AW249"/>
      <c r="AX249"/>
      <c r="AY249"/>
      <c r="AZ249"/>
      <c r="BA249"/>
      <c r="BB249"/>
      <c r="BC249"/>
    </row>
    <row r="250" spans="1:55" ht="20.85" customHeight="1" x14ac:dyDescent="0.2">
      <c r="A250" s="98">
        <v>161</v>
      </c>
      <c r="B250" s="190" t="s">
        <v>245</v>
      </c>
      <c r="C250" s="190"/>
      <c r="D250" s="124">
        <v>1</v>
      </c>
      <c r="E250" s="71">
        <f>VLOOKUP(A250,Insumos!$A$2:$D$236,4, )</f>
        <v>237.65</v>
      </c>
      <c r="F250" s="98">
        <v>120</v>
      </c>
      <c r="G250" s="71">
        <f t="shared" si="3"/>
        <v>0.67</v>
      </c>
      <c r="H250" s="71">
        <f t="shared" si="4"/>
        <v>2.65</v>
      </c>
      <c r="AV250"/>
      <c r="AW250"/>
      <c r="AX250"/>
      <c r="AY250"/>
      <c r="AZ250"/>
      <c r="BA250"/>
      <c r="BB250"/>
      <c r="BC250"/>
    </row>
    <row r="251" spans="1:55" ht="88.9" customHeight="1" x14ac:dyDescent="0.2">
      <c r="A251" s="98">
        <v>163</v>
      </c>
      <c r="B251" s="190" t="s">
        <v>566</v>
      </c>
      <c r="C251" s="190"/>
      <c r="D251" s="124">
        <v>1</v>
      </c>
      <c r="E251" s="71">
        <f>VLOOKUP(A251,Insumos!$A$2:$D$236,4, )</f>
        <v>32.869999999999997</v>
      </c>
      <c r="F251" s="98">
        <v>120</v>
      </c>
      <c r="G251" s="71">
        <f t="shared" si="3"/>
        <v>0.09</v>
      </c>
      <c r="H251" s="71">
        <f t="shared" si="4"/>
        <v>0.36</v>
      </c>
      <c r="AV251"/>
      <c r="AW251"/>
      <c r="AX251"/>
      <c r="AY251"/>
      <c r="AZ251"/>
      <c r="BA251"/>
      <c r="BB251"/>
      <c r="BC251"/>
    </row>
    <row r="252" spans="1:55" ht="12.75" customHeight="1" x14ac:dyDescent="0.2">
      <c r="A252" s="98">
        <v>169</v>
      </c>
      <c r="B252" s="190" t="s">
        <v>253</v>
      </c>
      <c r="C252" s="190"/>
      <c r="D252" s="124">
        <v>1</v>
      </c>
      <c r="E252" s="71">
        <f>VLOOKUP(A252,Insumos!$A$2:$D$236,4, )</f>
        <v>153.02000000000001</v>
      </c>
      <c r="F252" s="98">
        <v>120</v>
      </c>
      <c r="G252" s="71">
        <f t="shared" si="3"/>
        <v>0.43</v>
      </c>
      <c r="H252" s="71">
        <f t="shared" si="4"/>
        <v>1.71</v>
      </c>
      <c r="AV252"/>
      <c r="AW252"/>
      <c r="AX252"/>
      <c r="AY252"/>
      <c r="AZ252"/>
      <c r="BA252"/>
      <c r="BB252"/>
      <c r="BC252"/>
    </row>
    <row r="253" spans="1:55" ht="12.75" customHeight="1" x14ac:dyDescent="0.2">
      <c r="A253" s="98">
        <v>177</v>
      </c>
      <c r="B253" s="190" t="s">
        <v>261</v>
      </c>
      <c r="C253" s="190"/>
      <c r="D253" s="124">
        <v>1</v>
      </c>
      <c r="E253" s="71">
        <f>VLOOKUP(A253,Insumos!$A$2:$D$236,4, )</f>
        <v>26.05</v>
      </c>
      <c r="F253" s="98">
        <v>120</v>
      </c>
      <c r="G253" s="71">
        <f t="shared" si="3"/>
        <v>7.0000000000000007E-2</v>
      </c>
      <c r="H253" s="71">
        <f t="shared" si="4"/>
        <v>0.28999999999999998</v>
      </c>
      <c r="AV253"/>
      <c r="AW253"/>
      <c r="AX253"/>
      <c r="AY253"/>
      <c r="AZ253"/>
      <c r="BA253"/>
      <c r="BB253"/>
      <c r="BC253"/>
    </row>
    <row r="254" spans="1:55" ht="40.35" customHeight="1" x14ac:dyDescent="0.2">
      <c r="A254" s="98">
        <v>178</v>
      </c>
      <c r="B254" s="190" t="s">
        <v>262</v>
      </c>
      <c r="C254" s="190"/>
      <c r="D254" s="124">
        <v>1</v>
      </c>
      <c r="E254" s="71">
        <f>VLOOKUP(A254,Insumos!$A$2:$D$236,4, )</f>
        <v>750.58</v>
      </c>
      <c r="F254" s="98">
        <v>120</v>
      </c>
      <c r="G254" s="71">
        <f t="shared" si="3"/>
        <v>2.13</v>
      </c>
      <c r="H254" s="71">
        <f t="shared" si="4"/>
        <v>8.3800000000000008</v>
      </c>
      <c r="AV254"/>
      <c r="AW254"/>
      <c r="AX254"/>
      <c r="AY254"/>
      <c r="AZ254"/>
      <c r="BA254"/>
      <c r="BB254"/>
      <c r="BC254"/>
    </row>
    <row r="255" spans="1:55" ht="12.75" customHeight="1" x14ac:dyDescent="0.2">
      <c r="A255" s="98">
        <v>211</v>
      </c>
      <c r="B255" s="190" t="s">
        <v>567</v>
      </c>
      <c r="C255" s="190"/>
      <c r="D255" s="124">
        <v>1</v>
      </c>
      <c r="E255" s="71">
        <f>VLOOKUP(A255,Insumos!$A$2:$D$236,4, )</f>
        <v>39.03</v>
      </c>
      <c r="F255" s="98">
        <v>120</v>
      </c>
      <c r="G255" s="71">
        <f t="shared" si="3"/>
        <v>0.11</v>
      </c>
      <c r="H255" s="71">
        <f t="shared" si="4"/>
        <v>0.44</v>
      </c>
      <c r="AV255"/>
      <c r="AW255"/>
      <c r="AX255"/>
      <c r="AY255"/>
      <c r="AZ255"/>
      <c r="BA255"/>
      <c r="BB255"/>
      <c r="BC255"/>
    </row>
    <row r="256" spans="1:55" ht="20.85" customHeight="1" x14ac:dyDescent="0.2">
      <c r="A256" s="98">
        <v>212</v>
      </c>
      <c r="B256" s="190" t="s">
        <v>296</v>
      </c>
      <c r="C256" s="190"/>
      <c r="D256" s="124">
        <v>1</v>
      </c>
      <c r="E256" s="71">
        <f>VLOOKUP(A256,Insumos!$A$2:$D$236,4, )</f>
        <v>37.78</v>
      </c>
      <c r="F256" s="98">
        <v>120</v>
      </c>
      <c r="G256" s="71">
        <f t="shared" si="3"/>
        <v>0.11</v>
      </c>
      <c r="H256" s="71">
        <f t="shared" si="4"/>
        <v>0.42</v>
      </c>
      <c r="AV256"/>
      <c r="AW256"/>
      <c r="AX256"/>
      <c r="AY256"/>
      <c r="AZ256"/>
      <c r="BA256"/>
      <c r="BB256"/>
      <c r="BC256"/>
    </row>
    <row r="257" spans="1:55" ht="20.85" customHeight="1" x14ac:dyDescent="0.2">
      <c r="A257" s="98">
        <v>214</v>
      </c>
      <c r="B257" s="190" t="s">
        <v>298</v>
      </c>
      <c r="C257" s="190"/>
      <c r="D257" s="124">
        <v>1</v>
      </c>
      <c r="E257" s="71">
        <f>VLOOKUP(A257,Insumos!$A$2:$D$236,4, )</f>
        <v>1132.97</v>
      </c>
      <c r="F257" s="98">
        <v>120</v>
      </c>
      <c r="G257" s="71">
        <f t="shared" si="3"/>
        <v>3.21</v>
      </c>
      <c r="H257" s="71">
        <f t="shared" si="4"/>
        <v>12.65</v>
      </c>
      <c r="AV257"/>
      <c r="AW257"/>
      <c r="AX257"/>
      <c r="AY257"/>
      <c r="AZ257"/>
      <c r="BA257"/>
      <c r="BB257"/>
      <c r="BC257"/>
    </row>
    <row r="258" spans="1:55" ht="12.75" customHeight="1" x14ac:dyDescent="0.2">
      <c r="A258" s="98">
        <v>216</v>
      </c>
      <c r="B258" s="190" t="s">
        <v>300</v>
      </c>
      <c r="C258" s="190"/>
      <c r="D258" s="124">
        <v>1</v>
      </c>
      <c r="E258" s="71">
        <f>VLOOKUP(A258,Insumos!$A$2:$D$236,4, )</f>
        <v>8.73</v>
      </c>
      <c r="F258" s="98">
        <v>120</v>
      </c>
      <c r="G258" s="71">
        <f t="shared" si="3"/>
        <v>0.02</v>
      </c>
      <c r="H258" s="71">
        <f t="shared" si="4"/>
        <v>0.09</v>
      </c>
      <c r="AV258"/>
      <c r="AW258"/>
      <c r="AX258"/>
      <c r="AY258"/>
      <c r="AZ258"/>
      <c r="BA258"/>
      <c r="BB258"/>
      <c r="BC258"/>
    </row>
    <row r="259" spans="1:55" ht="40.35" customHeight="1" x14ac:dyDescent="0.2">
      <c r="A259" s="98">
        <v>218</v>
      </c>
      <c r="B259" s="190" t="s">
        <v>302</v>
      </c>
      <c r="C259" s="190"/>
      <c r="D259" s="124">
        <v>1</v>
      </c>
      <c r="E259" s="71">
        <f>VLOOKUP(A259,Insumos!$A$2:$D$236,4, )</f>
        <v>822.53</v>
      </c>
      <c r="F259" s="98">
        <v>120</v>
      </c>
      <c r="G259" s="71">
        <f t="shared" si="3"/>
        <v>2.33</v>
      </c>
      <c r="H259" s="71">
        <f t="shared" si="4"/>
        <v>9.18</v>
      </c>
      <c r="AV259"/>
      <c r="AW259"/>
      <c r="AX259"/>
      <c r="AY259"/>
      <c r="AZ259"/>
      <c r="BA259"/>
      <c r="BB259"/>
      <c r="BC259"/>
    </row>
    <row r="260" spans="1:55" ht="20.85" customHeight="1" x14ac:dyDescent="0.2">
      <c r="A260" s="98">
        <v>219</v>
      </c>
      <c r="B260" s="190" t="s">
        <v>303</v>
      </c>
      <c r="C260" s="190"/>
      <c r="D260" s="124">
        <v>1</v>
      </c>
      <c r="E260" s="71">
        <f>VLOOKUP(A260,Insumos!$A$2:$D$236,4, )</f>
        <v>35.19</v>
      </c>
      <c r="F260" s="98">
        <v>120</v>
      </c>
      <c r="G260" s="71">
        <f t="shared" si="3"/>
        <v>0.1</v>
      </c>
      <c r="H260" s="71">
        <f t="shared" si="4"/>
        <v>0.39</v>
      </c>
      <c r="AV260"/>
      <c r="AW260"/>
      <c r="AX260"/>
      <c r="AY260"/>
      <c r="AZ260"/>
      <c r="BA260"/>
      <c r="BB260"/>
      <c r="BC260"/>
    </row>
    <row r="261" spans="1:55" ht="12.75" customHeight="1" x14ac:dyDescent="0.2">
      <c r="A261" s="98">
        <v>220</v>
      </c>
      <c r="B261" s="190" t="s">
        <v>304</v>
      </c>
      <c r="C261" s="190"/>
      <c r="D261" s="124">
        <v>1</v>
      </c>
      <c r="E261" s="71">
        <f>VLOOKUP(A261,Insumos!$A$2:$D$236,4, )</f>
        <v>29.74</v>
      </c>
      <c r="F261" s="98">
        <v>120</v>
      </c>
      <c r="G261" s="71">
        <f t="shared" si="3"/>
        <v>0.08</v>
      </c>
      <c r="H261" s="71">
        <f t="shared" si="4"/>
        <v>0.33</v>
      </c>
      <c r="AV261"/>
      <c r="AW261"/>
      <c r="AX261"/>
      <c r="AY261"/>
      <c r="AZ261"/>
      <c r="BA261"/>
      <c r="BB261"/>
      <c r="BC261"/>
    </row>
    <row r="262" spans="1:55" ht="40.35" customHeight="1" x14ac:dyDescent="0.2">
      <c r="A262" s="98">
        <v>221</v>
      </c>
      <c r="B262" s="190" t="s">
        <v>305</v>
      </c>
      <c r="C262" s="190"/>
      <c r="D262" s="124">
        <v>1</v>
      </c>
      <c r="E262" s="71">
        <f>VLOOKUP(A262,Insumos!$A$2:$D$236,4, )</f>
        <v>94.76</v>
      </c>
      <c r="F262" s="98">
        <v>120</v>
      </c>
      <c r="G262" s="71">
        <f t="shared" si="3"/>
        <v>0.27</v>
      </c>
      <c r="H262" s="71">
        <f t="shared" si="4"/>
        <v>1.06</v>
      </c>
      <c r="AV262"/>
      <c r="AW262"/>
      <c r="AX262"/>
      <c r="AY262"/>
      <c r="AZ262"/>
      <c r="BA262"/>
      <c r="BB262"/>
      <c r="BC262"/>
    </row>
    <row r="263" spans="1:55" ht="40.35" customHeight="1" x14ac:dyDescent="0.2">
      <c r="A263" s="98">
        <v>222</v>
      </c>
      <c r="B263" s="190" t="s">
        <v>306</v>
      </c>
      <c r="C263" s="190"/>
      <c r="D263" s="124">
        <v>1</v>
      </c>
      <c r="E263" s="71">
        <f>VLOOKUP(A263,Insumos!$A$2:$D$236,4, )</f>
        <v>151.71</v>
      </c>
      <c r="F263" s="98">
        <v>120</v>
      </c>
      <c r="G263" s="71">
        <f t="shared" si="3"/>
        <v>0.43</v>
      </c>
      <c r="H263" s="71">
        <f t="shared" si="4"/>
        <v>1.69</v>
      </c>
      <c r="AV263"/>
      <c r="AW263"/>
      <c r="AX263"/>
      <c r="AY263"/>
      <c r="AZ263"/>
      <c r="BA263"/>
      <c r="BB263"/>
      <c r="BC263"/>
    </row>
    <row r="264" spans="1:55" ht="20.85" customHeight="1" x14ac:dyDescent="0.2">
      <c r="A264" s="98">
        <v>231</v>
      </c>
      <c r="B264" s="190" t="s">
        <v>315</v>
      </c>
      <c r="C264" s="190"/>
      <c r="D264" s="124">
        <v>1</v>
      </c>
      <c r="E264" s="71">
        <f>VLOOKUP(A264,Insumos!$A$2:$D$236,4, )</f>
        <v>28.61</v>
      </c>
      <c r="F264" s="98">
        <v>120</v>
      </c>
      <c r="G264" s="71">
        <f t="shared" si="3"/>
        <v>0.08</v>
      </c>
      <c r="H264" s="71">
        <f t="shared" si="4"/>
        <v>0.32</v>
      </c>
      <c r="AV264"/>
      <c r="AW264"/>
      <c r="AX264"/>
      <c r="AY264"/>
      <c r="AZ264"/>
      <c r="BA264"/>
      <c r="BB264"/>
      <c r="BC264"/>
    </row>
    <row r="265" spans="1:55" x14ac:dyDescent="0.2">
      <c r="A265" s="156" t="s">
        <v>521</v>
      </c>
      <c r="B265" s="156"/>
      <c r="C265" s="156"/>
      <c r="D265" s="156"/>
      <c r="E265" s="156"/>
      <c r="F265" s="156"/>
      <c r="G265" s="156"/>
      <c r="H265" s="118">
        <f>SUM(H223:H264)</f>
        <v>125.24000000000001</v>
      </c>
      <c r="I265" s="1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</row>
    <row r="266" spans="1:55" x14ac:dyDescent="0.2">
      <c r="A266" s="156" t="s">
        <v>522</v>
      </c>
      <c r="B266" s="156"/>
      <c r="C266" s="156"/>
      <c r="D266" s="156"/>
      <c r="E266" s="156"/>
      <c r="F266" s="156"/>
      <c r="G266" s="156"/>
      <c r="H266" s="79" t="str">
        <f>G21</f>
        <v>1</v>
      </c>
      <c r="I266" s="1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</row>
    <row r="267" spans="1:55" x14ac:dyDescent="0.2">
      <c r="A267" s="156" t="s">
        <v>20</v>
      </c>
      <c r="B267" s="156"/>
      <c r="C267" s="156"/>
      <c r="D267" s="156"/>
      <c r="E267" s="156"/>
      <c r="F267" s="156"/>
      <c r="G267" s="156"/>
      <c r="H267" s="79">
        <f>G20</f>
        <v>1</v>
      </c>
      <c r="I267" s="1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</row>
    <row r="268" spans="1:55" x14ac:dyDescent="0.2">
      <c r="A268" s="156" t="s">
        <v>516</v>
      </c>
      <c r="B268" s="156"/>
      <c r="C268" s="156"/>
      <c r="D268" s="156"/>
      <c r="E268" s="156"/>
      <c r="F268" s="156"/>
      <c r="G268" s="156"/>
      <c r="H268" s="118">
        <f>ROUND(H265/H266/H267,2)</f>
        <v>125.24</v>
      </c>
      <c r="I268" s="53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</row>
    <row r="269" spans="1:55" x14ac:dyDescent="0.2">
      <c r="A269" s="171"/>
      <c r="B269" s="171"/>
      <c r="C269" s="171"/>
      <c r="D269" s="171"/>
      <c r="E269" s="171"/>
      <c r="F269" s="171"/>
      <c r="G269" s="171"/>
      <c r="H269" s="171"/>
      <c r="I269" s="1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</row>
    <row r="270" spans="1:55" ht="23.85" customHeight="1" x14ac:dyDescent="0.2">
      <c r="A270" s="191" t="s">
        <v>523</v>
      </c>
      <c r="B270" s="191"/>
      <c r="C270" s="191"/>
      <c r="D270" s="191"/>
      <c r="E270" s="191"/>
      <c r="F270" s="191"/>
      <c r="G270" s="99" t="s">
        <v>524</v>
      </c>
      <c r="H270" s="100">
        <v>3.4000000000000002E-2</v>
      </c>
      <c r="I270" s="1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</row>
  </sheetData>
  <mergeCells count="300">
    <mergeCell ref="A270:F270"/>
    <mergeCell ref="B261:C261"/>
    <mergeCell ref="B262:C262"/>
    <mergeCell ref="B263:C263"/>
    <mergeCell ref="B264:C264"/>
    <mergeCell ref="A265:G265"/>
    <mergeCell ref="A266:G266"/>
    <mergeCell ref="A267:G267"/>
    <mergeCell ref="A268:G268"/>
    <mergeCell ref="A269:H269"/>
    <mergeCell ref="B252:C252"/>
    <mergeCell ref="B253:C253"/>
    <mergeCell ref="B254:C254"/>
    <mergeCell ref="B255:C255"/>
    <mergeCell ref="B256:C256"/>
    <mergeCell ref="B257:C257"/>
    <mergeCell ref="B258:C258"/>
    <mergeCell ref="B259:C259"/>
    <mergeCell ref="B260:C260"/>
    <mergeCell ref="B243:C243"/>
    <mergeCell ref="B244:C244"/>
    <mergeCell ref="B245:C245"/>
    <mergeCell ref="B246:C246"/>
    <mergeCell ref="B247:C247"/>
    <mergeCell ref="B248:C248"/>
    <mergeCell ref="B249:C249"/>
    <mergeCell ref="B250:C250"/>
    <mergeCell ref="B251:C251"/>
    <mergeCell ref="B234:C234"/>
    <mergeCell ref="B235:C235"/>
    <mergeCell ref="B236:C236"/>
    <mergeCell ref="B237:C237"/>
    <mergeCell ref="B238:C238"/>
    <mergeCell ref="B239:C239"/>
    <mergeCell ref="B240:C240"/>
    <mergeCell ref="B241:C241"/>
    <mergeCell ref="B242:C242"/>
    <mergeCell ref="B225:C225"/>
    <mergeCell ref="B226:C226"/>
    <mergeCell ref="B227:C227"/>
    <mergeCell ref="B228:C228"/>
    <mergeCell ref="B229:C229"/>
    <mergeCell ref="B230:C230"/>
    <mergeCell ref="B231:C231"/>
    <mergeCell ref="B232:C232"/>
    <mergeCell ref="B233:C233"/>
    <mergeCell ref="A216:G216"/>
    <mergeCell ref="A217:G217"/>
    <mergeCell ref="A218:G218"/>
    <mergeCell ref="A219:G219"/>
    <mergeCell ref="A220:H220"/>
    <mergeCell ref="A221:H221"/>
    <mergeCell ref="B222:C222"/>
    <mergeCell ref="B223:C223"/>
    <mergeCell ref="B224:C224"/>
    <mergeCell ref="B207:E207"/>
    <mergeCell ref="B208:E208"/>
    <mergeCell ref="B209:E209"/>
    <mergeCell ref="B210:E210"/>
    <mergeCell ref="B211:E211"/>
    <mergeCell ref="B212:E212"/>
    <mergeCell ref="B213:E213"/>
    <mergeCell ref="B214:E214"/>
    <mergeCell ref="B215:E215"/>
    <mergeCell ref="B198:E198"/>
    <mergeCell ref="B199:E199"/>
    <mergeCell ref="B200:E200"/>
    <mergeCell ref="B201:E201"/>
    <mergeCell ref="B202:E202"/>
    <mergeCell ref="B203:E203"/>
    <mergeCell ref="B204:E204"/>
    <mergeCell ref="B205:E205"/>
    <mergeCell ref="B206:E206"/>
    <mergeCell ref="B189:E189"/>
    <mergeCell ref="B190:E190"/>
    <mergeCell ref="B191:E191"/>
    <mergeCell ref="B192:E192"/>
    <mergeCell ref="B193:E193"/>
    <mergeCell ref="B194:E194"/>
    <mergeCell ref="B195:E195"/>
    <mergeCell ref="B196:E196"/>
    <mergeCell ref="B197:E197"/>
    <mergeCell ref="A180:H180"/>
    <mergeCell ref="A181:H181"/>
    <mergeCell ref="B182:E182"/>
    <mergeCell ref="B183:E183"/>
    <mergeCell ref="B184:E184"/>
    <mergeCell ref="B185:E185"/>
    <mergeCell ref="B186:E186"/>
    <mergeCell ref="B187:E187"/>
    <mergeCell ref="B188:E188"/>
    <mergeCell ref="B171:D171"/>
    <mergeCell ref="B172:D172"/>
    <mergeCell ref="B173:D173"/>
    <mergeCell ref="B174:D174"/>
    <mergeCell ref="B175:D175"/>
    <mergeCell ref="B176:D176"/>
    <mergeCell ref="B177:D177"/>
    <mergeCell ref="B178:D178"/>
    <mergeCell ref="A179:G179"/>
    <mergeCell ref="B162:D162"/>
    <mergeCell ref="B163:D163"/>
    <mergeCell ref="B164:D164"/>
    <mergeCell ref="B165:D165"/>
    <mergeCell ref="B166:D166"/>
    <mergeCell ref="B167:D167"/>
    <mergeCell ref="B168:D168"/>
    <mergeCell ref="B169:D169"/>
    <mergeCell ref="B170:D170"/>
    <mergeCell ref="A153:G153"/>
    <mergeCell ref="A154:H154"/>
    <mergeCell ref="A155:H155"/>
    <mergeCell ref="A156:D156"/>
    <mergeCell ref="A157:D157"/>
    <mergeCell ref="A158:H158"/>
    <mergeCell ref="A159:H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70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3" manualBreakCount="3">
    <brk id="65" max="16383" man="1"/>
    <brk id="131" max="16383" man="1"/>
    <brk id="180" max="16383" man="1"/>
  </rowBreaks>
  <drawing r:id="rId3"/>
  <legacyDrawing r:id="rId4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6D"/>
    <pageSetUpPr fitToPage="1"/>
  </sheetPr>
  <dimension ref="A1:BC250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5" width="11.5703125" style="4"/>
    <col min="56" max="1025" width="11.5703125"/>
  </cols>
  <sheetData>
    <row r="1" spans="1:55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5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5" x14ac:dyDescent="0.2">
      <c r="A8" s="159"/>
      <c r="B8" s="159"/>
      <c r="C8" s="159"/>
      <c r="D8" s="159"/>
      <c r="E8" s="159"/>
      <c r="F8" s="159"/>
      <c r="G8" s="159"/>
      <c r="H8" s="159"/>
    </row>
    <row r="9" spans="1:55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5" x14ac:dyDescent="0.2">
      <c r="A10" s="59" t="s">
        <v>326</v>
      </c>
      <c r="B10" s="157" t="s">
        <v>327</v>
      </c>
      <c r="C10" s="157"/>
      <c r="D10" s="157"/>
      <c r="E10" s="139" t="s">
        <v>568</v>
      </c>
      <c r="F10" s="139"/>
      <c r="G10" s="139"/>
      <c r="H10" s="139"/>
    </row>
    <row r="11" spans="1:55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5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685</v>
      </c>
      <c r="H12" s="139"/>
    </row>
    <row r="13" spans="1:55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659</v>
      </c>
      <c r="H13" s="139"/>
    </row>
    <row r="14" spans="1:55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687</v>
      </c>
      <c r="H14" s="139"/>
    </row>
    <row r="15" spans="1:55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669</v>
      </c>
      <c r="H15" s="139"/>
    </row>
    <row r="16" spans="1:55" ht="22.3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569</v>
      </c>
      <c r="H16" s="163"/>
    </row>
    <row r="17" spans="1:55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44593</v>
      </c>
      <c r="H17" s="165"/>
    </row>
    <row r="18" spans="1:55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5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Y19"/>
      <c r="AZ19"/>
      <c r="BA19"/>
      <c r="BB19"/>
      <c r="BC19"/>
    </row>
    <row r="20" spans="1:55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3</v>
      </c>
      <c r="H20" s="139"/>
      <c r="AY20"/>
      <c r="AZ20"/>
      <c r="BA20"/>
      <c r="BB20"/>
      <c r="BC20"/>
    </row>
    <row r="21" spans="1:55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Y21"/>
      <c r="AZ21"/>
      <c r="BA21"/>
      <c r="BB21"/>
      <c r="BC21"/>
    </row>
    <row r="22" spans="1:55" x14ac:dyDescent="0.2">
      <c r="A22" s="171"/>
      <c r="B22" s="171"/>
      <c r="C22" s="171"/>
      <c r="D22" s="171"/>
      <c r="E22" s="171"/>
      <c r="F22" s="171"/>
      <c r="G22" s="171"/>
      <c r="H22" s="171"/>
      <c r="AY22"/>
      <c r="AZ22"/>
      <c r="BA22"/>
      <c r="BB22"/>
      <c r="BC22"/>
    </row>
    <row r="23" spans="1:55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Y23"/>
      <c r="AZ23"/>
      <c r="BA23"/>
      <c r="BB23"/>
      <c r="BC23"/>
    </row>
    <row r="24" spans="1:55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Y24"/>
      <c r="AZ24"/>
      <c r="BA24"/>
      <c r="BB24"/>
      <c r="BC24"/>
    </row>
    <row r="25" spans="1:5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1300</v>
      </c>
      <c r="I25" s="27" t="s">
        <v>679</v>
      </c>
      <c r="AY25"/>
      <c r="AZ25"/>
      <c r="BA25"/>
      <c r="BB25"/>
      <c r="BC25"/>
    </row>
    <row r="26" spans="1:55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Y26"/>
      <c r="AZ26"/>
      <c r="BA26"/>
      <c r="BB26"/>
      <c r="BC26"/>
    </row>
    <row r="27" spans="1:55" ht="25.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G27*1100</f>
        <v>220</v>
      </c>
      <c r="I27" s="54" t="s">
        <v>671</v>
      </c>
      <c r="AY27"/>
      <c r="AZ27"/>
      <c r="BA27"/>
      <c r="BB27"/>
      <c r="BC27"/>
    </row>
    <row r="28" spans="1:55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Y28"/>
      <c r="AZ28"/>
      <c r="BA28"/>
      <c r="BB28"/>
      <c r="BC28"/>
    </row>
    <row r="29" spans="1:55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Y29"/>
      <c r="AZ29"/>
      <c r="BA29"/>
      <c r="BB29"/>
      <c r="BC29"/>
    </row>
    <row r="30" spans="1:55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Y30"/>
      <c r="AZ30"/>
      <c r="BA30"/>
      <c r="BB30"/>
      <c r="BC30"/>
    </row>
    <row r="31" spans="1:55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1520</v>
      </c>
      <c r="AY31"/>
      <c r="AZ31"/>
      <c r="BA31"/>
      <c r="BB31"/>
      <c r="BC31"/>
    </row>
    <row r="32" spans="1:55" x14ac:dyDescent="0.2">
      <c r="A32" s="171"/>
      <c r="B32" s="171"/>
      <c r="C32" s="171"/>
      <c r="D32" s="171"/>
      <c r="E32" s="171"/>
      <c r="F32" s="171"/>
      <c r="G32" s="171"/>
      <c r="H32" s="171"/>
      <c r="AY32"/>
      <c r="AZ32"/>
      <c r="BA32"/>
      <c r="BB32"/>
      <c r="BC32"/>
    </row>
    <row r="33" spans="1:55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Y33"/>
      <c r="AZ33"/>
      <c r="BA33"/>
      <c r="BB33"/>
      <c r="BC33"/>
    </row>
    <row r="34" spans="1:55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Y34"/>
      <c r="AZ34"/>
      <c r="BA34"/>
      <c r="BB34"/>
      <c r="BC34"/>
    </row>
    <row r="35" spans="1:55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126.66666666666666</v>
      </c>
      <c r="AY35"/>
      <c r="AZ35"/>
      <c r="BA35"/>
      <c r="BB35"/>
      <c r="BC35"/>
    </row>
    <row r="36" spans="1:55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42.222222222222221</v>
      </c>
      <c r="AY36"/>
      <c r="AZ36"/>
      <c r="BA36"/>
      <c r="BB36"/>
      <c r="BC36"/>
    </row>
    <row r="37" spans="1:55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168.88888888888889</v>
      </c>
      <c r="AY37"/>
      <c r="AZ37"/>
      <c r="BA37"/>
      <c r="BB37"/>
      <c r="BC37"/>
    </row>
    <row r="38" spans="1:55" x14ac:dyDescent="0.2">
      <c r="A38" s="177"/>
      <c r="B38" s="177"/>
      <c r="C38" s="177"/>
      <c r="D38" s="177"/>
      <c r="E38" s="177"/>
      <c r="F38" s="177"/>
      <c r="G38" s="177"/>
      <c r="H38" s="177"/>
      <c r="AY38"/>
      <c r="AZ38"/>
      <c r="BA38"/>
      <c r="BB38"/>
      <c r="BC38"/>
    </row>
    <row r="39" spans="1:55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1688.8888888888889</v>
      </c>
      <c r="AY39"/>
      <c r="AZ39"/>
      <c r="BA39"/>
      <c r="BB39"/>
      <c r="BC39"/>
    </row>
    <row r="40" spans="1:55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Y40"/>
      <c r="AZ40"/>
      <c r="BA40"/>
      <c r="BB40"/>
      <c r="BC40"/>
    </row>
    <row r="41" spans="1:55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337.77777777777783</v>
      </c>
      <c r="AY41"/>
      <c r="AZ41"/>
      <c r="BA41"/>
      <c r="BB41"/>
      <c r="BC41"/>
    </row>
    <row r="42" spans="1:55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42.222222222222229</v>
      </c>
      <c r="AY42"/>
      <c r="AZ42"/>
      <c r="BA42"/>
      <c r="BB42"/>
      <c r="BC42"/>
    </row>
    <row r="43" spans="1:55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59.448888888888895</v>
      </c>
      <c r="AY43"/>
      <c r="AZ43"/>
      <c r="BA43"/>
      <c r="BB43"/>
      <c r="BC43"/>
    </row>
    <row r="44" spans="1:55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25.333333333333332</v>
      </c>
      <c r="AY44"/>
      <c r="AZ44"/>
      <c r="BA44"/>
      <c r="BB44"/>
      <c r="BC44"/>
    </row>
    <row r="45" spans="1:55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16.888888888888889</v>
      </c>
      <c r="AY45"/>
      <c r="AZ45"/>
      <c r="BA45"/>
      <c r="BB45"/>
      <c r="BC45"/>
    </row>
    <row r="46" spans="1:55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10.133333333333333</v>
      </c>
      <c r="AY46"/>
      <c r="AZ46"/>
      <c r="BA46"/>
      <c r="BB46"/>
      <c r="BC46"/>
    </row>
    <row r="47" spans="1:55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3.3777777777777778</v>
      </c>
      <c r="AY47"/>
      <c r="AZ47"/>
      <c r="BA47"/>
      <c r="BB47"/>
      <c r="BC47"/>
    </row>
    <row r="48" spans="1:55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135.11111111111111</v>
      </c>
      <c r="AY48"/>
      <c r="AZ48"/>
      <c r="BA48"/>
      <c r="BB48"/>
      <c r="BC48"/>
    </row>
    <row r="49" spans="1:55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630.29333333333341</v>
      </c>
      <c r="AY49"/>
      <c r="AZ49"/>
      <c r="BA49"/>
      <c r="BB49"/>
      <c r="BC49"/>
    </row>
    <row r="50" spans="1:55" x14ac:dyDescent="0.2">
      <c r="A50" s="177"/>
      <c r="B50" s="177"/>
      <c r="C50" s="177"/>
      <c r="D50" s="177"/>
      <c r="E50" s="177"/>
      <c r="F50" s="177"/>
      <c r="G50" s="177"/>
      <c r="H50" s="177"/>
      <c r="AY50"/>
      <c r="AZ50"/>
      <c r="BA50"/>
      <c r="BB50"/>
      <c r="BC50"/>
    </row>
    <row r="51" spans="1:55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Y51"/>
      <c r="AZ51"/>
      <c r="BA51"/>
      <c r="BB51"/>
      <c r="BC51"/>
    </row>
    <row r="52" spans="1:55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0</v>
      </c>
      <c r="I52" s="27" t="s">
        <v>406</v>
      </c>
      <c r="AY52"/>
      <c r="AZ52"/>
      <c r="BA52"/>
      <c r="BB52"/>
      <c r="BC52"/>
    </row>
    <row r="53" spans="1:55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360</v>
      </c>
      <c r="I53" s="27" t="s">
        <v>616</v>
      </c>
      <c r="AY53"/>
      <c r="AZ53"/>
      <c r="BA53"/>
      <c r="BB53"/>
      <c r="BC53"/>
    </row>
    <row r="54" spans="1:55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</row>
    <row r="55" spans="1:55" x14ac:dyDescent="0.2">
      <c r="A55" s="98" t="s">
        <v>334</v>
      </c>
      <c r="B55" s="164" t="s">
        <v>672</v>
      </c>
      <c r="C55" s="164"/>
      <c r="D55" s="164"/>
      <c r="E55" s="164"/>
      <c r="F55" s="164"/>
      <c r="G55" s="164"/>
      <c r="H55" s="77">
        <v>54</v>
      </c>
      <c r="I55" s="27" t="s">
        <v>673</v>
      </c>
      <c r="AY55"/>
      <c r="AZ55"/>
      <c r="BA55"/>
      <c r="BB55"/>
      <c r="BC55"/>
    </row>
    <row r="56" spans="1:55" x14ac:dyDescent="0.2">
      <c r="A56" s="98" t="s">
        <v>337</v>
      </c>
      <c r="B56" s="164" t="s">
        <v>674</v>
      </c>
      <c r="C56" s="164"/>
      <c r="D56" s="164"/>
      <c r="E56" s="164"/>
      <c r="F56" s="164"/>
      <c r="G56" s="164"/>
      <c r="H56" s="77">
        <v>21</v>
      </c>
      <c r="I56" s="27" t="s">
        <v>675</v>
      </c>
      <c r="AY56"/>
      <c r="AZ56"/>
      <c r="BA56"/>
      <c r="BB56"/>
      <c r="BC56"/>
    </row>
    <row r="57" spans="1:55" x14ac:dyDescent="0.2">
      <c r="A57" s="98" t="s">
        <v>340</v>
      </c>
      <c r="B57" s="164" t="s">
        <v>676</v>
      </c>
      <c r="C57" s="164"/>
      <c r="D57" s="164"/>
      <c r="E57" s="164"/>
      <c r="F57" s="164"/>
      <c r="G57" s="164"/>
      <c r="H57" s="77">
        <v>21</v>
      </c>
      <c r="I57" s="27" t="s">
        <v>677</v>
      </c>
      <c r="AY57"/>
      <c r="AZ57"/>
      <c r="BA57"/>
      <c r="BB57"/>
      <c r="BC57"/>
    </row>
    <row r="58" spans="1:55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457</v>
      </c>
      <c r="AY58"/>
      <c r="AZ58"/>
      <c r="BA58"/>
      <c r="BB58"/>
      <c r="BC58"/>
    </row>
    <row r="59" spans="1:55" x14ac:dyDescent="0.2">
      <c r="A59" s="178"/>
      <c r="B59" s="178"/>
      <c r="C59" s="178"/>
      <c r="D59" s="178"/>
      <c r="E59" s="178"/>
      <c r="F59" s="178"/>
      <c r="G59" s="178"/>
      <c r="H59" s="178"/>
      <c r="AY59"/>
      <c r="AZ59"/>
      <c r="BA59"/>
      <c r="BB59"/>
      <c r="BC59"/>
    </row>
    <row r="60" spans="1:55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Y60"/>
      <c r="AZ60"/>
      <c r="BA60"/>
      <c r="BB60"/>
      <c r="BC60"/>
    </row>
    <row r="61" spans="1:55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168.89</v>
      </c>
      <c r="AY61"/>
      <c r="AZ61"/>
      <c r="BA61"/>
      <c r="BB61"/>
      <c r="BC61"/>
    </row>
    <row r="62" spans="1:55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630.29</v>
      </c>
      <c r="AY62"/>
      <c r="AZ62"/>
      <c r="BA62"/>
      <c r="BB62"/>
      <c r="BC62"/>
    </row>
    <row r="63" spans="1:55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457</v>
      </c>
      <c r="AY63"/>
      <c r="AZ63"/>
      <c r="BA63"/>
      <c r="BB63"/>
      <c r="BC63"/>
    </row>
    <row r="64" spans="1:55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1256.1799999999998</v>
      </c>
      <c r="AY64"/>
      <c r="AZ64"/>
      <c r="BA64"/>
      <c r="BB64"/>
      <c r="BC64"/>
    </row>
    <row r="65" spans="1:55" x14ac:dyDescent="0.2">
      <c r="A65" s="178"/>
      <c r="B65" s="178"/>
      <c r="C65" s="178"/>
      <c r="D65" s="178"/>
      <c r="E65" s="178"/>
      <c r="F65" s="178"/>
      <c r="G65" s="178"/>
      <c r="H65" s="178"/>
      <c r="AY65"/>
      <c r="AZ65"/>
      <c r="BA65"/>
      <c r="BB65"/>
      <c r="BC65"/>
    </row>
    <row r="66" spans="1:55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Y66"/>
      <c r="AZ66"/>
      <c r="BA66"/>
      <c r="BB66"/>
      <c r="BC66"/>
    </row>
    <row r="67" spans="1:55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1840.1851851851852</v>
      </c>
      <c r="AY67"/>
      <c r="AZ67"/>
      <c r="BA67"/>
      <c r="BB67"/>
      <c r="BC67"/>
    </row>
    <row r="68" spans="1:55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Y68"/>
      <c r="AZ68"/>
      <c r="BA68"/>
      <c r="BB68"/>
      <c r="BC68"/>
    </row>
    <row r="69" spans="1:55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7.6674382716049383</v>
      </c>
      <c r="AY69"/>
      <c r="AZ69"/>
      <c r="BA69"/>
      <c r="BB69"/>
      <c r="BC69"/>
    </row>
    <row r="70" spans="1:55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0.61339506172839509</v>
      </c>
      <c r="AY70"/>
      <c r="AZ70"/>
      <c r="BA70"/>
      <c r="BB70"/>
      <c r="BC70"/>
    </row>
    <row r="71" spans="1:55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2.9442962962962964</v>
      </c>
      <c r="AY71"/>
      <c r="AZ71"/>
      <c r="BA71"/>
      <c r="BB71"/>
      <c r="BC71"/>
    </row>
    <row r="72" spans="1:55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11.23</v>
      </c>
      <c r="AY72"/>
      <c r="AZ72"/>
      <c r="BA72"/>
      <c r="BB72"/>
      <c r="BC72"/>
    </row>
    <row r="73" spans="1:55" x14ac:dyDescent="0.2">
      <c r="A73" s="178"/>
      <c r="B73" s="178"/>
      <c r="C73" s="178"/>
      <c r="D73" s="178"/>
      <c r="E73" s="178"/>
      <c r="F73" s="178"/>
      <c r="G73" s="178"/>
      <c r="H73" s="178"/>
      <c r="AY73"/>
      <c r="AZ73"/>
      <c r="BA73"/>
      <c r="BB73"/>
      <c r="BC73"/>
    </row>
    <row r="74" spans="1:55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1520</v>
      </c>
      <c r="AY74"/>
      <c r="AZ74"/>
      <c r="BA74"/>
      <c r="BB74"/>
      <c r="BC74"/>
    </row>
    <row r="75" spans="1:55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1840.1851851851852</v>
      </c>
      <c r="AY75"/>
      <c r="AZ75"/>
      <c r="BA75"/>
      <c r="BB75"/>
      <c r="BC75"/>
    </row>
    <row r="76" spans="1:55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Y76"/>
      <c r="AZ76"/>
      <c r="BA76"/>
      <c r="BB76"/>
      <c r="BC76"/>
    </row>
    <row r="77" spans="1:55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29.555555555555557</v>
      </c>
      <c r="AY77"/>
      <c r="AZ77"/>
      <c r="BA77"/>
      <c r="BB77"/>
      <c r="BC77"/>
    </row>
    <row r="78" spans="1:55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11.030133333333335</v>
      </c>
      <c r="AY78"/>
      <c r="AZ78"/>
      <c r="BA78"/>
      <c r="BB78"/>
      <c r="BC78"/>
    </row>
    <row r="79" spans="1:55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58.885925925925932</v>
      </c>
      <c r="AY79"/>
      <c r="AZ79"/>
      <c r="BA79"/>
      <c r="BB79"/>
      <c r="BC79"/>
    </row>
    <row r="80" spans="1:55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99.47</v>
      </c>
      <c r="AY80"/>
      <c r="AZ80"/>
      <c r="BA80"/>
      <c r="BB80"/>
      <c r="BC80"/>
    </row>
    <row r="81" spans="1:55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110.7</v>
      </c>
      <c r="AY81"/>
      <c r="AZ81"/>
      <c r="BA81"/>
      <c r="BB81"/>
      <c r="BC81"/>
    </row>
    <row r="82" spans="1:55" x14ac:dyDescent="0.2">
      <c r="A82" s="178"/>
      <c r="B82" s="178"/>
      <c r="C82" s="178"/>
      <c r="D82" s="178"/>
      <c r="E82" s="178"/>
      <c r="F82" s="178"/>
      <c r="G82" s="178"/>
      <c r="H82" s="178"/>
      <c r="AY82"/>
      <c r="AZ82"/>
      <c r="BA82"/>
      <c r="BB82"/>
      <c r="BC82"/>
    </row>
    <row r="83" spans="1:55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Y83"/>
      <c r="AZ83"/>
      <c r="BA83"/>
      <c r="BB83"/>
      <c r="BC83"/>
    </row>
    <row r="84" spans="1:55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1815.5555555555557</v>
      </c>
      <c r="AY84"/>
      <c r="AZ84"/>
      <c r="BA84"/>
      <c r="BB84"/>
      <c r="BC84"/>
    </row>
    <row r="85" spans="1:55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Y85"/>
      <c r="AZ85"/>
      <c r="BA85"/>
      <c r="BB85"/>
      <c r="BC85"/>
    </row>
    <row r="86" spans="1:55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151.2962962962963</v>
      </c>
      <c r="AY86"/>
      <c r="AZ86"/>
      <c r="BA86"/>
      <c r="BB86"/>
      <c r="BC86"/>
    </row>
    <row r="87" spans="1:55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14.927901234567903</v>
      </c>
      <c r="AY87"/>
      <c r="AZ87"/>
      <c r="BA87"/>
      <c r="BB87"/>
      <c r="BC87"/>
    </row>
    <row r="88" spans="1:55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0.37824074074074071</v>
      </c>
      <c r="AY88"/>
      <c r="AZ88"/>
      <c r="BA88"/>
      <c r="BB88"/>
      <c r="BC88"/>
    </row>
    <row r="89" spans="1:55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0.59005555555555556</v>
      </c>
      <c r="AY89"/>
      <c r="AZ89"/>
      <c r="BA89"/>
      <c r="BB89"/>
      <c r="BC89"/>
    </row>
    <row r="90" spans="1:55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0.93827160493827144</v>
      </c>
      <c r="AY90"/>
      <c r="AZ90"/>
      <c r="BA90"/>
      <c r="BB90"/>
      <c r="BC90"/>
    </row>
    <row r="91" spans="1:55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Y91"/>
      <c r="AZ91"/>
      <c r="BA91"/>
      <c r="BB91"/>
      <c r="BC91"/>
    </row>
    <row r="92" spans="1:55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168.1307654320988</v>
      </c>
      <c r="AY92"/>
      <c r="AZ92"/>
      <c r="BA92"/>
      <c r="BB92"/>
      <c r="BC92"/>
    </row>
    <row r="93" spans="1:55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62.746401659259277</v>
      </c>
      <c r="AY93"/>
      <c r="AZ93"/>
      <c r="BA93"/>
      <c r="BB93"/>
      <c r="BC93"/>
    </row>
    <row r="94" spans="1:55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230.88</v>
      </c>
      <c r="AY94"/>
      <c r="AZ94"/>
      <c r="BA94"/>
      <c r="BB94"/>
      <c r="BC94"/>
    </row>
    <row r="95" spans="1:55" x14ac:dyDescent="0.2">
      <c r="A95" s="178"/>
      <c r="B95" s="178"/>
      <c r="C95" s="178"/>
      <c r="D95" s="178"/>
      <c r="E95" s="178"/>
      <c r="F95" s="178"/>
      <c r="G95" s="178"/>
      <c r="H95" s="178"/>
      <c r="AY95"/>
      <c r="AZ95"/>
      <c r="BA95"/>
      <c r="BB95"/>
      <c r="BC95"/>
    </row>
    <row r="96" spans="1:55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Y96"/>
      <c r="AZ96"/>
      <c r="BA96"/>
      <c r="BB96"/>
      <c r="BC96"/>
    </row>
    <row r="97" spans="1:55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Y97"/>
      <c r="AZ97"/>
      <c r="BA97"/>
      <c r="BB97"/>
      <c r="BC97"/>
    </row>
    <row r="98" spans="1:55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H175</f>
        <v>122.79000000000002</v>
      </c>
      <c r="AY98"/>
      <c r="AZ98"/>
      <c r="BA98"/>
      <c r="BB98"/>
      <c r="BC98"/>
    </row>
    <row r="99" spans="1:55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f>H199</f>
        <v>557.48</v>
      </c>
      <c r="AY99"/>
      <c r="AZ99"/>
      <c r="BA99"/>
      <c r="BB99"/>
      <c r="BC99"/>
    </row>
    <row r="100" spans="1:55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f>H248</f>
        <v>76.5</v>
      </c>
      <c r="AY100"/>
      <c r="AZ100"/>
      <c r="BA100"/>
      <c r="BB100"/>
      <c r="BC100"/>
    </row>
    <row r="101" spans="1:55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Y101"/>
      <c r="AZ101"/>
      <c r="BA101"/>
      <c r="BB101"/>
      <c r="BC101"/>
    </row>
    <row r="102" spans="1:55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756.77</v>
      </c>
      <c r="AY102"/>
      <c r="AZ102"/>
      <c r="BA102"/>
      <c r="BB102"/>
      <c r="BC102"/>
    </row>
    <row r="103" spans="1:55" x14ac:dyDescent="0.2">
      <c r="A103" s="178"/>
      <c r="B103" s="178"/>
      <c r="C103" s="178"/>
      <c r="D103" s="178"/>
      <c r="E103" s="178"/>
      <c r="F103" s="178"/>
      <c r="G103" s="178"/>
      <c r="H103" s="178"/>
      <c r="AY103"/>
      <c r="AZ103"/>
      <c r="BA103"/>
      <c r="BB103"/>
      <c r="BC103"/>
    </row>
    <row r="104" spans="1:55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Y104"/>
      <c r="AZ104"/>
      <c r="BA104"/>
      <c r="BB104"/>
      <c r="BC104"/>
    </row>
    <row r="105" spans="1:55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Y105"/>
      <c r="AZ105"/>
      <c r="BA105"/>
      <c r="BB105"/>
      <c r="BC105"/>
    </row>
    <row r="106" spans="1:55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3874.5299999999997</v>
      </c>
      <c r="G106" s="84">
        <v>0.03</v>
      </c>
      <c r="H106" s="47">
        <f>ROUND(F106*G106,2)</f>
        <v>116.24</v>
      </c>
      <c r="AY106"/>
      <c r="AZ106"/>
      <c r="BA106"/>
      <c r="BB106"/>
      <c r="BC106"/>
    </row>
    <row r="107" spans="1:55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3990.7699999999995</v>
      </c>
      <c r="G107" s="84">
        <v>6.7900000000000002E-2</v>
      </c>
      <c r="H107" s="47">
        <f>ROUND(F107*G107,2)</f>
        <v>270.97000000000003</v>
      </c>
      <c r="AY107"/>
      <c r="AZ107"/>
      <c r="BA107"/>
      <c r="BB107"/>
      <c r="BC107"/>
    </row>
    <row r="108" spans="1:55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Y108"/>
      <c r="AZ108"/>
      <c r="BA108"/>
      <c r="BB108"/>
      <c r="BC108"/>
    </row>
    <row r="109" spans="1:55" x14ac:dyDescent="0.2">
      <c r="A109" s="98"/>
      <c r="B109" s="158" t="s">
        <v>455</v>
      </c>
      <c r="C109" s="158"/>
      <c r="D109" s="158"/>
      <c r="E109" s="158"/>
      <c r="F109" s="66">
        <f>SUM(F107,H107)</f>
        <v>4261.74</v>
      </c>
      <c r="G109" s="84">
        <v>9.2499999999999999E-2</v>
      </c>
      <c r="H109" s="47">
        <f>ROUND(F109*G109,2)</f>
        <v>394.21</v>
      </c>
      <c r="AY109"/>
      <c r="AZ109"/>
      <c r="BA109"/>
      <c r="BB109"/>
      <c r="BC109"/>
    </row>
    <row r="110" spans="1:55" x14ac:dyDescent="0.2">
      <c r="A110" s="98"/>
      <c r="B110" s="158" t="s">
        <v>456</v>
      </c>
      <c r="C110" s="158"/>
      <c r="D110" s="158"/>
      <c r="E110" s="158"/>
      <c r="F110" s="66">
        <f>SUM(F109,H109)</f>
        <v>4655.95</v>
      </c>
      <c r="G110" s="84">
        <v>0.03</v>
      </c>
      <c r="H110" s="47">
        <f>ROUND(F110*G110,2)</f>
        <v>139.68</v>
      </c>
      <c r="AY110"/>
      <c r="AZ110"/>
      <c r="BA110"/>
      <c r="BB110"/>
      <c r="BC110"/>
    </row>
    <row r="111" spans="1:55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921.10000000000014</v>
      </c>
      <c r="AY111"/>
      <c r="AZ111"/>
      <c r="BA111"/>
      <c r="BB111"/>
      <c r="BC111"/>
    </row>
    <row r="112" spans="1:55" x14ac:dyDescent="0.2">
      <c r="A112" s="178"/>
      <c r="B112" s="178"/>
      <c r="C112" s="178"/>
      <c r="D112" s="178"/>
      <c r="E112" s="178"/>
      <c r="F112" s="178"/>
      <c r="G112" s="178"/>
      <c r="H112" s="178"/>
      <c r="AY112"/>
      <c r="AZ112"/>
      <c r="BA112"/>
      <c r="BB112"/>
      <c r="BC112"/>
    </row>
    <row r="113" spans="1:55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Y113"/>
      <c r="AZ113"/>
      <c r="BA113"/>
      <c r="BB113"/>
      <c r="BC113"/>
    </row>
    <row r="114" spans="1:55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1520</v>
      </c>
      <c r="AY114"/>
      <c r="AZ114"/>
      <c r="BA114"/>
      <c r="BB114"/>
      <c r="BC114"/>
    </row>
    <row r="115" spans="1:55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1256.18</v>
      </c>
      <c r="AY115"/>
      <c r="AZ115"/>
      <c r="BA115"/>
      <c r="BB115"/>
      <c r="BC115"/>
    </row>
    <row r="116" spans="1:55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110.7</v>
      </c>
      <c r="AY116"/>
      <c r="AZ116"/>
      <c r="BA116"/>
      <c r="BB116"/>
      <c r="BC116"/>
    </row>
    <row r="117" spans="1:55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230.88</v>
      </c>
      <c r="AY117"/>
      <c r="AZ117"/>
      <c r="BA117"/>
      <c r="BB117"/>
      <c r="BC117"/>
    </row>
    <row r="118" spans="1:55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756.77</v>
      </c>
      <c r="AY118"/>
      <c r="AZ118"/>
      <c r="BA118"/>
      <c r="BB118"/>
      <c r="BC118"/>
    </row>
    <row r="119" spans="1:55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921.1</v>
      </c>
      <c r="AY119"/>
      <c r="AZ119"/>
      <c r="BA119"/>
      <c r="BB119"/>
      <c r="BC119"/>
    </row>
    <row r="120" spans="1:55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4795.63</v>
      </c>
      <c r="AY120"/>
      <c r="AZ120"/>
      <c r="BA120"/>
      <c r="BB120"/>
      <c r="BC120"/>
    </row>
    <row r="121" spans="1:55" x14ac:dyDescent="0.2">
      <c r="A121" s="171"/>
      <c r="B121" s="171"/>
      <c r="C121" s="171"/>
      <c r="D121" s="171"/>
      <c r="E121" s="171"/>
      <c r="F121" s="171"/>
      <c r="G121" s="171"/>
      <c r="H121" s="171"/>
      <c r="AY121"/>
      <c r="AZ121"/>
      <c r="BA121"/>
      <c r="BB121"/>
      <c r="BC121"/>
    </row>
    <row r="122" spans="1:55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Y122"/>
      <c r="AZ122"/>
      <c r="BA122"/>
      <c r="BB122"/>
      <c r="BC122"/>
    </row>
    <row r="123" spans="1:55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4795.63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</row>
    <row r="124" spans="1:55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</row>
    <row r="125" spans="1:55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4795.63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</row>
    <row r="126" spans="1:55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3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</row>
    <row r="127" spans="1:55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14386.89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</row>
    <row r="128" spans="1:55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172642.68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</row>
    <row r="129" spans="1:55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</row>
    <row r="130" spans="1:55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431606.69999999995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</row>
    <row r="131" spans="1:55" x14ac:dyDescent="0.2">
      <c r="A131" s="171"/>
      <c r="B131" s="171"/>
      <c r="C131" s="171"/>
      <c r="D131" s="171"/>
      <c r="E131" s="171"/>
      <c r="F131" s="171"/>
      <c r="G131" s="171"/>
      <c r="H131" s="171"/>
      <c r="AY131"/>
      <c r="AZ131"/>
      <c r="BA131"/>
      <c r="BB131"/>
      <c r="BC131"/>
    </row>
    <row r="132" spans="1:55" x14ac:dyDescent="0.2">
      <c r="A132" s="185"/>
      <c r="B132" s="185"/>
      <c r="C132" s="185"/>
      <c r="D132" s="185"/>
      <c r="E132" s="185"/>
      <c r="F132" s="185"/>
      <c r="G132" s="185"/>
      <c r="H132" s="185"/>
      <c r="AY132"/>
      <c r="AZ132"/>
      <c r="BA132"/>
      <c r="BB132"/>
      <c r="BC132"/>
    </row>
    <row r="133" spans="1:55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5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5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5" x14ac:dyDescent="0.2">
      <c r="A136" s="186">
        <v>0</v>
      </c>
      <c r="B136" s="186"/>
      <c r="C136" s="186"/>
      <c r="D136" s="187">
        <v>0</v>
      </c>
      <c r="E136" s="187"/>
      <c r="F136" s="188">
        <v>22</v>
      </c>
      <c r="G136" s="188"/>
      <c r="H136" s="94">
        <f>ROUND(A136*D136*F136,2)</f>
        <v>0</v>
      </c>
    </row>
    <row r="137" spans="1:55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5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5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5" x14ac:dyDescent="0.2">
      <c r="A140" s="186">
        <f>H25</f>
        <v>1300</v>
      </c>
      <c r="B140" s="186"/>
      <c r="C140" s="186"/>
      <c r="D140" s="189">
        <v>1</v>
      </c>
      <c r="E140" s="189"/>
      <c r="F140" s="189">
        <v>0</v>
      </c>
      <c r="G140" s="189"/>
      <c r="H140" s="94">
        <f>ROUND(A140*D140*F140,2)</f>
        <v>0</v>
      </c>
    </row>
    <row r="141" spans="1:55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5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0</v>
      </c>
    </row>
    <row r="143" spans="1:55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5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55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55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55" x14ac:dyDescent="0.2">
      <c r="A147" s="186">
        <v>20.454499999999999</v>
      </c>
      <c r="B147" s="186"/>
      <c r="C147" s="186"/>
      <c r="D147" s="188">
        <v>22</v>
      </c>
      <c r="E147" s="188"/>
      <c r="F147" s="188"/>
      <c r="G147" s="186">
        <f>ROUND(A147*D147,2)</f>
        <v>450</v>
      </c>
      <c r="H147" s="186"/>
    </row>
    <row r="148" spans="1:55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55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55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55" x14ac:dyDescent="0.2">
      <c r="A151" s="186">
        <f>G147</f>
        <v>450</v>
      </c>
      <c r="B151" s="186"/>
      <c r="C151" s="186"/>
      <c r="D151" s="189">
        <v>0.2</v>
      </c>
      <c r="E151" s="189"/>
      <c r="F151" s="189"/>
      <c r="G151" s="186">
        <f>ROUND(A151*D151,2)</f>
        <v>90</v>
      </c>
      <c r="H151" s="186"/>
    </row>
    <row r="152" spans="1:55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55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360</v>
      </c>
    </row>
    <row r="154" spans="1:55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55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  <c r="AV155"/>
      <c r="AW155"/>
      <c r="AX155"/>
      <c r="AY155"/>
      <c r="AZ155"/>
      <c r="BA155"/>
      <c r="BB155"/>
      <c r="BC155"/>
    </row>
    <row r="156" spans="1:55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  <c r="AV156"/>
      <c r="AW156"/>
      <c r="AX156"/>
      <c r="AY156"/>
      <c r="AZ156"/>
      <c r="BA156"/>
      <c r="BB156"/>
      <c r="BC156"/>
    </row>
    <row r="157" spans="1:55" ht="20.85" customHeight="1" x14ac:dyDescent="0.2">
      <c r="A157" s="98">
        <v>1</v>
      </c>
      <c r="B157" s="190" t="s">
        <v>83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74" si="1">ROUND(E157*F157/G157,2)</f>
        <v>11.51</v>
      </c>
      <c r="AV157"/>
      <c r="AW157"/>
      <c r="AX157"/>
      <c r="AY157"/>
      <c r="AZ157"/>
      <c r="BA157"/>
      <c r="BB157"/>
      <c r="BC157"/>
    </row>
    <row r="158" spans="1:55" ht="12.75" customHeight="1" x14ac:dyDescent="0.2">
      <c r="A158" s="98">
        <v>13</v>
      </c>
      <c r="B158" s="190" t="s">
        <v>97</v>
      </c>
      <c r="C158" s="190"/>
      <c r="D158" s="190"/>
      <c r="E158" s="98">
        <v>1</v>
      </c>
      <c r="F158" s="71">
        <f>VLOOKUP(A158,Insumos!$A$2:$D$236,4, )</f>
        <v>25.18</v>
      </c>
      <c r="G158" s="98">
        <v>12</v>
      </c>
      <c r="H158" s="71">
        <f t="shared" si="1"/>
        <v>2.1</v>
      </c>
      <c r="AV158"/>
      <c r="AW158"/>
      <c r="AX158"/>
      <c r="AY158"/>
      <c r="AZ158"/>
      <c r="BA158"/>
      <c r="BB158"/>
      <c r="BC158"/>
    </row>
    <row r="159" spans="1:55" ht="30.6" customHeight="1" x14ac:dyDescent="0.2">
      <c r="A159" s="98">
        <v>17</v>
      </c>
      <c r="B159" s="190" t="s">
        <v>101</v>
      </c>
      <c r="C159" s="190"/>
      <c r="D159" s="190"/>
      <c r="E159" s="98">
        <v>2</v>
      </c>
      <c r="F159" s="71">
        <f>VLOOKUP(A159,Insumos!$A$2:$D$236,4, )</f>
        <v>36.99</v>
      </c>
      <c r="G159" s="98">
        <v>12</v>
      </c>
      <c r="H159" s="71">
        <f t="shared" si="1"/>
        <v>6.17</v>
      </c>
      <c r="AV159"/>
      <c r="AW159"/>
      <c r="AX159"/>
      <c r="AY159"/>
      <c r="AZ159"/>
      <c r="BA159"/>
      <c r="BB159"/>
      <c r="BC159"/>
    </row>
    <row r="160" spans="1:55" ht="12.75" customHeight="1" x14ac:dyDescent="0.2">
      <c r="A160" s="98">
        <v>26</v>
      </c>
      <c r="B160" s="190" t="s">
        <v>110</v>
      </c>
      <c r="C160" s="190"/>
      <c r="D160" s="190"/>
      <c r="E160" s="98">
        <v>4</v>
      </c>
      <c r="F160" s="71">
        <f>VLOOKUP(A160,Insumos!$A$2:$D$236,4, )</f>
        <v>33.229999999999997</v>
      </c>
      <c r="G160" s="98">
        <v>12</v>
      </c>
      <c r="H160" s="71">
        <f t="shared" si="1"/>
        <v>11.08</v>
      </c>
      <c r="AV160"/>
      <c r="AW160"/>
      <c r="AX160"/>
      <c r="AY160"/>
      <c r="AZ160"/>
      <c r="BA160"/>
      <c r="BB160"/>
      <c r="BC160"/>
    </row>
    <row r="161" spans="1:55" ht="20.85" customHeight="1" x14ac:dyDescent="0.2">
      <c r="A161" s="98">
        <v>27</v>
      </c>
      <c r="B161" s="190" t="s">
        <v>111</v>
      </c>
      <c r="C161" s="190"/>
      <c r="D161" s="190"/>
      <c r="E161" s="98">
        <v>4</v>
      </c>
      <c r="F161" s="71">
        <f>VLOOKUP(A161,Insumos!$A$2:$D$236,4, )</f>
        <v>47.4</v>
      </c>
      <c r="G161" s="98">
        <v>12</v>
      </c>
      <c r="H161" s="71">
        <f t="shared" si="1"/>
        <v>15.8</v>
      </c>
      <c r="AV161"/>
      <c r="AW161"/>
      <c r="AX161"/>
      <c r="AY161"/>
      <c r="AZ161"/>
      <c r="BA161"/>
      <c r="BB161"/>
      <c r="BC161"/>
    </row>
    <row r="162" spans="1:55" ht="20.85" customHeight="1" x14ac:dyDescent="0.2">
      <c r="A162" s="98">
        <v>31</v>
      </c>
      <c r="B162" s="190" t="s">
        <v>115</v>
      </c>
      <c r="C162" s="190"/>
      <c r="D162" s="190"/>
      <c r="E162" s="98">
        <v>2</v>
      </c>
      <c r="F162" s="71">
        <f>VLOOKUP(A162,Insumos!$A$2:$D$236,4, )</f>
        <v>17.64</v>
      </c>
      <c r="G162" s="98">
        <v>12</v>
      </c>
      <c r="H162" s="71">
        <f t="shared" si="1"/>
        <v>2.94</v>
      </c>
      <c r="AV162"/>
      <c r="AW162"/>
      <c r="AX162"/>
      <c r="AY162"/>
      <c r="AZ162"/>
      <c r="BA162"/>
      <c r="BB162"/>
      <c r="BC162"/>
    </row>
    <row r="163" spans="1:55" ht="20.85" customHeight="1" x14ac:dyDescent="0.2">
      <c r="A163" s="98">
        <v>32</v>
      </c>
      <c r="B163" s="190" t="s">
        <v>116</v>
      </c>
      <c r="C163" s="190"/>
      <c r="D163" s="190"/>
      <c r="E163" s="98">
        <v>2</v>
      </c>
      <c r="F163" s="71">
        <f>VLOOKUP(A163,Insumos!$A$2:$D$236,4, )</f>
        <v>26.27</v>
      </c>
      <c r="G163" s="98">
        <v>12</v>
      </c>
      <c r="H163" s="71">
        <f t="shared" si="1"/>
        <v>4.38</v>
      </c>
      <c r="AV163"/>
      <c r="AW163"/>
      <c r="AX163"/>
      <c r="AY163"/>
      <c r="AZ163"/>
      <c r="BA163"/>
      <c r="BB163"/>
      <c r="BC163"/>
    </row>
    <row r="164" spans="1:55" ht="12.75" customHeight="1" x14ac:dyDescent="0.2">
      <c r="A164" s="98">
        <v>40</v>
      </c>
      <c r="B164" s="190" t="s">
        <v>556</v>
      </c>
      <c r="C164" s="190"/>
      <c r="D164" s="190"/>
      <c r="E164" s="98">
        <v>1</v>
      </c>
      <c r="F164" s="71">
        <f>VLOOKUP(A164,Insumos!$A$2:$D$236,4, )</f>
        <v>17.170000000000002</v>
      </c>
      <c r="G164" s="98">
        <v>12</v>
      </c>
      <c r="H164" s="71">
        <f t="shared" si="1"/>
        <v>1.43</v>
      </c>
      <c r="AV164"/>
      <c r="AW164"/>
      <c r="AX164"/>
      <c r="AY164"/>
      <c r="AZ164"/>
      <c r="BA164"/>
      <c r="BB164"/>
      <c r="BC164"/>
    </row>
    <row r="165" spans="1:55" ht="12.75" customHeight="1" x14ac:dyDescent="0.2">
      <c r="A165" s="98">
        <v>42</v>
      </c>
      <c r="B165" s="190" t="s">
        <v>557</v>
      </c>
      <c r="C165" s="190"/>
      <c r="D165" s="190"/>
      <c r="E165" s="98">
        <v>1</v>
      </c>
      <c r="F165" s="71">
        <f>VLOOKUP(A165,Insumos!$A$2:$D$236,4, )</f>
        <v>19.12</v>
      </c>
      <c r="G165" s="98">
        <v>12</v>
      </c>
      <c r="H165" s="71">
        <f t="shared" si="1"/>
        <v>1.59</v>
      </c>
      <c r="AV165"/>
      <c r="AW165"/>
      <c r="AX165"/>
      <c r="AY165"/>
      <c r="AZ165"/>
      <c r="BA165"/>
      <c r="BB165"/>
      <c r="BC165"/>
    </row>
    <row r="166" spans="1:55" ht="20.85" customHeight="1" x14ac:dyDescent="0.2">
      <c r="A166" s="98">
        <v>46</v>
      </c>
      <c r="B166" s="190" t="s">
        <v>130</v>
      </c>
      <c r="C166" s="190"/>
      <c r="D166" s="190"/>
      <c r="E166" s="98">
        <v>1</v>
      </c>
      <c r="F166" s="71">
        <f>VLOOKUP(A166,Insumos!$A$2:$D$236,4, )</f>
        <v>77.11</v>
      </c>
      <c r="G166" s="98">
        <v>12</v>
      </c>
      <c r="H166" s="71">
        <f t="shared" si="1"/>
        <v>6.43</v>
      </c>
      <c r="AV166"/>
      <c r="AW166"/>
      <c r="AX166"/>
      <c r="AY166"/>
      <c r="AZ166"/>
      <c r="BA166"/>
      <c r="BB166"/>
      <c r="BC166"/>
    </row>
    <row r="167" spans="1:55" ht="12.75" customHeight="1" x14ac:dyDescent="0.2">
      <c r="A167" s="98">
        <v>120</v>
      </c>
      <c r="B167" s="190" t="s">
        <v>204</v>
      </c>
      <c r="C167" s="190"/>
      <c r="D167" s="190"/>
      <c r="E167" s="98">
        <v>6</v>
      </c>
      <c r="F167" s="71">
        <f>VLOOKUP(A167,Insumos!$A$2:$D$236,4, )</f>
        <v>3.77</v>
      </c>
      <c r="G167" s="98">
        <v>12</v>
      </c>
      <c r="H167" s="71">
        <f t="shared" si="1"/>
        <v>1.89</v>
      </c>
      <c r="AV167"/>
      <c r="AW167"/>
      <c r="AX167"/>
      <c r="AY167"/>
      <c r="AZ167"/>
      <c r="BA167"/>
      <c r="BB167"/>
      <c r="BC167"/>
    </row>
    <row r="168" spans="1:55" ht="12.75" customHeight="1" x14ac:dyDescent="0.2">
      <c r="A168" s="98">
        <v>121</v>
      </c>
      <c r="B168" s="190" t="s">
        <v>205</v>
      </c>
      <c r="C168" s="190"/>
      <c r="D168" s="190"/>
      <c r="E168" s="98">
        <v>2</v>
      </c>
      <c r="F168" s="71">
        <f>VLOOKUP(A168,Insumos!$A$2:$D$236,4, )</f>
        <v>11.52</v>
      </c>
      <c r="G168" s="98">
        <v>12</v>
      </c>
      <c r="H168" s="71">
        <f t="shared" si="1"/>
        <v>1.92</v>
      </c>
      <c r="AV168"/>
      <c r="AW168"/>
      <c r="AX168"/>
      <c r="AY168"/>
      <c r="AZ168"/>
      <c r="BA168"/>
      <c r="BB168"/>
      <c r="BC168"/>
    </row>
    <row r="169" spans="1:55" ht="12.75" customHeight="1" x14ac:dyDescent="0.2">
      <c r="A169" s="98">
        <v>136</v>
      </c>
      <c r="B169" s="190" t="s">
        <v>558</v>
      </c>
      <c r="C169" s="190"/>
      <c r="D169" s="190"/>
      <c r="E169" s="98">
        <v>6</v>
      </c>
      <c r="F169" s="71">
        <f>VLOOKUP(A169,Insumos!$A$2:$D$236,4, )</f>
        <v>4.3499999999999996</v>
      </c>
      <c r="G169" s="98">
        <v>12</v>
      </c>
      <c r="H169" s="71">
        <f t="shared" si="1"/>
        <v>2.1800000000000002</v>
      </c>
      <c r="AV169"/>
      <c r="AW169"/>
      <c r="AX169"/>
      <c r="AY169"/>
      <c r="AZ169"/>
      <c r="BA169"/>
      <c r="BB169"/>
      <c r="BC169"/>
    </row>
    <row r="170" spans="1:55" ht="12.75" customHeight="1" x14ac:dyDescent="0.2">
      <c r="A170" s="98">
        <v>157</v>
      </c>
      <c r="B170" s="190" t="s">
        <v>559</v>
      </c>
      <c r="C170" s="190"/>
      <c r="D170" s="190"/>
      <c r="E170" s="98">
        <v>2</v>
      </c>
      <c r="F170" s="71">
        <f>VLOOKUP(A170,Insumos!$A$2:$D$236,4, )</f>
        <v>24.6</v>
      </c>
      <c r="G170" s="98">
        <v>12</v>
      </c>
      <c r="H170" s="71">
        <f t="shared" si="1"/>
        <v>4.0999999999999996</v>
      </c>
      <c r="AV170"/>
      <c r="AW170"/>
      <c r="AX170"/>
      <c r="AY170"/>
      <c r="AZ170"/>
      <c r="BA170"/>
      <c r="BB170"/>
      <c r="BC170"/>
    </row>
    <row r="171" spans="1:55" ht="12.75" customHeight="1" x14ac:dyDescent="0.2">
      <c r="A171" s="98">
        <v>165</v>
      </c>
      <c r="B171" s="190" t="s">
        <v>249</v>
      </c>
      <c r="C171" s="190"/>
      <c r="D171" s="190"/>
      <c r="E171" s="98">
        <v>2</v>
      </c>
      <c r="F171" s="71">
        <f>VLOOKUP(A171,Insumos!$A$2:$D$236,4, )</f>
        <v>51.73</v>
      </c>
      <c r="G171" s="98">
        <v>12</v>
      </c>
      <c r="H171" s="71">
        <f t="shared" si="1"/>
        <v>8.6199999999999992</v>
      </c>
      <c r="AV171"/>
      <c r="AW171"/>
      <c r="AX171"/>
      <c r="AY171"/>
      <c r="AZ171"/>
      <c r="BA171"/>
      <c r="BB171"/>
      <c r="BC171"/>
    </row>
    <row r="172" spans="1:55" ht="12.75" customHeight="1" x14ac:dyDescent="0.2">
      <c r="A172" s="98">
        <v>166</v>
      </c>
      <c r="B172" s="190" t="s">
        <v>250</v>
      </c>
      <c r="C172" s="190"/>
      <c r="D172" s="190"/>
      <c r="E172" s="98">
        <v>2</v>
      </c>
      <c r="F172" s="71">
        <f>VLOOKUP(A172,Insumos!$A$2:$D$236,4, )</f>
        <v>14.57</v>
      </c>
      <c r="G172" s="98">
        <v>12</v>
      </c>
      <c r="H172" s="71">
        <f t="shared" si="1"/>
        <v>2.4300000000000002</v>
      </c>
      <c r="AV172"/>
      <c r="AW172"/>
      <c r="AX172"/>
      <c r="AY172"/>
      <c r="AZ172"/>
      <c r="BA172"/>
      <c r="BB172"/>
      <c r="BC172"/>
    </row>
    <row r="173" spans="1:55" ht="20.85" customHeight="1" x14ac:dyDescent="0.2">
      <c r="A173" s="98">
        <v>167</v>
      </c>
      <c r="B173" s="192" t="s">
        <v>539</v>
      </c>
      <c r="C173" s="192"/>
      <c r="D173" s="192"/>
      <c r="E173" s="98">
        <v>4</v>
      </c>
      <c r="F173" s="71">
        <f>VLOOKUP(A173,Insumos!$A$2:$D$236,4, )</f>
        <v>38.1</v>
      </c>
      <c r="G173" s="98">
        <v>4</v>
      </c>
      <c r="H173" s="71">
        <f t="shared" si="1"/>
        <v>38.1</v>
      </c>
      <c r="AV173"/>
      <c r="AW173"/>
      <c r="AX173"/>
      <c r="AY173"/>
      <c r="AZ173"/>
      <c r="BA173"/>
      <c r="BB173"/>
      <c r="BC173"/>
    </row>
    <row r="174" spans="1:55" ht="12.75" customHeight="1" x14ac:dyDescent="0.2">
      <c r="A174" s="98">
        <v>47</v>
      </c>
      <c r="B174" s="190" t="s">
        <v>131</v>
      </c>
      <c r="C174" s="190"/>
      <c r="D174" s="190"/>
      <c r="E174" s="98">
        <v>1</v>
      </c>
      <c r="F174" s="71">
        <f>VLOOKUP(A174,Insumos!$A$2:$D$236,4, )</f>
        <v>3.6</v>
      </c>
      <c r="G174" s="98">
        <v>30</v>
      </c>
      <c r="H174" s="71">
        <f t="shared" si="1"/>
        <v>0.12</v>
      </c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</row>
    <row r="175" spans="1:55" x14ac:dyDescent="0.2">
      <c r="A175" s="193" t="s">
        <v>516</v>
      </c>
      <c r="B175" s="193"/>
      <c r="C175" s="193"/>
      <c r="D175" s="193"/>
      <c r="E175" s="193"/>
      <c r="F175" s="193"/>
      <c r="G175" s="193"/>
      <c r="H175" s="118">
        <f>SUM(H157:H174)</f>
        <v>122.79000000000002</v>
      </c>
      <c r="I175" s="1"/>
      <c r="AV175"/>
      <c r="AW175"/>
      <c r="AX175"/>
      <c r="AY175"/>
      <c r="AZ175"/>
      <c r="BA175"/>
      <c r="BB175"/>
      <c r="BC175"/>
    </row>
    <row r="176" spans="1:55" x14ac:dyDescent="0.2">
      <c r="A176" s="171"/>
      <c r="B176" s="171"/>
      <c r="C176" s="171"/>
      <c r="D176" s="171"/>
      <c r="E176" s="171"/>
      <c r="F176" s="171"/>
      <c r="G176" s="171"/>
      <c r="H176" s="171"/>
      <c r="I176" s="1"/>
      <c r="AV176"/>
      <c r="AW176"/>
      <c r="AX176"/>
      <c r="AY176"/>
      <c r="AZ176"/>
      <c r="BA176"/>
      <c r="BB176"/>
      <c r="BC176"/>
    </row>
    <row r="177" spans="1:55" x14ac:dyDescent="0.2">
      <c r="A177" s="175" t="s">
        <v>560</v>
      </c>
      <c r="B177" s="175"/>
      <c r="C177" s="175"/>
      <c r="D177" s="175"/>
      <c r="E177" s="175"/>
      <c r="F177" s="175"/>
      <c r="G177" s="175"/>
      <c r="H177" s="175"/>
      <c r="I177" s="1"/>
      <c r="AV177"/>
      <c r="AW177"/>
      <c r="AX177"/>
      <c r="AY177"/>
      <c r="AZ177"/>
      <c r="BA177"/>
      <c r="BB177"/>
      <c r="BC177"/>
    </row>
    <row r="178" spans="1:55" x14ac:dyDescent="0.2">
      <c r="A178" s="79" t="s">
        <v>18</v>
      </c>
      <c r="B178" s="156" t="s">
        <v>80</v>
      </c>
      <c r="C178" s="156"/>
      <c r="D178" s="156"/>
      <c r="E178" s="156"/>
      <c r="F178" s="79" t="s">
        <v>508</v>
      </c>
      <c r="G178" s="79" t="s">
        <v>493</v>
      </c>
      <c r="H178" s="79" t="s">
        <v>510</v>
      </c>
      <c r="I178" s="1"/>
      <c r="AV178"/>
      <c r="AW178"/>
      <c r="AX178"/>
      <c r="AY178"/>
      <c r="AZ178"/>
      <c r="BA178"/>
      <c r="BB178"/>
      <c r="BC178"/>
    </row>
    <row r="179" spans="1:55" ht="12.75" customHeight="1" x14ac:dyDescent="0.2">
      <c r="A179" s="98">
        <v>91</v>
      </c>
      <c r="B179" s="190" t="s">
        <v>175</v>
      </c>
      <c r="C179" s="190"/>
      <c r="D179" s="190"/>
      <c r="E179" s="190"/>
      <c r="F179" s="98">
        <v>50</v>
      </c>
      <c r="G179" s="71">
        <f>VLOOKUP(A179,Insumos!$A$2:$D$236,4, )</f>
        <v>5.39</v>
      </c>
      <c r="H179" s="71">
        <f t="shared" ref="H179:H198" si="2">ROUND(F179*G179,2)</f>
        <v>269.5</v>
      </c>
      <c r="I179" s="1"/>
      <c r="AV179"/>
      <c r="AW179"/>
      <c r="AX179"/>
      <c r="AY179"/>
      <c r="AZ179"/>
      <c r="BA179"/>
      <c r="BB179"/>
      <c r="BC179"/>
    </row>
    <row r="180" spans="1:55" ht="12.75" customHeight="1" x14ac:dyDescent="0.2">
      <c r="A180" s="98">
        <v>92</v>
      </c>
      <c r="B180" s="190" t="s">
        <v>176</v>
      </c>
      <c r="C180" s="190"/>
      <c r="D180" s="190"/>
      <c r="E180" s="190"/>
      <c r="F180" s="98">
        <v>1</v>
      </c>
      <c r="G180" s="71">
        <f>VLOOKUP(A180,Insumos!$A$2:$D$236,4, )</f>
        <v>12.19</v>
      </c>
      <c r="H180" s="71">
        <f t="shared" si="2"/>
        <v>12.19</v>
      </c>
      <c r="I180" s="1"/>
      <c r="AV180"/>
      <c r="AW180"/>
      <c r="AX180"/>
      <c r="AY180"/>
      <c r="AZ180"/>
      <c r="BA180"/>
      <c r="BB180"/>
      <c r="BC180"/>
    </row>
    <row r="181" spans="1:55" ht="12.75" customHeight="1" x14ac:dyDescent="0.2">
      <c r="A181" s="98">
        <v>138</v>
      </c>
      <c r="B181" s="190" t="s">
        <v>222</v>
      </c>
      <c r="C181" s="190"/>
      <c r="D181" s="190"/>
      <c r="E181" s="190"/>
      <c r="F181" s="98">
        <v>1</v>
      </c>
      <c r="G181" s="71">
        <f>VLOOKUP(A181,Insumos!$A$2:$D$236,4, )</f>
        <v>10.9</v>
      </c>
      <c r="H181" s="71">
        <f t="shared" si="2"/>
        <v>10.9</v>
      </c>
      <c r="I181" s="1"/>
      <c r="AV181"/>
      <c r="AW181"/>
      <c r="AX181"/>
      <c r="AY181"/>
      <c r="AZ181"/>
      <c r="BA181"/>
      <c r="BB181"/>
      <c r="BC181"/>
    </row>
    <row r="182" spans="1:55" ht="12.75" customHeight="1" x14ac:dyDescent="0.2">
      <c r="A182" s="98">
        <v>139</v>
      </c>
      <c r="B182" s="190" t="s">
        <v>223</v>
      </c>
      <c r="C182" s="190"/>
      <c r="D182" s="190"/>
      <c r="E182" s="190"/>
      <c r="F182" s="98">
        <v>1</v>
      </c>
      <c r="G182" s="71">
        <f>VLOOKUP(A182,Insumos!$A$2:$D$236,4, )</f>
        <v>17.399999999999999</v>
      </c>
      <c r="H182" s="71">
        <f t="shared" si="2"/>
        <v>17.399999999999999</v>
      </c>
      <c r="I182" s="1"/>
      <c r="AV182"/>
      <c r="AW182"/>
      <c r="AX182"/>
      <c r="AY182"/>
      <c r="AZ182"/>
      <c r="BA182"/>
      <c r="BB182"/>
      <c r="BC182"/>
    </row>
    <row r="183" spans="1:55" ht="12.75" customHeight="1" x14ac:dyDescent="0.2">
      <c r="A183" s="98">
        <v>140</v>
      </c>
      <c r="B183" s="190" t="s">
        <v>224</v>
      </c>
      <c r="C183" s="190"/>
      <c r="D183" s="190"/>
      <c r="E183" s="190"/>
      <c r="F183" s="98">
        <v>1</v>
      </c>
      <c r="G183" s="71">
        <f>VLOOKUP(A183,Insumos!$A$2:$D$236,4, )</f>
        <v>22.94</v>
      </c>
      <c r="H183" s="71">
        <f t="shared" si="2"/>
        <v>22.94</v>
      </c>
      <c r="I183" s="1"/>
      <c r="AV183"/>
      <c r="AW183"/>
      <c r="AX183"/>
      <c r="AY183"/>
      <c r="AZ183"/>
      <c r="BA183"/>
      <c r="BB183"/>
      <c r="BC183"/>
    </row>
    <row r="184" spans="1:55" ht="12.75" customHeight="1" x14ac:dyDescent="0.2">
      <c r="A184" s="98">
        <v>141</v>
      </c>
      <c r="B184" s="190" t="s">
        <v>225</v>
      </c>
      <c r="C184" s="190"/>
      <c r="D184" s="190"/>
      <c r="E184" s="190"/>
      <c r="F184" s="98">
        <v>1</v>
      </c>
      <c r="G184" s="71">
        <f>VLOOKUP(A184,Insumos!$A$2:$D$236,4, )</f>
        <v>33.51</v>
      </c>
      <c r="H184" s="71">
        <f t="shared" si="2"/>
        <v>33.51</v>
      </c>
      <c r="I184" s="1"/>
      <c r="AV184"/>
      <c r="AW184"/>
      <c r="AX184"/>
      <c r="AY184"/>
      <c r="AZ184"/>
      <c r="BA184"/>
      <c r="BB184"/>
      <c r="BC184"/>
    </row>
    <row r="185" spans="1:55" ht="12.75" customHeight="1" x14ac:dyDescent="0.2">
      <c r="A185" s="98">
        <v>164</v>
      </c>
      <c r="B185" s="190" t="s">
        <v>248</v>
      </c>
      <c r="C185" s="190"/>
      <c r="D185" s="190"/>
      <c r="E185" s="190"/>
      <c r="F185" s="98">
        <v>1</v>
      </c>
      <c r="G185" s="71">
        <f>VLOOKUP(A185,Insumos!$A$2:$D$236,4, )</f>
        <v>23.72</v>
      </c>
      <c r="H185" s="71">
        <f t="shared" si="2"/>
        <v>23.72</v>
      </c>
      <c r="I185" s="1"/>
      <c r="AV185"/>
      <c r="AW185"/>
      <c r="AX185"/>
      <c r="AY185"/>
      <c r="AZ185"/>
      <c r="BA185"/>
      <c r="BB185"/>
      <c r="BC185"/>
    </row>
    <row r="186" spans="1:55" ht="12.75" customHeight="1" x14ac:dyDescent="0.2">
      <c r="A186" s="98">
        <v>198</v>
      </c>
      <c r="B186" s="190" t="s">
        <v>282</v>
      </c>
      <c r="C186" s="190"/>
      <c r="D186" s="190"/>
      <c r="E186" s="190"/>
      <c r="F186" s="98">
        <v>1</v>
      </c>
      <c r="G186" s="71">
        <f>VLOOKUP(A186,Insumos!$A$2:$D$236,4, )</f>
        <v>4.97</v>
      </c>
      <c r="H186" s="71">
        <f t="shared" si="2"/>
        <v>4.97</v>
      </c>
      <c r="I186" s="1"/>
      <c r="AV186"/>
      <c r="AW186"/>
      <c r="AX186"/>
      <c r="AY186"/>
      <c r="AZ186"/>
      <c r="BA186"/>
      <c r="BB186"/>
      <c r="BC186"/>
    </row>
    <row r="187" spans="1:55" ht="12.75" customHeight="1" x14ac:dyDescent="0.2">
      <c r="A187" s="98">
        <v>199</v>
      </c>
      <c r="B187" s="190" t="s">
        <v>283</v>
      </c>
      <c r="C187" s="190"/>
      <c r="D187" s="190"/>
      <c r="E187" s="190"/>
      <c r="F187" s="98">
        <v>1</v>
      </c>
      <c r="G187" s="71">
        <f>VLOOKUP(A187,Insumos!$A$2:$D$236,4, )</f>
        <v>0.8</v>
      </c>
      <c r="H187" s="71">
        <f t="shared" si="2"/>
        <v>0.8</v>
      </c>
      <c r="I187" s="1"/>
      <c r="AV187"/>
      <c r="AW187"/>
      <c r="AX187"/>
      <c r="AY187"/>
      <c r="AZ187"/>
      <c r="BA187"/>
      <c r="BB187"/>
      <c r="BC187"/>
    </row>
    <row r="188" spans="1:55" ht="12.75" customHeight="1" x14ac:dyDescent="0.2">
      <c r="A188" s="98">
        <v>200</v>
      </c>
      <c r="B188" s="190" t="s">
        <v>284</v>
      </c>
      <c r="C188" s="190"/>
      <c r="D188" s="190"/>
      <c r="E188" s="190"/>
      <c r="F188" s="98">
        <v>1</v>
      </c>
      <c r="G188" s="71">
        <f>VLOOKUP(A188,Insumos!$A$2:$D$236,4, )</f>
        <v>5.97</v>
      </c>
      <c r="H188" s="71">
        <f t="shared" si="2"/>
        <v>5.97</v>
      </c>
      <c r="I188" s="1"/>
      <c r="AV188"/>
      <c r="AW188"/>
      <c r="AX188"/>
      <c r="AY188"/>
      <c r="AZ188"/>
      <c r="BA188"/>
      <c r="BB188"/>
      <c r="BC188"/>
    </row>
    <row r="189" spans="1:55" ht="12.75" customHeight="1" x14ac:dyDescent="0.2">
      <c r="A189" s="98">
        <v>201</v>
      </c>
      <c r="B189" s="190" t="s">
        <v>285</v>
      </c>
      <c r="C189" s="190"/>
      <c r="D189" s="190"/>
      <c r="E189" s="190"/>
      <c r="F189" s="98">
        <v>1</v>
      </c>
      <c r="G189" s="71">
        <f>VLOOKUP(A189,Insumos!$A$2:$D$236,4, )</f>
        <v>4.07</v>
      </c>
      <c r="H189" s="71">
        <f t="shared" si="2"/>
        <v>4.07</v>
      </c>
      <c r="I189" s="1"/>
      <c r="AV189"/>
      <c r="AW189"/>
      <c r="AX189"/>
      <c r="AY189"/>
      <c r="AZ189"/>
      <c r="BA189"/>
      <c r="BB189"/>
      <c r="BC189"/>
    </row>
    <row r="190" spans="1:55" ht="12.75" customHeight="1" x14ac:dyDescent="0.2">
      <c r="A190" s="98">
        <v>202</v>
      </c>
      <c r="B190" s="190" t="s">
        <v>286</v>
      </c>
      <c r="C190" s="190"/>
      <c r="D190" s="190"/>
      <c r="E190" s="190"/>
      <c r="F190" s="98">
        <v>1</v>
      </c>
      <c r="G190" s="71">
        <f>VLOOKUP(A190,Insumos!$A$2:$D$236,4, )</f>
        <v>4.3499999999999996</v>
      </c>
      <c r="H190" s="71">
        <f t="shared" si="2"/>
        <v>4.3499999999999996</v>
      </c>
      <c r="I190" s="1"/>
      <c r="AV190"/>
      <c r="AW190"/>
      <c r="AX190"/>
      <c r="AY190"/>
      <c r="AZ190"/>
      <c r="BA190"/>
      <c r="BB190"/>
      <c r="BC190"/>
    </row>
    <row r="191" spans="1:55" ht="12.75" customHeight="1" x14ac:dyDescent="0.2">
      <c r="A191" s="98">
        <v>203</v>
      </c>
      <c r="B191" s="190" t="s">
        <v>287</v>
      </c>
      <c r="C191" s="190"/>
      <c r="D191" s="190"/>
      <c r="E191" s="190"/>
      <c r="F191" s="98">
        <v>1</v>
      </c>
      <c r="G191" s="71">
        <f>VLOOKUP(A191,Insumos!$A$2:$D$236,4, )</f>
        <v>5.27</v>
      </c>
      <c r="H191" s="71">
        <f t="shared" si="2"/>
        <v>5.27</v>
      </c>
      <c r="I191" s="1"/>
      <c r="AV191"/>
      <c r="AW191"/>
      <c r="AX191"/>
      <c r="AY191"/>
      <c r="AZ191"/>
      <c r="BA191"/>
      <c r="BB191"/>
      <c r="BC191"/>
    </row>
    <row r="192" spans="1:55" ht="12.75" customHeight="1" x14ac:dyDescent="0.2">
      <c r="A192" s="98">
        <v>204</v>
      </c>
      <c r="B192" s="190" t="s">
        <v>288</v>
      </c>
      <c r="C192" s="190"/>
      <c r="D192" s="190"/>
      <c r="E192" s="190"/>
      <c r="F192" s="98">
        <v>1</v>
      </c>
      <c r="G192" s="71">
        <f>VLOOKUP(A192,Insumos!$A$2:$D$236,4, )</f>
        <v>5.27</v>
      </c>
      <c r="H192" s="71">
        <f t="shared" si="2"/>
        <v>5.27</v>
      </c>
      <c r="I192" s="1"/>
      <c r="AV192"/>
      <c r="AW192"/>
      <c r="AX192"/>
      <c r="AY192"/>
      <c r="AZ192"/>
      <c r="BA192"/>
      <c r="BB192"/>
      <c r="BC192"/>
    </row>
    <row r="193" spans="1:55" ht="12.75" customHeight="1" x14ac:dyDescent="0.2">
      <c r="A193" s="98">
        <v>205</v>
      </c>
      <c r="B193" s="190" t="s">
        <v>289</v>
      </c>
      <c r="C193" s="190"/>
      <c r="D193" s="190"/>
      <c r="E193" s="190"/>
      <c r="F193" s="98">
        <v>1</v>
      </c>
      <c r="G193" s="71">
        <f>VLOOKUP(A193,Insumos!$A$2:$D$236,4, )</f>
        <v>5.81</v>
      </c>
      <c r="H193" s="71">
        <f t="shared" si="2"/>
        <v>5.81</v>
      </c>
      <c r="I193" s="1"/>
      <c r="AV193"/>
      <c r="AW193"/>
      <c r="AX193"/>
      <c r="AY193"/>
      <c r="AZ193"/>
      <c r="BA193"/>
      <c r="BB193"/>
      <c r="BC193"/>
    </row>
    <row r="194" spans="1:55" ht="12.75" customHeight="1" x14ac:dyDescent="0.2">
      <c r="A194" s="98">
        <v>206</v>
      </c>
      <c r="B194" s="190" t="s">
        <v>290</v>
      </c>
      <c r="C194" s="190"/>
      <c r="D194" s="190"/>
      <c r="E194" s="190"/>
      <c r="F194" s="98">
        <v>1</v>
      </c>
      <c r="G194" s="71">
        <f>VLOOKUP(A194,Insumos!$A$2:$D$236,4, )</f>
        <v>16.11</v>
      </c>
      <c r="H194" s="71">
        <f t="shared" si="2"/>
        <v>16.11</v>
      </c>
      <c r="I194" s="1"/>
      <c r="AV194"/>
      <c r="AW194"/>
      <c r="AX194"/>
      <c r="AY194"/>
      <c r="AZ194"/>
      <c r="BA194"/>
      <c r="BB194"/>
      <c r="BC194"/>
    </row>
    <row r="195" spans="1:55" ht="12.75" customHeight="1" x14ac:dyDescent="0.2">
      <c r="A195" s="98">
        <v>207</v>
      </c>
      <c r="B195" s="190" t="s">
        <v>291</v>
      </c>
      <c r="C195" s="190"/>
      <c r="D195" s="190"/>
      <c r="E195" s="190"/>
      <c r="F195" s="98">
        <v>1</v>
      </c>
      <c r="G195" s="71">
        <f>VLOOKUP(A195,Insumos!$A$2:$D$236,4, )</f>
        <v>10.23</v>
      </c>
      <c r="H195" s="71">
        <f t="shared" si="2"/>
        <v>10.23</v>
      </c>
      <c r="I195" s="1"/>
      <c r="AV195"/>
      <c r="AW195"/>
      <c r="AX195"/>
      <c r="AY195"/>
      <c r="AZ195"/>
      <c r="BA195"/>
      <c r="BB195"/>
      <c r="BC195"/>
    </row>
    <row r="196" spans="1:55" ht="12.75" customHeight="1" x14ac:dyDescent="0.2">
      <c r="A196" s="98">
        <v>208</v>
      </c>
      <c r="B196" s="190" t="s">
        <v>292</v>
      </c>
      <c r="C196" s="190"/>
      <c r="D196" s="190"/>
      <c r="E196" s="190"/>
      <c r="F196" s="98">
        <v>1</v>
      </c>
      <c r="G196" s="71">
        <f>VLOOKUP(A196,Insumos!$A$2:$D$236,4, )</f>
        <v>45.93</v>
      </c>
      <c r="H196" s="71">
        <f t="shared" si="2"/>
        <v>45.93</v>
      </c>
      <c r="I196" s="1"/>
      <c r="AV196"/>
      <c r="AW196"/>
      <c r="AX196"/>
      <c r="AY196"/>
      <c r="AZ196"/>
      <c r="BA196"/>
      <c r="BB196"/>
      <c r="BC196"/>
    </row>
    <row r="197" spans="1:55" ht="12.75" customHeight="1" x14ac:dyDescent="0.2">
      <c r="A197" s="98">
        <v>209</v>
      </c>
      <c r="B197" s="190" t="s">
        <v>293</v>
      </c>
      <c r="C197" s="190"/>
      <c r="D197" s="190"/>
      <c r="E197" s="190"/>
      <c r="F197" s="98">
        <v>1</v>
      </c>
      <c r="G197" s="71">
        <f>VLOOKUP(A197,Insumos!$A$2:$D$236,4, )</f>
        <v>49.8</v>
      </c>
      <c r="H197" s="71">
        <f t="shared" si="2"/>
        <v>49.8</v>
      </c>
      <c r="I197" s="1"/>
      <c r="AV197"/>
      <c r="AW197"/>
      <c r="AX197"/>
      <c r="AY197"/>
      <c r="AZ197"/>
      <c r="BA197"/>
      <c r="BB197"/>
      <c r="BC197"/>
    </row>
    <row r="198" spans="1:55" ht="12.75" customHeight="1" x14ac:dyDescent="0.2">
      <c r="A198" s="98">
        <v>210</v>
      </c>
      <c r="B198" s="190" t="s">
        <v>294</v>
      </c>
      <c r="C198" s="190"/>
      <c r="D198" s="190"/>
      <c r="E198" s="190"/>
      <c r="F198" s="98">
        <v>1</v>
      </c>
      <c r="G198" s="71">
        <f>VLOOKUP(A198,Insumos!$A$2:$D$236,4, )</f>
        <v>8.74</v>
      </c>
      <c r="H198" s="71">
        <f t="shared" si="2"/>
        <v>8.74</v>
      </c>
      <c r="I198" s="1"/>
      <c r="AV198"/>
      <c r="AW198"/>
      <c r="AX198"/>
      <c r="AY198"/>
      <c r="AZ198"/>
      <c r="BA198"/>
      <c r="BB198"/>
      <c r="BC198"/>
    </row>
    <row r="199" spans="1:55" x14ac:dyDescent="0.2">
      <c r="A199" s="193" t="s">
        <v>516</v>
      </c>
      <c r="B199" s="193"/>
      <c r="C199" s="193"/>
      <c r="D199" s="193"/>
      <c r="E199" s="193"/>
      <c r="F199" s="193"/>
      <c r="G199" s="193"/>
      <c r="H199" s="118">
        <f>SUM(H179:H198)</f>
        <v>557.48</v>
      </c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</row>
    <row r="200" spans="1:55" x14ac:dyDescent="0.2">
      <c r="A200" s="193" t="s">
        <v>522</v>
      </c>
      <c r="B200" s="193"/>
      <c r="C200" s="193"/>
      <c r="D200" s="193"/>
      <c r="E200" s="193"/>
      <c r="F200" s="193"/>
      <c r="G200" s="193"/>
      <c r="H200" s="98" t="str">
        <f>G21</f>
        <v>1</v>
      </c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</row>
    <row r="201" spans="1:55" x14ac:dyDescent="0.2">
      <c r="A201" s="193" t="s">
        <v>20</v>
      </c>
      <c r="B201" s="193"/>
      <c r="C201" s="193"/>
      <c r="D201" s="193"/>
      <c r="E201" s="193"/>
      <c r="F201" s="193"/>
      <c r="G201" s="193"/>
      <c r="H201" s="98">
        <f>G20</f>
        <v>3</v>
      </c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</row>
    <row r="202" spans="1:55" x14ac:dyDescent="0.2">
      <c r="A202" s="193" t="s">
        <v>546</v>
      </c>
      <c r="B202" s="193"/>
      <c r="C202" s="193"/>
      <c r="D202" s="193"/>
      <c r="E202" s="193"/>
      <c r="F202" s="193"/>
      <c r="G202" s="193"/>
      <c r="H202" s="71">
        <f>H199*H200*H201</f>
        <v>1672.44</v>
      </c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</row>
    <row r="203" spans="1:55" x14ac:dyDescent="0.2">
      <c r="A203" s="171"/>
      <c r="B203" s="171"/>
      <c r="C203" s="171"/>
      <c r="D203" s="171"/>
      <c r="E203" s="171"/>
      <c r="F203" s="171"/>
      <c r="G203" s="171"/>
      <c r="H203" s="171"/>
      <c r="I203" s="1"/>
      <c r="AV203"/>
      <c r="AW203"/>
      <c r="AX203"/>
      <c r="AY203"/>
      <c r="AZ203"/>
      <c r="BA203"/>
      <c r="BB203"/>
      <c r="BC203"/>
    </row>
    <row r="204" spans="1:55" x14ac:dyDescent="0.2">
      <c r="A204" s="175" t="s">
        <v>517</v>
      </c>
      <c r="B204" s="175"/>
      <c r="C204" s="175"/>
      <c r="D204" s="175"/>
      <c r="E204" s="175"/>
      <c r="F204" s="175"/>
      <c r="G204" s="175"/>
      <c r="H204" s="175"/>
      <c r="I204" s="1"/>
      <c r="AV204"/>
      <c r="AW204"/>
      <c r="AX204"/>
      <c r="AY204"/>
      <c r="AZ204"/>
      <c r="BA204"/>
      <c r="BB204"/>
      <c r="BC204"/>
    </row>
    <row r="205" spans="1:55" ht="25.5" x14ac:dyDescent="0.2">
      <c r="A205" s="79" t="s">
        <v>18</v>
      </c>
      <c r="B205" s="156" t="s">
        <v>80</v>
      </c>
      <c r="C205" s="156"/>
      <c r="D205" s="79" t="s">
        <v>508</v>
      </c>
      <c r="E205" s="79" t="s">
        <v>493</v>
      </c>
      <c r="F205" s="79" t="s">
        <v>518</v>
      </c>
      <c r="G205" s="97" t="s">
        <v>519</v>
      </c>
      <c r="H205" s="79" t="s">
        <v>520</v>
      </c>
      <c r="I205" s="1"/>
      <c r="AV205"/>
      <c r="AW205"/>
      <c r="AX205"/>
      <c r="AY205"/>
      <c r="AZ205"/>
      <c r="BA205"/>
      <c r="BB205"/>
      <c r="BC205"/>
    </row>
    <row r="206" spans="1:55" ht="12.75" customHeight="1" x14ac:dyDescent="0.2">
      <c r="A206" s="98">
        <v>5</v>
      </c>
      <c r="B206" s="190" t="s">
        <v>89</v>
      </c>
      <c r="C206" s="190"/>
      <c r="D206" s="98">
        <v>3</v>
      </c>
      <c r="E206" s="71">
        <f>VLOOKUP(A206,Insumos!$A$2:$D$236,4, )</f>
        <v>211.52</v>
      </c>
      <c r="F206" s="98">
        <v>120</v>
      </c>
      <c r="G206" s="71">
        <f t="shared" ref="G206:G244" si="3">ROUND((D206*E206*$H$250)/12,2)</f>
        <v>1.8</v>
      </c>
      <c r="H206" s="71">
        <f t="shared" ref="H206:H244" si="4">ROUND((E206/F206*D206)+G206,2)</f>
        <v>7.09</v>
      </c>
      <c r="I206" s="1"/>
      <c r="AV206"/>
      <c r="AW206"/>
      <c r="AX206"/>
      <c r="AY206"/>
      <c r="AZ206"/>
      <c r="BA206"/>
      <c r="BB206"/>
      <c r="BC206"/>
    </row>
    <row r="207" spans="1:55" ht="12.75" customHeight="1" x14ac:dyDescent="0.2">
      <c r="A207" s="98">
        <v>6</v>
      </c>
      <c r="B207" s="190" t="s">
        <v>90</v>
      </c>
      <c r="C207" s="190"/>
      <c r="D207" s="98">
        <v>3</v>
      </c>
      <c r="E207" s="71">
        <f>VLOOKUP(A207,Insumos!$A$2:$D$236,4, )</f>
        <v>34.17</v>
      </c>
      <c r="F207" s="98">
        <v>120</v>
      </c>
      <c r="G207" s="71">
        <f t="shared" si="3"/>
        <v>0.28999999999999998</v>
      </c>
      <c r="H207" s="71">
        <f t="shared" si="4"/>
        <v>1.1399999999999999</v>
      </c>
      <c r="I207" s="1"/>
      <c r="AV207"/>
      <c r="AW207"/>
      <c r="AX207"/>
      <c r="AY207"/>
      <c r="AZ207"/>
      <c r="BA207"/>
      <c r="BB207"/>
      <c r="BC207"/>
    </row>
    <row r="208" spans="1:55" ht="12.75" customHeight="1" x14ac:dyDescent="0.2">
      <c r="A208" s="98">
        <v>7</v>
      </c>
      <c r="B208" s="190" t="s">
        <v>91</v>
      </c>
      <c r="C208" s="190"/>
      <c r="D208" s="98">
        <v>3</v>
      </c>
      <c r="E208" s="71">
        <f>VLOOKUP(A208,Insumos!$A$2:$D$236,4, )</f>
        <v>26.62</v>
      </c>
      <c r="F208" s="98">
        <v>120</v>
      </c>
      <c r="G208" s="71">
        <f t="shared" si="3"/>
        <v>0.23</v>
      </c>
      <c r="H208" s="71">
        <f t="shared" si="4"/>
        <v>0.9</v>
      </c>
      <c r="I208" s="1"/>
      <c r="AV208"/>
      <c r="AW208"/>
      <c r="AX208"/>
      <c r="AY208"/>
      <c r="AZ208"/>
      <c r="BA208"/>
      <c r="BB208"/>
      <c r="BC208"/>
    </row>
    <row r="209" spans="1:55" ht="20.85" customHeight="1" x14ac:dyDescent="0.2">
      <c r="A209" s="98">
        <v>10</v>
      </c>
      <c r="B209" s="190" t="s">
        <v>94</v>
      </c>
      <c r="C209" s="190"/>
      <c r="D209" s="98">
        <v>3</v>
      </c>
      <c r="E209" s="71">
        <f>VLOOKUP(A209,Insumos!$A$2:$D$236,4, )</f>
        <v>16.59</v>
      </c>
      <c r="F209" s="98">
        <v>120</v>
      </c>
      <c r="G209" s="71">
        <f t="shared" si="3"/>
        <v>0.14000000000000001</v>
      </c>
      <c r="H209" s="71">
        <f t="shared" si="4"/>
        <v>0.55000000000000004</v>
      </c>
      <c r="I209" s="1"/>
      <c r="AV209"/>
      <c r="AW209"/>
      <c r="AX209"/>
      <c r="AY209"/>
      <c r="AZ209"/>
      <c r="BA209"/>
      <c r="BB209"/>
      <c r="BC209"/>
    </row>
    <row r="210" spans="1:55" ht="12.75" customHeight="1" x14ac:dyDescent="0.2">
      <c r="A210" s="98">
        <v>19</v>
      </c>
      <c r="B210" s="190" t="s">
        <v>103</v>
      </c>
      <c r="C210" s="190"/>
      <c r="D210" s="98">
        <v>3</v>
      </c>
      <c r="E210" s="71">
        <f>VLOOKUP(A210,Insumos!$A$2:$D$236,4, )</f>
        <v>94.85</v>
      </c>
      <c r="F210" s="98">
        <v>120</v>
      </c>
      <c r="G210" s="71">
        <f t="shared" si="3"/>
        <v>0.81</v>
      </c>
      <c r="H210" s="71">
        <f t="shared" si="4"/>
        <v>3.18</v>
      </c>
      <c r="I210" s="1"/>
      <c r="AV210"/>
      <c r="AW210"/>
      <c r="AX210"/>
      <c r="AY210"/>
      <c r="AZ210"/>
      <c r="BA210"/>
      <c r="BB210"/>
      <c r="BC210"/>
    </row>
    <row r="211" spans="1:55" ht="12.75" customHeight="1" x14ac:dyDescent="0.2">
      <c r="A211" s="98">
        <v>33</v>
      </c>
      <c r="B211" s="190" t="s">
        <v>117</v>
      </c>
      <c r="C211" s="190"/>
      <c r="D211" s="98">
        <v>3</v>
      </c>
      <c r="E211" s="71">
        <f>VLOOKUP(A211,Insumos!$A$2:$D$236,4, )</f>
        <v>60.07</v>
      </c>
      <c r="F211" s="98">
        <v>120</v>
      </c>
      <c r="G211" s="71">
        <f t="shared" si="3"/>
        <v>0.51</v>
      </c>
      <c r="H211" s="71">
        <f t="shared" si="4"/>
        <v>2.0099999999999998</v>
      </c>
      <c r="I211" s="1"/>
      <c r="AV211"/>
      <c r="AW211"/>
      <c r="AX211"/>
      <c r="AY211"/>
      <c r="AZ211"/>
      <c r="BA211"/>
      <c r="BB211"/>
      <c r="BC211"/>
    </row>
    <row r="212" spans="1:55" ht="20.85" customHeight="1" x14ac:dyDescent="0.2">
      <c r="A212" s="98">
        <v>36</v>
      </c>
      <c r="B212" s="190" t="s">
        <v>120</v>
      </c>
      <c r="C212" s="190"/>
      <c r="D212" s="98">
        <v>2</v>
      </c>
      <c r="E212" s="71">
        <f>VLOOKUP(A212,Insumos!$A$2:$D$236,4, )</f>
        <v>127.37</v>
      </c>
      <c r="F212" s="98">
        <v>120</v>
      </c>
      <c r="G212" s="71">
        <f t="shared" si="3"/>
        <v>0.72</v>
      </c>
      <c r="H212" s="71">
        <f t="shared" si="4"/>
        <v>2.84</v>
      </c>
      <c r="I212" s="1"/>
      <c r="AV212"/>
      <c r="AW212"/>
      <c r="AX212"/>
      <c r="AY212"/>
      <c r="AZ212"/>
      <c r="BA212"/>
      <c r="BB212"/>
      <c r="BC212"/>
    </row>
    <row r="213" spans="1:55" ht="49.9" customHeight="1" x14ac:dyDescent="0.2">
      <c r="A213" s="98">
        <v>37</v>
      </c>
      <c r="B213" s="190" t="s">
        <v>121</v>
      </c>
      <c r="C213" s="190"/>
      <c r="D213" s="98">
        <v>3</v>
      </c>
      <c r="E213" s="71">
        <f>VLOOKUP(A213,Insumos!$A$2:$D$236,4, )</f>
        <v>46.9</v>
      </c>
      <c r="F213" s="98">
        <v>120</v>
      </c>
      <c r="G213" s="71">
        <f t="shared" si="3"/>
        <v>0.4</v>
      </c>
      <c r="H213" s="71">
        <f t="shared" si="4"/>
        <v>1.57</v>
      </c>
      <c r="I213" s="1"/>
      <c r="AV213"/>
      <c r="AW213"/>
      <c r="AX213"/>
      <c r="AY213"/>
      <c r="AZ213"/>
      <c r="BA213"/>
      <c r="BB213"/>
      <c r="BC213"/>
    </row>
    <row r="214" spans="1:55" ht="20.85" customHeight="1" x14ac:dyDescent="0.2">
      <c r="A214" s="98">
        <v>38</v>
      </c>
      <c r="B214" s="190" t="s">
        <v>122</v>
      </c>
      <c r="C214" s="190"/>
      <c r="D214" s="98">
        <v>3</v>
      </c>
      <c r="E214" s="71">
        <f>VLOOKUP(A214,Insumos!$A$2:$D$236,4, )</f>
        <v>39.25</v>
      </c>
      <c r="F214" s="98">
        <v>120</v>
      </c>
      <c r="G214" s="71">
        <f t="shared" si="3"/>
        <v>0.33</v>
      </c>
      <c r="H214" s="71">
        <f t="shared" si="4"/>
        <v>1.31</v>
      </c>
      <c r="I214" s="1"/>
      <c r="AV214"/>
      <c r="AW214"/>
      <c r="AX214"/>
      <c r="AY214"/>
      <c r="AZ214"/>
      <c r="BA214"/>
      <c r="BB214"/>
      <c r="BC214"/>
    </row>
    <row r="215" spans="1:55" ht="20.85" customHeight="1" x14ac:dyDescent="0.2">
      <c r="A215" s="98">
        <v>67</v>
      </c>
      <c r="B215" s="190" t="s">
        <v>151</v>
      </c>
      <c r="C215" s="190"/>
      <c r="D215" s="98">
        <v>3</v>
      </c>
      <c r="E215" s="71">
        <f>VLOOKUP(A215,Insumos!$A$2:$D$236,4, )</f>
        <v>29.27</v>
      </c>
      <c r="F215" s="98">
        <v>120</v>
      </c>
      <c r="G215" s="71">
        <f t="shared" si="3"/>
        <v>0.25</v>
      </c>
      <c r="H215" s="71">
        <f t="shared" si="4"/>
        <v>0.98</v>
      </c>
      <c r="I215" s="1"/>
      <c r="AV215"/>
      <c r="AW215"/>
      <c r="AX215"/>
      <c r="AY215"/>
      <c r="AZ215"/>
      <c r="BA215"/>
      <c r="BB215"/>
      <c r="BC215"/>
    </row>
    <row r="216" spans="1:55" ht="30.6" customHeight="1" x14ac:dyDescent="0.2">
      <c r="A216" s="98">
        <v>68</v>
      </c>
      <c r="B216" s="190" t="s">
        <v>152</v>
      </c>
      <c r="C216" s="190"/>
      <c r="D216" s="98">
        <v>3</v>
      </c>
      <c r="E216" s="71">
        <f>VLOOKUP(A216,Insumos!$A$2:$D$236,4, )</f>
        <v>32.58</v>
      </c>
      <c r="F216" s="98">
        <v>120</v>
      </c>
      <c r="G216" s="71">
        <f t="shared" si="3"/>
        <v>0.28000000000000003</v>
      </c>
      <c r="H216" s="71">
        <f t="shared" si="4"/>
        <v>1.0900000000000001</v>
      </c>
      <c r="I216" s="1"/>
      <c r="AV216"/>
      <c r="AW216"/>
      <c r="AX216"/>
      <c r="AY216"/>
      <c r="AZ216"/>
      <c r="BA216"/>
      <c r="BB216"/>
      <c r="BC216"/>
    </row>
    <row r="217" spans="1:55" ht="30.6" customHeight="1" x14ac:dyDescent="0.2">
      <c r="A217" s="98">
        <v>69</v>
      </c>
      <c r="B217" s="190" t="s">
        <v>153</v>
      </c>
      <c r="C217" s="190"/>
      <c r="D217" s="98">
        <v>3</v>
      </c>
      <c r="E217" s="71">
        <f>VLOOKUP(A217,Insumos!$A$2:$D$236,4, )</f>
        <v>28.36</v>
      </c>
      <c r="F217" s="98">
        <v>120</v>
      </c>
      <c r="G217" s="71">
        <f t="shared" si="3"/>
        <v>0.24</v>
      </c>
      <c r="H217" s="71">
        <f t="shared" si="4"/>
        <v>0.95</v>
      </c>
      <c r="AV217"/>
      <c r="AW217"/>
      <c r="AX217"/>
      <c r="AY217"/>
      <c r="AZ217"/>
      <c r="BA217"/>
      <c r="BB217"/>
      <c r="BC217"/>
    </row>
    <row r="218" spans="1:55" ht="12.75" customHeight="1" x14ac:dyDescent="0.2">
      <c r="A218" s="98">
        <v>70</v>
      </c>
      <c r="B218" s="190" t="s">
        <v>154</v>
      </c>
      <c r="C218" s="190"/>
      <c r="D218" s="98">
        <v>3</v>
      </c>
      <c r="E218" s="71">
        <f>VLOOKUP(A218,Insumos!$A$2:$D$236,4, )</f>
        <v>28.17</v>
      </c>
      <c r="F218" s="98">
        <v>120</v>
      </c>
      <c r="G218" s="71">
        <f t="shared" si="3"/>
        <v>0.24</v>
      </c>
      <c r="H218" s="71">
        <f t="shared" si="4"/>
        <v>0.94</v>
      </c>
      <c r="I218" s="1"/>
      <c r="AV218"/>
      <c r="AW218"/>
      <c r="AX218"/>
      <c r="AY218"/>
      <c r="AZ218"/>
      <c r="BA218"/>
      <c r="BB218"/>
      <c r="BC218"/>
    </row>
    <row r="219" spans="1:55" ht="20.85" customHeight="1" x14ac:dyDescent="0.2">
      <c r="A219" s="98">
        <v>82</v>
      </c>
      <c r="B219" s="190" t="s">
        <v>166</v>
      </c>
      <c r="C219" s="190"/>
      <c r="D219" s="98">
        <v>3</v>
      </c>
      <c r="E219" s="71">
        <f>VLOOKUP(A219,Insumos!$A$2:$D$236,4, )</f>
        <v>28.91</v>
      </c>
      <c r="F219" s="98">
        <v>120</v>
      </c>
      <c r="G219" s="71">
        <f t="shared" si="3"/>
        <v>0.25</v>
      </c>
      <c r="H219" s="71">
        <f t="shared" si="4"/>
        <v>0.97</v>
      </c>
      <c r="I219" s="1"/>
      <c r="AV219"/>
      <c r="AW219"/>
      <c r="AX219"/>
      <c r="AY219"/>
      <c r="AZ219"/>
      <c r="BA219"/>
      <c r="BB219"/>
      <c r="BC219"/>
    </row>
    <row r="220" spans="1:55" ht="20.85" customHeight="1" x14ac:dyDescent="0.2">
      <c r="A220" s="98">
        <v>88</v>
      </c>
      <c r="B220" s="190" t="s">
        <v>172</v>
      </c>
      <c r="C220" s="190"/>
      <c r="D220" s="98">
        <v>3</v>
      </c>
      <c r="E220" s="71">
        <f>VLOOKUP(A220,Insumos!$A$2:$D$236,4, )</f>
        <v>39.270000000000003</v>
      </c>
      <c r="F220" s="98">
        <v>120</v>
      </c>
      <c r="G220" s="71">
        <f t="shared" si="3"/>
        <v>0.33</v>
      </c>
      <c r="H220" s="71">
        <f t="shared" si="4"/>
        <v>1.31</v>
      </c>
      <c r="I220" s="1"/>
      <c r="AV220"/>
      <c r="AW220"/>
      <c r="AX220"/>
      <c r="AY220"/>
      <c r="AZ220"/>
      <c r="BA220"/>
      <c r="BB220"/>
      <c r="BC220"/>
    </row>
    <row r="221" spans="1:55" ht="12.75" customHeight="1" x14ac:dyDescent="0.2">
      <c r="A221" s="98">
        <v>102</v>
      </c>
      <c r="B221" s="190" t="s">
        <v>186</v>
      </c>
      <c r="C221" s="190"/>
      <c r="D221" s="98">
        <v>2</v>
      </c>
      <c r="E221" s="71">
        <f>VLOOKUP(A221,Insumos!$A$2:$D$236,4, )</f>
        <v>31.61</v>
      </c>
      <c r="F221" s="98">
        <v>120</v>
      </c>
      <c r="G221" s="71">
        <f t="shared" si="3"/>
        <v>0.18</v>
      </c>
      <c r="H221" s="71">
        <f t="shared" si="4"/>
        <v>0.71</v>
      </c>
      <c r="I221" s="1"/>
      <c r="AV221"/>
      <c r="AW221"/>
      <c r="AX221"/>
      <c r="AY221"/>
      <c r="AZ221"/>
      <c r="BA221"/>
      <c r="BB221"/>
      <c r="BC221"/>
    </row>
    <row r="222" spans="1:55" ht="20.85" customHeight="1" x14ac:dyDescent="0.2">
      <c r="A222" s="98">
        <v>103</v>
      </c>
      <c r="B222" s="190" t="s">
        <v>187</v>
      </c>
      <c r="C222" s="190"/>
      <c r="D222" s="98">
        <v>2</v>
      </c>
      <c r="E222" s="71">
        <f>VLOOKUP(A222,Insumos!$A$2:$D$236,4, )</f>
        <v>159.9</v>
      </c>
      <c r="F222" s="98">
        <v>120</v>
      </c>
      <c r="G222" s="71">
        <f t="shared" si="3"/>
        <v>0.91</v>
      </c>
      <c r="H222" s="71">
        <f t="shared" si="4"/>
        <v>3.58</v>
      </c>
      <c r="I222" s="1"/>
      <c r="AV222"/>
      <c r="AW222"/>
      <c r="AX222"/>
      <c r="AY222"/>
      <c r="AZ222"/>
      <c r="BA222"/>
      <c r="BB222"/>
      <c r="BC222"/>
    </row>
    <row r="223" spans="1:55" ht="12.75" customHeight="1" x14ac:dyDescent="0.2">
      <c r="A223" s="98">
        <v>104</v>
      </c>
      <c r="B223" s="190" t="s">
        <v>188</v>
      </c>
      <c r="C223" s="190"/>
      <c r="D223" s="98">
        <v>2</v>
      </c>
      <c r="E223" s="71">
        <f>VLOOKUP(A223,Insumos!$A$2:$D$236,4, )</f>
        <v>206.3</v>
      </c>
      <c r="F223" s="98">
        <v>120</v>
      </c>
      <c r="G223" s="71">
        <f t="shared" si="3"/>
        <v>1.17</v>
      </c>
      <c r="H223" s="71">
        <f t="shared" si="4"/>
        <v>4.6100000000000003</v>
      </c>
      <c r="I223" s="1"/>
      <c r="AV223"/>
      <c r="AW223"/>
      <c r="AX223"/>
      <c r="AY223"/>
      <c r="AZ223"/>
      <c r="BA223"/>
      <c r="BB223"/>
      <c r="BC223"/>
    </row>
    <row r="224" spans="1:55" ht="20.85" customHeight="1" x14ac:dyDescent="0.2">
      <c r="A224" s="98">
        <v>105</v>
      </c>
      <c r="B224" s="190" t="s">
        <v>189</v>
      </c>
      <c r="C224" s="190"/>
      <c r="D224" s="98">
        <v>2</v>
      </c>
      <c r="E224" s="71">
        <f>VLOOKUP(A224,Insumos!$A$2:$D$236,4, )</f>
        <v>222.36</v>
      </c>
      <c r="F224" s="98">
        <v>120</v>
      </c>
      <c r="G224" s="71">
        <f t="shared" si="3"/>
        <v>1.26</v>
      </c>
      <c r="H224" s="71">
        <f t="shared" si="4"/>
        <v>4.97</v>
      </c>
      <c r="I224" s="1"/>
      <c r="AV224"/>
      <c r="AW224"/>
      <c r="AX224"/>
      <c r="AY224"/>
      <c r="AZ224"/>
      <c r="BA224"/>
      <c r="BB224"/>
      <c r="BC224"/>
    </row>
    <row r="225" spans="1:55" ht="12.75" customHeight="1" x14ac:dyDescent="0.2">
      <c r="A225" s="98">
        <v>106</v>
      </c>
      <c r="B225" s="190" t="s">
        <v>190</v>
      </c>
      <c r="C225" s="190"/>
      <c r="D225" s="98">
        <v>2</v>
      </c>
      <c r="E225" s="71">
        <f>VLOOKUP(A225,Insumos!$A$2:$D$236,4, )</f>
        <v>26.72</v>
      </c>
      <c r="F225" s="98">
        <v>120</v>
      </c>
      <c r="G225" s="71">
        <f t="shared" si="3"/>
        <v>0.15</v>
      </c>
      <c r="H225" s="71">
        <f t="shared" si="4"/>
        <v>0.6</v>
      </c>
      <c r="I225" s="1"/>
      <c r="AV225"/>
      <c r="AW225"/>
      <c r="AX225"/>
      <c r="AY225"/>
      <c r="AZ225"/>
      <c r="BA225"/>
      <c r="BB225"/>
      <c r="BC225"/>
    </row>
    <row r="226" spans="1:55" ht="12.75" customHeight="1" x14ac:dyDescent="0.2">
      <c r="A226" s="98">
        <v>110</v>
      </c>
      <c r="B226" s="190" t="s">
        <v>194</v>
      </c>
      <c r="C226" s="190"/>
      <c r="D226" s="98">
        <v>3</v>
      </c>
      <c r="E226" s="71">
        <f>VLOOKUP(A226,Insumos!$A$2:$D$236,4, )</f>
        <v>16.32</v>
      </c>
      <c r="F226" s="98">
        <v>120</v>
      </c>
      <c r="G226" s="71">
        <f t="shared" si="3"/>
        <v>0.14000000000000001</v>
      </c>
      <c r="H226" s="71">
        <f t="shared" si="4"/>
        <v>0.55000000000000004</v>
      </c>
      <c r="I226" s="1"/>
      <c r="AV226"/>
      <c r="AW226"/>
      <c r="AX226"/>
      <c r="AY226"/>
      <c r="AZ226"/>
      <c r="BA226"/>
      <c r="BB226"/>
      <c r="BC226"/>
    </row>
    <row r="227" spans="1:55" ht="12.75" customHeight="1" x14ac:dyDescent="0.2">
      <c r="A227" s="98">
        <v>111</v>
      </c>
      <c r="B227" s="190" t="s">
        <v>195</v>
      </c>
      <c r="C227" s="190"/>
      <c r="D227" s="98">
        <v>3</v>
      </c>
      <c r="E227" s="71">
        <f>VLOOKUP(A227,Insumos!$A$2:$D$236,4, )</f>
        <v>39.22</v>
      </c>
      <c r="F227" s="98">
        <v>120</v>
      </c>
      <c r="G227" s="71">
        <f t="shared" si="3"/>
        <v>0.33</v>
      </c>
      <c r="H227" s="71">
        <f t="shared" si="4"/>
        <v>1.31</v>
      </c>
      <c r="I227" s="1"/>
      <c r="AV227"/>
      <c r="AW227"/>
      <c r="AX227"/>
      <c r="AY227"/>
      <c r="AZ227"/>
      <c r="BA227"/>
      <c r="BB227"/>
      <c r="BC227"/>
    </row>
    <row r="228" spans="1:55" ht="12.75" customHeight="1" x14ac:dyDescent="0.2">
      <c r="A228" s="98">
        <v>112</v>
      </c>
      <c r="B228" s="190" t="s">
        <v>196</v>
      </c>
      <c r="C228" s="190"/>
      <c r="D228" s="98">
        <v>3</v>
      </c>
      <c r="E228" s="71">
        <f>VLOOKUP(A228,Insumos!$A$2:$D$236,4, )</f>
        <v>22.91</v>
      </c>
      <c r="F228" s="98">
        <v>120</v>
      </c>
      <c r="G228" s="71">
        <f t="shared" si="3"/>
        <v>0.19</v>
      </c>
      <c r="H228" s="71">
        <f t="shared" si="4"/>
        <v>0.76</v>
      </c>
      <c r="I228" s="1"/>
      <c r="AV228"/>
      <c r="AW228"/>
      <c r="AX228"/>
      <c r="AY228"/>
      <c r="AZ228"/>
      <c r="BA228"/>
      <c r="BB228"/>
      <c r="BC228"/>
    </row>
    <row r="229" spans="1:55" ht="12.75" customHeight="1" x14ac:dyDescent="0.2">
      <c r="A229" s="98">
        <v>123</v>
      </c>
      <c r="B229" s="190" t="s">
        <v>207</v>
      </c>
      <c r="C229" s="190"/>
      <c r="D229" s="98">
        <v>3</v>
      </c>
      <c r="E229" s="71">
        <f>VLOOKUP(A229,Insumos!$A$2:$D$236,4, )</f>
        <v>53.44</v>
      </c>
      <c r="F229" s="98">
        <v>120</v>
      </c>
      <c r="G229" s="71">
        <f t="shared" si="3"/>
        <v>0.45</v>
      </c>
      <c r="H229" s="71">
        <f t="shared" si="4"/>
        <v>1.79</v>
      </c>
      <c r="AV229"/>
      <c r="AW229"/>
      <c r="AX229"/>
      <c r="AY229"/>
      <c r="AZ229"/>
      <c r="BA229"/>
      <c r="BB229"/>
      <c r="BC229"/>
    </row>
    <row r="230" spans="1:55" ht="20.85" customHeight="1" x14ac:dyDescent="0.2">
      <c r="A230" s="98">
        <v>125</v>
      </c>
      <c r="B230" s="190" t="s">
        <v>209</v>
      </c>
      <c r="C230" s="190"/>
      <c r="D230" s="98">
        <v>3</v>
      </c>
      <c r="E230" s="71">
        <f>VLOOKUP(A230,Insumos!$A$2:$D$236,4, )</f>
        <v>115.64</v>
      </c>
      <c r="F230" s="98">
        <v>120</v>
      </c>
      <c r="G230" s="71">
        <f t="shared" si="3"/>
        <v>0.98</v>
      </c>
      <c r="H230" s="71">
        <f t="shared" si="4"/>
        <v>3.87</v>
      </c>
      <c r="AV230"/>
      <c r="AW230"/>
      <c r="AX230"/>
      <c r="AY230"/>
      <c r="AZ230"/>
      <c r="BA230"/>
      <c r="BB230"/>
      <c r="BC230"/>
    </row>
    <row r="231" spans="1:55" ht="40.35" customHeight="1" x14ac:dyDescent="0.2">
      <c r="A231" s="98">
        <v>128</v>
      </c>
      <c r="B231" s="190" t="s">
        <v>212</v>
      </c>
      <c r="C231" s="190"/>
      <c r="D231" s="98">
        <v>3</v>
      </c>
      <c r="E231" s="71">
        <f>VLOOKUP(A231,Insumos!$A$2:$D$236,4, )</f>
        <v>42.45</v>
      </c>
      <c r="F231" s="98">
        <v>120</v>
      </c>
      <c r="G231" s="71">
        <f t="shared" si="3"/>
        <v>0.36</v>
      </c>
      <c r="H231" s="71">
        <f t="shared" si="4"/>
        <v>1.42</v>
      </c>
      <c r="I231" s="1"/>
      <c r="AV231"/>
      <c r="AW231"/>
      <c r="AX231"/>
      <c r="AY231"/>
      <c r="AZ231"/>
      <c r="BA231"/>
      <c r="BB231"/>
      <c r="BC231"/>
    </row>
    <row r="232" spans="1:55" ht="12.75" customHeight="1" x14ac:dyDescent="0.2">
      <c r="A232" s="98">
        <v>129</v>
      </c>
      <c r="B232" s="190" t="s">
        <v>213</v>
      </c>
      <c r="C232" s="190"/>
      <c r="D232" s="98">
        <v>3</v>
      </c>
      <c r="E232" s="71">
        <f>VLOOKUP(A232,Insumos!$A$2:$D$236,4, )</f>
        <v>27.58</v>
      </c>
      <c r="F232" s="98">
        <v>120</v>
      </c>
      <c r="G232" s="71">
        <f t="shared" si="3"/>
        <v>0.23</v>
      </c>
      <c r="H232" s="71">
        <f t="shared" si="4"/>
        <v>0.92</v>
      </c>
      <c r="I232" s="1"/>
      <c r="AV232"/>
      <c r="AW232"/>
      <c r="AX232"/>
      <c r="AY232"/>
      <c r="AZ232"/>
      <c r="BA232"/>
      <c r="BB232"/>
      <c r="BC232"/>
    </row>
    <row r="233" spans="1:55" ht="12.75" customHeight="1" x14ac:dyDescent="0.2">
      <c r="A233" s="98">
        <v>142</v>
      </c>
      <c r="B233" s="190" t="s">
        <v>226</v>
      </c>
      <c r="C233" s="190"/>
      <c r="D233" s="98">
        <v>3</v>
      </c>
      <c r="E233" s="71">
        <f>VLOOKUP(A233,Insumos!$A$2:$D$236,4, )</f>
        <v>24.11</v>
      </c>
      <c r="F233" s="98">
        <v>120</v>
      </c>
      <c r="G233" s="71">
        <f t="shared" si="3"/>
        <v>0.2</v>
      </c>
      <c r="H233" s="71">
        <f t="shared" si="4"/>
        <v>0.8</v>
      </c>
      <c r="I233" s="1"/>
      <c r="AV233"/>
      <c r="AW233"/>
      <c r="AX233"/>
      <c r="AY233"/>
      <c r="AZ233"/>
      <c r="BA233"/>
      <c r="BB233"/>
      <c r="BC233"/>
    </row>
    <row r="234" spans="1:55" ht="20.85" customHeight="1" x14ac:dyDescent="0.2">
      <c r="A234" s="98">
        <v>143</v>
      </c>
      <c r="B234" s="190" t="s">
        <v>227</v>
      </c>
      <c r="C234" s="190"/>
      <c r="D234" s="98">
        <v>3</v>
      </c>
      <c r="E234" s="71">
        <f>VLOOKUP(A234,Insumos!$A$2:$D$236,4, )</f>
        <v>53.47</v>
      </c>
      <c r="F234" s="98">
        <v>120</v>
      </c>
      <c r="G234" s="71">
        <f t="shared" si="3"/>
        <v>0.45</v>
      </c>
      <c r="H234" s="71">
        <f t="shared" si="4"/>
        <v>1.79</v>
      </c>
      <c r="I234" s="1"/>
      <c r="AV234"/>
      <c r="AW234"/>
      <c r="AX234"/>
      <c r="AY234"/>
      <c r="AZ234"/>
      <c r="BA234"/>
      <c r="BB234"/>
      <c r="BC234"/>
    </row>
    <row r="235" spans="1:55" ht="20.85" customHeight="1" x14ac:dyDescent="0.2">
      <c r="A235" s="98">
        <v>144</v>
      </c>
      <c r="B235" s="190" t="s">
        <v>228</v>
      </c>
      <c r="C235" s="190"/>
      <c r="D235" s="98">
        <v>3</v>
      </c>
      <c r="E235" s="71">
        <f>VLOOKUP(A235,Insumos!$A$2:$D$236,4, )</f>
        <v>45.53</v>
      </c>
      <c r="F235" s="98">
        <v>120</v>
      </c>
      <c r="G235" s="71">
        <f t="shared" si="3"/>
        <v>0.39</v>
      </c>
      <c r="H235" s="71">
        <f t="shared" si="4"/>
        <v>1.53</v>
      </c>
      <c r="I235" s="1"/>
      <c r="AV235"/>
      <c r="AW235"/>
      <c r="AX235"/>
      <c r="AY235"/>
      <c r="AZ235"/>
      <c r="BA235"/>
      <c r="BB235"/>
      <c r="BC235"/>
    </row>
    <row r="236" spans="1:55" ht="12.75" customHeight="1" x14ac:dyDescent="0.2">
      <c r="A236" s="98">
        <v>156</v>
      </c>
      <c r="B236" s="190" t="s">
        <v>240</v>
      </c>
      <c r="C236" s="190"/>
      <c r="D236" s="98">
        <v>2</v>
      </c>
      <c r="E236" s="71">
        <f>VLOOKUP(A236,Insumos!$A$2:$D$236,4, )</f>
        <v>43.35</v>
      </c>
      <c r="F236" s="98">
        <v>120</v>
      </c>
      <c r="G236" s="71">
        <f t="shared" si="3"/>
        <v>0.25</v>
      </c>
      <c r="H236" s="71">
        <f t="shared" si="4"/>
        <v>0.97</v>
      </c>
      <c r="I236" s="1"/>
      <c r="AV236"/>
      <c r="AW236"/>
      <c r="AX236"/>
      <c r="AY236"/>
      <c r="AZ236"/>
      <c r="BA236"/>
      <c r="BB236"/>
      <c r="BC236"/>
    </row>
    <row r="237" spans="1:55" ht="12.75" customHeight="1" x14ac:dyDescent="0.2">
      <c r="A237" s="98">
        <v>158</v>
      </c>
      <c r="B237" s="190" t="s">
        <v>242</v>
      </c>
      <c r="C237" s="190"/>
      <c r="D237" s="98">
        <v>2</v>
      </c>
      <c r="E237" s="71">
        <f>VLOOKUP(A237,Insumos!$A$2:$D$236,4, )</f>
        <v>56.31</v>
      </c>
      <c r="F237" s="98">
        <v>120</v>
      </c>
      <c r="G237" s="71">
        <f t="shared" si="3"/>
        <v>0.32</v>
      </c>
      <c r="H237" s="71">
        <f t="shared" si="4"/>
        <v>1.26</v>
      </c>
      <c r="I237" s="1"/>
      <c r="AV237"/>
      <c r="AW237"/>
      <c r="AX237"/>
      <c r="AY237"/>
      <c r="AZ237"/>
      <c r="BA237"/>
      <c r="BB237"/>
      <c r="BC237"/>
    </row>
    <row r="238" spans="1:55" ht="12.75" customHeight="1" x14ac:dyDescent="0.2">
      <c r="A238" s="98">
        <v>169</v>
      </c>
      <c r="B238" s="190" t="s">
        <v>253</v>
      </c>
      <c r="C238" s="190"/>
      <c r="D238" s="98">
        <v>3</v>
      </c>
      <c r="E238" s="71">
        <f>VLOOKUP(A238,Insumos!$A$2:$D$236,4, )</f>
        <v>153.02000000000001</v>
      </c>
      <c r="F238" s="98">
        <v>120</v>
      </c>
      <c r="G238" s="71">
        <f t="shared" si="3"/>
        <v>1.3</v>
      </c>
      <c r="H238" s="71">
        <f t="shared" si="4"/>
        <v>5.13</v>
      </c>
      <c r="I238" s="1"/>
      <c r="AV238"/>
      <c r="AW238"/>
      <c r="AX238"/>
      <c r="AY238"/>
      <c r="AZ238"/>
      <c r="BA238"/>
      <c r="BB238"/>
      <c r="BC238"/>
    </row>
    <row r="239" spans="1:55" ht="12.75" customHeight="1" x14ac:dyDescent="0.2">
      <c r="A239" s="98">
        <v>177</v>
      </c>
      <c r="B239" s="190" t="s">
        <v>261</v>
      </c>
      <c r="C239" s="190"/>
      <c r="D239" s="98">
        <v>3</v>
      </c>
      <c r="E239" s="71">
        <f>VLOOKUP(A239,Insumos!$A$2:$D$236,4, )</f>
        <v>26.05</v>
      </c>
      <c r="F239" s="98">
        <v>120</v>
      </c>
      <c r="G239" s="71">
        <f t="shared" si="3"/>
        <v>0.22</v>
      </c>
      <c r="H239" s="71">
        <f t="shared" si="4"/>
        <v>0.87</v>
      </c>
      <c r="AV239"/>
      <c r="AW239"/>
      <c r="AX239"/>
      <c r="AY239"/>
      <c r="AZ239"/>
      <c r="BA239"/>
      <c r="BB239"/>
      <c r="BC239"/>
    </row>
    <row r="240" spans="1:55" ht="40.35" customHeight="1" x14ac:dyDescent="0.2">
      <c r="A240" s="98">
        <v>178</v>
      </c>
      <c r="B240" s="190" t="s">
        <v>571</v>
      </c>
      <c r="C240" s="190"/>
      <c r="D240" s="98">
        <v>3</v>
      </c>
      <c r="E240" s="71">
        <f>VLOOKUP(A240,Insumos!$A$2:$D$236,4, )</f>
        <v>750.58</v>
      </c>
      <c r="F240" s="98">
        <v>120</v>
      </c>
      <c r="G240" s="71">
        <f t="shared" si="3"/>
        <v>6.38</v>
      </c>
      <c r="H240" s="71">
        <f t="shared" si="4"/>
        <v>25.14</v>
      </c>
      <c r="I240" s="1"/>
      <c r="AV240"/>
      <c r="AW240"/>
      <c r="AX240"/>
      <c r="AY240"/>
      <c r="AZ240"/>
      <c r="BA240"/>
      <c r="BB240"/>
      <c r="BC240"/>
    </row>
    <row r="241" spans="1:55" ht="12.75" customHeight="1" x14ac:dyDescent="0.2">
      <c r="A241" s="98">
        <v>211</v>
      </c>
      <c r="B241" s="190" t="s">
        <v>295</v>
      </c>
      <c r="C241" s="190"/>
      <c r="D241" s="98">
        <v>2</v>
      </c>
      <c r="E241" s="71">
        <f>VLOOKUP(A241,Insumos!$A$2:$D$236,4, )</f>
        <v>39.03</v>
      </c>
      <c r="F241" s="98">
        <v>120</v>
      </c>
      <c r="G241" s="71">
        <f t="shared" si="3"/>
        <v>0.22</v>
      </c>
      <c r="H241" s="71">
        <f t="shared" si="4"/>
        <v>0.87</v>
      </c>
      <c r="I241" s="1"/>
      <c r="AV241"/>
      <c r="AW241"/>
      <c r="AX241"/>
      <c r="AY241"/>
      <c r="AZ241"/>
      <c r="BA241"/>
      <c r="BB241"/>
      <c r="BC241"/>
    </row>
    <row r="242" spans="1:55" ht="20.85" customHeight="1" x14ac:dyDescent="0.2">
      <c r="A242" s="98">
        <v>212</v>
      </c>
      <c r="B242" s="190" t="s">
        <v>296</v>
      </c>
      <c r="C242" s="190"/>
      <c r="D242" s="98">
        <v>2</v>
      </c>
      <c r="E242" s="71">
        <f>VLOOKUP(A242,Insumos!$A$2:$D$236,4, )</f>
        <v>37.78</v>
      </c>
      <c r="F242" s="98">
        <v>120</v>
      </c>
      <c r="G242" s="71">
        <f t="shared" si="3"/>
        <v>0.21</v>
      </c>
      <c r="H242" s="71">
        <f t="shared" si="4"/>
        <v>0.84</v>
      </c>
      <c r="I242" s="1"/>
      <c r="AV242"/>
      <c r="AW242"/>
      <c r="AX242"/>
      <c r="AY242"/>
      <c r="AZ242"/>
      <c r="BA242"/>
      <c r="BB242"/>
      <c r="BC242"/>
    </row>
    <row r="243" spans="1:55" ht="20.85" customHeight="1" x14ac:dyDescent="0.2">
      <c r="A243" s="98">
        <v>219</v>
      </c>
      <c r="B243" s="190" t="s">
        <v>303</v>
      </c>
      <c r="C243" s="190"/>
      <c r="D243" s="98">
        <v>2</v>
      </c>
      <c r="E243" s="71">
        <f>VLOOKUP(A243,Insumos!$A$2:$D$236,4, )</f>
        <v>35.19</v>
      </c>
      <c r="F243" s="98">
        <v>120</v>
      </c>
      <c r="G243" s="71">
        <f t="shared" si="3"/>
        <v>0.2</v>
      </c>
      <c r="H243" s="71">
        <f t="shared" si="4"/>
        <v>0.79</v>
      </c>
      <c r="I243" s="1"/>
      <c r="AV243"/>
      <c r="AW243"/>
      <c r="AX243"/>
      <c r="AY243"/>
      <c r="AZ243"/>
      <c r="BA243"/>
      <c r="BB243"/>
      <c r="BC243"/>
    </row>
    <row r="244" spans="1:55" ht="69.400000000000006" customHeight="1" x14ac:dyDescent="0.2">
      <c r="A244" s="98">
        <v>223</v>
      </c>
      <c r="B244" s="190" t="s">
        <v>307</v>
      </c>
      <c r="C244" s="190"/>
      <c r="D244" s="98">
        <v>1</v>
      </c>
      <c r="E244" s="71">
        <f>VLOOKUP(A244,Insumos!$A$2:$D$236,4, )</f>
        <v>12321.17</v>
      </c>
      <c r="F244" s="98">
        <v>120</v>
      </c>
      <c r="G244" s="71">
        <f t="shared" si="3"/>
        <v>34.909999999999997</v>
      </c>
      <c r="H244" s="71">
        <f t="shared" si="4"/>
        <v>137.59</v>
      </c>
      <c r="I244" s="1"/>
      <c r="AV244"/>
      <c r="AW244"/>
      <c r="AX244"/>
      <c r="AY244"/>
      <c r="AZ244"/>
      <c r="BA244"/>
      <c r="BB244"/>
      <c r="BC244"/>
    </row>
    <row r="245" spans="1:55" x14ac:dyDescent="0.2">
      <c r="A245" s="156" t="s">
        <v>521</v>
      </c>
      <c r="B245" s="156"/>
      <c r="C245" s="156"/>
      <c r="D245" s="156"/>
      <c r="E245" s="156"/>
      <c r="F245" s="156"/>
      <c r="G245" s="156"/>
      <c r="H245" s="118">
        <f>SUM(H206:H244)</f>
        <v>229.5</v>
      </c>
      <c r="I245" s="1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</row>
    <row r="246" spans="1:55" x14ac:dyDescent="0.2">
      <c r="A246" s="156" t="s">
        <v>522</v>
      </c>
      <c r="B246" s="156"/>
      <c r="C246" s="156"/>
      <c r="D246" s="156"/>
      <c r="E246" s="156"/>
      <c r="F246" s="156"/>
      <c r="G246" s="156"/>
      <c r="H246" s="79" t="str">
        <f>G21</f>
        <v>1</v>
      </c>
      <c r="I246" s="1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</row>
    <row r="247" spans="1:55" x14ac:dyDescent="0.2">
      <c r="A247" s="156" t="s">
        <v>20</v>
      </c>
      <c r="B247" s="156"/>
      <c r="C247" s="156"/>
      <c r="D247" s="156"/>
      <c r="E247" s="156"/>
      <c r="F247" s="156"/>
      <c r="G247" s="156"/>
      <c r="H247" s="79">
        <f>G20</f>
        <v>3</v>
      </c>
      <c r="I247" s="1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</row>
    <row r="248" spans="1:55" x14ac:dyDescent="0.2">
      <c r="A248" s="156" t="s">
        <v>516</v>
      </c>
      <c r="B248" s="156"/>
      <c r="C248" s="156"/>
      <c r="D248" s="156"/>
      <c r="E248" s="156"/>
      <c r="F248" s="156"/>
      <c r="G248" s="156"/>
      <c r="H248" s="118">
        <f>ROUND(H245/H246/H247,2)</f>
        <v>76.5</v>
      </c>
      <c r="I248" s="53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</row>
    <row r="249" spans="1:55" x14ac:dyDescent="0.2">
      <c r="A249" s="171"/>
      <c r="B249" s="171"/>
      <c r="C249" s="171"/>
      <c r="D249" s="171"/>
      <c r="E249" s="171"/>
      <c r="F249" s="171"/>
      <c r="G249" s="171"/>
      <c r="H249" s="171"/>
      <c r="I249" s="1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</row>
    <row r="250" spans="1:55" ht="23.85" customHeight="1" x14ac:dyDescent="0.2">
      <c r="A250" s="191" t="s">
        <v>523</v>
      </c>
      <c r="B250" s="191"/>
      <c r="C250" s="191"/>
      <c r="D250" s="191"/>
      <c r="E250" s="191"/>
      <c r="F250" s="191"/>
      <c r="G250" s="99" t="s">
        <v>524</v>
      </c>
      <c r="H250" s="100">
        <v>3.4000000000000002E-2</v>
      </c>
      <c r="I250" s="1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</row>
  </sheetData>
  <mergeCells count="280">
    <mergeCell ref="B243:C243"/>
    <mergeCell ref="B244:C244"/>
    <mergeCell ref="A245:G245"/>
    <mergeCell ref="A246:G246"/>
    <mergeCell ref="A247:G247"/>
    <mergeCell ref="A248:G248"/>
    <mergeCell ref="A249:H249"/>
    <mergeCell ref="A250:F250"/>
    <mergeCell ref="B234:C234"/>
    <mergeCell ref="B235:C235"/>
    <mergeCell ref="B236:C236"/>
    <mergeCell ref="B237:C237"/>
    <mergeCell ref="B238:C238"/>
    <mergeCell ref="B239:C239"/>
    <mergeCell ref="B240:C240"/>
    <mergeCell ref="B241:C241"/>
    <mergeCell ref="B242:C242"/>
    <mergeCell ref="B225:C225"/>
    <mergeCell ref="B226:C226"/>
    <mergeCell ref="B227:C227"/>
    <mergeCell ref="B228:C228"/>
    <mergeCell ref="B229:C229"/>
    <mergeCell ref="B230:C230"/>
    <mergeCell ref="B231:C231"/>
    <mergeCell ref="B232:C232"/>
    <mergeCell ref="B233:C233"/>
    <mergeCell ref="B216:C216"/>
    <mergeCell ref="B217:C217"/>
    <mergeCell ref="B218:C218"/>
    <mergeCell ref="B219:C219"/>
    <mergeCell ref="B220:C220"/>
    <mergeCell ref="B221:C221"/>
    <mergeCell ref="B222:C222"/>
    <mergeCell ref="B223:C223"/>
    <mergeCell ref="B224:C224"/>
    <mergeCell ref="B207:C207"/>
    <mergeCell ref="B208:C208"/>
    <mergeCell ref="B209:C209"/>
    <mergeCell ref="B210:C210"/>
    <mergeCell ref="B211:C211"/>
    <mergeCell ref="B212:C212"/>
    <mergeCell ref="B213:C213"/>
    <mergeCell ref="B214:C214"/>
    <mergeCell ref="B215:C215"/>
    <mergeCell ref="B198:E198"/>
    <mergeCell ref="A199:G199"/>
    <mergeCell ref="A200:G200"/>
    <mergeCell ref="A201:G201"/>
    <mergeCell ref="A202:G202"/>
    <mergeCell ref="A203:H203"/>
    <mergeCell ref="A204:H204"/>
    <mergeCell ref="B205:C205"/>
    <mergeCell ref="B206:C206"/>
    <mergeCell ref="B189:E189"/>
    <mergeCell ref="B190:E190"/>
    <mergeCell ref="B191:E191"/>
    <mergeCell ref="B192:E192"/>
    <mergeCell ref="B193:E193"/>
    <mergeCell ref="B194:E194"/>
    <mergeCell ref="B195:E195"/>
    <mergeCell ref="B196:E196"/>
    <mergeCell ref="B197:E197"/>
    <mergeCell ref="B180:E180"/>
    <mergeCell ref="B181:E181"/>
    <mergeCell ref="B182:E182"/>
    <mergeCell ref="B183:E183"/>
    <mergeCell ref="B184:E184"/>
    <mergeCell ref="B185:E185"/>
    <mergeCell ref="B186:E186"/>
    <mergeCell ref="B187:E187"/>
    <mergeCell ref="B188:E188"/>
    <mergeCell ref="B171:D171"/>
    <mergeCell ref="B172:D172"/>
    <mergeCell ref="B173:D173"/>
    <mergeCell ref="B174:D174"/>
    <mergeCell ref="A175:G175"/>
    <mergeCell ref="A176:H176"/>
    <mergeCell ref="A177:H177"/>
    <mergeCell ref="B178:E178"/>
    <mergeCell ref="B179:E179"/>
    <mergeCell ref="B162:D162"/>
    <mergeCell ref="B163:D163"/>
    <mergeCell ref="B164:D164"/>
    <mergeCell ref="B165:D165"/>
    <mergeCell ref="B166:D166"/>
    <mergeCell ref="B167:D167"/>
    <mergeCell ref="B168:D168"/>
    <mergeCell ref="B169:D169"/>
    <mergeCell ref="B170:D170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250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3" manualBreakCount="3">
    <brk id="65" max="16383" man="1"/>
    <brk id="131" max="16383" man="1"/>
    <brk id="203" max="16383" man="1"/>
  </rowBreaks>
  <drawing r:id="rId3"/>
  <legacyDrawing r:id="rId4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6D"/>
    <pageSetUpPr fitToPage="1"/>
  </sheetPr>
  <dimension ref="A1:BC220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5" width="11.5703125" style="4"/>
    <col min="56" max="1025" width="11.5703125"/>
  </cols>
  <sheetData>
    <row r="1" spans="1:55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5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5" x14ac:dyDescent="0.2">
      <c r="A8" s="159"/>
      <c r="B8" s="159"/>
      <c r="C8" s="159"/>
      <c r="D8" s="159"/>
      <c r="E8" s="159"/>
      <c r="F8" s="159"/>
      <c r="G8" s="159"/>
      <c r="H8" s="159"/>
    </row>
    <row r="9" spans="1:55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5" x14ac:dyDescent="0.2">
      <c r="A10" s="59" t="s">
        <v>326</v>
      </c>
      <c r="B10" s="157" t="s">
        <v>327</v>
      </c>
      <c r="C10" s="157"/>
      <c r="D10" s="157"/>
      <c r="E10" s="139" t="s">
        <v>572</v>
      </c>
      <c r="F10" s="139"/>
      <c r="G10" s="139"/>
      <c r="H10" s="139"/>
    </row>
    <row r="11" spans="1:55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5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685</v>
      </c>
      <c r="H12" s="139"/>
    </row>
    <row r="13" spans="1:55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659</v>
      </c>
      <c r="H13" s="139"/>
    </row>
    <row r="14" spans="1:55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687</v>
      </c>
      <c r="H14" s="139"/>
    </row>
    <row r="15" spans="1:55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669</v>
      </c>
      <c r="H15" s="139"/>
    </row>
    <row r="16" spans="1:55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573</v>
      </c>
      <c r="H16" s="163"/>
    </row>
    <row r="17" spans="1:55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44593</v>
      </c>
      <c r="H17" s="165"/>
    </row>
    <row r="18" spans="1:55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5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Y19"/>
      <c r="AZ19"/>
      <c r="BA19"/>
      <c r="BB19"/>
      <c r="BC19"/>
    </row>
    <row r="20" spans="1:55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Y20"/>
      <c r="AZ20"/>
      <c r="BA20"/>
      <c r="BB20"/>
      <c r="BC20"/>
    </row>
    <row r="21" spans="1:55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Y21"/>
      <c r="AZ21"/>
      <c r="BA21"/>
      <c r="BB21"/>
      <c r="BC21"/>
    </row>
    <row r="22" spans="1:55" x14ac:dyDescent="0.2">
      <c r="A22" s="171"/>
      <c r="B22" s="171"/>
      <c r="C22" s="171"/>
      <c r="D22" s="171"/>
      <c r="E22" s="171"/>
      <c r="F22" s="171"/>
      <c r="G22" s="171"/>
      <c r="H22" s="171"/>
      <c r="AY22"/>
      <c r="AZ22"/>
      <c r="BA22"/>
      <c r="BB22"/>
      <c r="BC22"/>
    </row>
    <row r="23" spans="1:55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Y23"/>
      <c r="AZ23"/>
      <c r="BA23"/>
      <c r="BB23"/>
      <c r="BC23"/>
    </row>
    <row r="24" spans="1:55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Y24"/>
      <c r="AZ24"/>
      <c r="BA24"/>
      <c r="BB24"/>
      <c r="BC24"/>
    </row>
    <row r="25" spans="1:5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1300</v>
      </c>
      <c r="I25" s="27" t="s">
        <v>680</v>
      </c>
      <c r="AY25"/>
      <c r="AZ25"/>
      <c r="BA25"/>
      <c r="BB25"/>
      <c r="BC25"/>
    </row>
    <row r="26" spans="1:55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Y26"/>
      <c r="AZ26"/>
      <c r="BA26"/>
      <c r="BB26"/>
      <c r="BC26"/>
    </row>
    <row r="27" spans="1:55" ht="25.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G27*1100</f>
        <v>220</v>
      </c>
      <c r="I27" s="54" t="s">
        <v>671</v>
      </c>
      <c r="AY27"/>
      <c r="AZ27"/>
      <c r="BA27"/>
      <c r="BB27"/>
      <c r="BC27"/>
    </row>
    <row r="28" spans="1:55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Y28"/>
      <c r="AZ28"/>
      <c r="BA28"/>
      <c r="BB28"/>
      <c r="BC28"/>
    </row>
    <row r="29" spans="1:55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Y29"/>
      <c r="AZ29"/>
      <c r="BA29"/>
      <c r="BB29"/>
      <c r="BC29"/>
    </row>
    <row r="30" spans="1:55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Y30"/>
      <c r="AZ30"/>
      <c r="BA30"/>
      <c r="BB30"/>
      <c r="BC30"/>
    </row>
    <row r="31" spans="1:55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1520</v>
      </c>
      <c r="AY31"/>
      <c r="AZ31"/>
      <c r="BA31"/>
      <c r="BB31"/>
      <c r="BC31"/>
    </row>
    <row r="32" spans="1:55" x14ac:dyDescent="0.2">
      <c r="A32" s="171"/>
      <c r="B32" s="171"/>
      <c r="C32" s="171"/>
      <c r="D32" s="171"/>
      <c r="E32" s="171"/>
      <c r="F32" s="171"/>
      <c r="G32" s="171"/>
      <c r="H32" s="171"/>
      <c r="AY32"/>
      <c r="AZ32"/>
      <c r="BA32"/>
      <c r="BB32"/>
      <c r="BC32"/>
    </row>
    <row r="33" spans="1:55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Y33"/>
      <c r="AZ33"/>
      <c r="BA33"/>
      <c r="BB33"/>
      <c r="BC33"/>
    </row>
    <row r="34" spans="1:55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Y34"/>
      <c r="AZ34"/>
      <c r="BA34"/>
      <c r="BB34"/>
      <c r="BC34"/>
    </row>
    <row r="35" spans="1:55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126.66666666666666</v>
      </c>
      <c r="AY35"/>
      <c r="AZ35"/>
      <c r="BA35"/>
      <c r="BB35"/>
      <c r="BC35"/>
    </row>
    <row r="36" spans="1:55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42.222222222222221</v>
      </c>
      <c r="AY36"/>
      <c r="AZ36"/>
      <c r="BA36"/>
      <c r="BB36"/>
      <c r="BC36"/>
    </row>
    <row r="37" spans="1:55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168.88888888888889</v>
      </c>
      <c r="AY37"/>
      <c r="AZ37"/>
      <c r="BA37"/>
      <c r="BB37"/>
      <c r="BC37"/>
    </row>
    <row r="38" spans="1:55" x14ac:dyDescent="0.2">
      <c r="A38" s="177"/>
      <c r="B38" s="177"/>
      <c r="C38" s="177"/>
      <c r="D38" s="177"/>
      <c r="E38" s="177"/>
      <c r="F38" s="177"/>
      <c r="G38" s="177"/>
      <c r="H38" s="177"/>
      <c r="AY38"/>
      <c r="AZ38"/>
      <c r="BA38"/>
      <c r="BB38"/>
      <c r="BC38"/>
    </row>
    <row r="39" spans="1:55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1688.8888888888889</v>
      </c>
      <c r="AY39"/>
      <c r="AZ39"/>
      <c r="BA39"/>
      <c r="BB39"/>
      <c r="BC39"/>
    </row>
    <row r="40" spans="1:55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Y40"/>
      <c r="AZ40"/>
      <c r="BA40"/>
      <c r="BB40"/>
      <c r="BC40"/>
    </row>
    <row r="41" spans="1:55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337.77777777777783</v>
      </c>
      <c r="AY41"/>
      <c r="AZ41"/>
      <c r="BA41"/>
      <c r="BB41"/>
      <c r="BC41"/>
    </row>
    <row r="42" spans="1:55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42.222222222222229</v>
      </c>
      <c r="AY42"/>
      <c r="AZ42"/>
      <c r="BA42"/>
      <c r="BB42"/>
      <c r="BC42"/>
    </row>
    <row r="43" spans="1:55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59.448888888888895</v>
      </c>
      <c r="AY43"/>
      <c r="AZ43"/>
      <c r="BA43"/>
      <c r="BB43"/>
      <c r="BC43"/>
    </row>
    <row r="44" spans="1:55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25.333333333333332</v>
      </c>
      <c r="AY44"/>
      <c r="AZ44"/>
      <c r="BA44"/>
      <c r="BB44"/>
      <c r="BC44"/>
    </row>
    <row r="45" spans="1:55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16.888888888888889</v>
      </c>
      <c r="AY45"/>
      <c r="AZ45"/>
      <c r="BA45"/>
      <c r="BB45"/>
      <c r="BC45"/>
    </row>
    <row r="46" spans="1:55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10.133333333333333</v>
      </c>
      <c r="AY46"/>
      <c r="AZ46"/>
      <c r="BA46"/>
      <c r="BB46"/>
      <c r="BC46"/>
    </row>
    <row r="47" spans="1:55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3.3777777777777778</v>
      </c>
      <c r="AY47"/>
      <c r="AZ47"/>
      <c r="BA47"/>
      <c r="BB47"/>
      <c r="BC47"/>
    </row>
    <row r="48" spans="1:55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135.11111111111111</v>
      </c>
      <c r="AY48"/>
      <c r="AZ48"/>
      <c r="BA48"/>
      <c r="BB48"/>
      <c r="BC48"/>
    </row>
    <row r="49" spans="1:55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630.29333333333341</v>
      </c>
      <c r="AY49"/>
      <c r="AZ49"/>
      <c r="BA49"/>
      <c r="BB49"/>
      <c r="BC49"/>
    </row>
    <row r="50" spans="1:55" x14ac:dyDescent="0.2">
      <c r="A50" s="177"/>
      <c r="B50" s="177"/>
      <c r="C50" s="177"/>
      <c r="D50" s="177"/>
      <c r="E50" s="177"/>
      <c r="F50" s="177"/>
      <c r="G50" s="177"/>
      <c r="H50" s="177"/>
      <c r="AY50"/>
      <c r="AZ50"/>
      <c r="BA50"/>
      <c r="BB50"/>
      <c r="BC50"/>
    </row>
    <row r="51" spans="1:55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Y51"/>
      <c r="AZ51"/>
      <c r="BA51"/>
      <c r="BB51"/>
      <c r="BC51"/>
    </row>
    <row r="52" spans="1:55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0</v>
      </c>
      <c r="I52" s="27" t="s">
        <v>406</v>
      </c>
      <c r="AY52"/>
      <c r="AZ52"/>
      <c r="BA52"/>
      <c r="BB52"/>
      <c r="BC52"/>
    </row>
    <row r="53" spans="1:55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360</v>
      </c>
      <c r="I53" s="27" t="s">
        <v>616</v>
      </c>
      <c r="AY53"/>
      <c r="AZ53"/>
      <c r="BA53"/>
      <c r="BB53"/>
      <c r="BC53"/>
    </row>
    <row r="54" spans="1:55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</row>
    <row r="55" spans="1:55" x14ac:dyDescent="0.2">
      <c r="A55" s="98" t="s">
        <v>334</v>
      </c>
      <c r="B55" s="164" t="s">
        <v>672</v>
      </c>
      <c r="C55" s="164"/>
      <c r="D55" s="164"/>
      <c r="E55" s="164"/>
      <c r="F55" s="164"/>
      <c r="G55" s="164"/>
      <c r="H55" s="77">
        <v>54</v>
      </c>
      <c r="I55" s="27" t="s">
        <v>673</v>
      </c>
      <c r="AY55"/>
      <c r="AZ55"/>
      <c r="BA55"/>
      <c r="BB55"/>
      <c r="BC55"/>
    </row>
    <row r="56" spans="1:55" x14ac:dyDescent="0.2">
      <c r="A56" s="98" t="s">
        <v>337</v>
      </c>
      <c r="B56" s="164" t="s">
        <v>674</v>
      </c>
      <c r="C56" s="164"/>
      <c r="D56" s="164"/>
      <c r="E56" s="164"/>
      <c r="F56" s="164"/>
      <c r="G56" s="164"/>
      <c r="H56" s="77">
        <v>21</v>
      </c>
      <c r="I56" s="27" t="s">
        <v>675</v>
      </c>
      <c r="AY56"/>
      <c r="AZ56"/>
      <c r="BA56"/>
      <c r="BB56"/>
      <c r="BC56"/>
    </row>
    <row r="57" spans="1:55" x14ac:dyDescent="0.2">
      <c r="A57" s="98" t="s">
        <v>340</v>
      </c>
      <c r="B57" s="164" t="s">
        <v>676</v>
      </c>
      <c r="C57" s="164"/>
      <c r="D57" s="164"/>
      <c r="E57" s="164"/>
      <c r="F57" s="164"/>
      <c r="G57" s="164"/>
      <c r="H57" s="77">
        <v>21</v>
      </c>
      <c r="I57" s="27" t="s">
        <v>677</v>
      </c>
      <c r="AY57"/>
      <c r="AZ57"/>
      <c r="BA57"/>
      <c r="BB57"/>
      <c r="BC57"/>
    </row>
    <row r="58" spans="1:55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457</v>
      </c>
      <c r="AY58"/>
      <c r="AZ58"/>
      <c r="BA58"/>
      <c r="BB58"/>
      <c r="BC58"/>
    </row>
    <row r="59" spans="1:55" x14ac:dyDescent="0.2">
      <c r="A59" s="178"/>
      <c r="B59" s="178"/>
      <c r="C59" s="178"/>
      <c r="D59" s="178"/>
      <c r="E59" s="178"/>
      <c r="F59" s="178"/>
      <c r="G59" s="178"/>
      <c r="H59" s="178"/>
      <c r="AY59"/>
      <c r="AZ59"/>
      <c r="BA59"/>
      <c r="BB59"/>
      <c r="BC59"/>
    </row>
    <row r="60" spans="1:55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Y60"/>
      <c r="AZ60"/>
      <c r="BA60"/>
      <c r="BB60"/>
      <c r="BC60"/>
    </row>
    <row r="61" spans="1:55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168.89</v>
      </c>
      <c r="AY61"/>
      <c r="AZ61"/>
      <c r="BA61"/>
      <c r="BB61"/>
      <c r="BC61"/>
    </row>
    <row r="62" spans="1:55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630.29</v>
      </c>
      <c r="AY62"/>
      <c r="AZ62"/>
      <c r="BA62"/>
      <c r="BB62"/>
      <c r="BC62"/>
    </row>
    <row r="63" spans="1:55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457</v>
      </c>
      <c r="AY63"/>
      <c r="AZ63"/>
      <c r="BA63"/>
      <c r="BB63"/>
      <c r="BC63"/>
    </row>
    <row r="64" spans="1:55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1256.1799999999998</v>
      </c>
      <c r="AY64"/>
      <c r="AZ64"/>
      <c r="BA64"/>
      <c r="BB64"/>
      <c r="BC64"/>
    </row>
    <row r="65" spans="1:55" x14ac:dyDescent="0.2">
      <c r="A65" s="178"/>
      <c r="B65" s="178"/>
      <c r="C65" s="178"/>
      <c r="D65" s="178"/>
      <c r="E65" s="178"/>
      <c r="F65" s="178"/>
      <c r="G65" s="178"/>
      <c r="H65" s="178"/>
      <c r="AY65"/>
      <c r="AZ65"/>
      <c r="BA65"/>
      <c r="BB65"/>
      <c r="BC65"/>
    </row>
    <row r="66" spans="1:55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Y66"/>
      <c r="AZ66"/>
      <c r="BA66"/>
      <c r="BB66"/>
      <c r="BC66"/>
    </row>
    <row r="67" spans="1:55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1840.1851851851852</v>
      </c>
      <c r="AY67"/>
      <c r="AZ67"/>
      <c r="BA67"/>
      <c r="BB67"/>
      <c r="BC67"/>
    </row>
    <row r="68" spans="1:55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Y68"/>
      <c r="AZ68"/>
      <c r="BA68"/>
      <c r="BB68"/>
      <c r="BC68"/>
    </row>
    <row r="69" spans="1:55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7.6674382716049383</v>
      </c>
      <c r="AY69"/>
      <c r="AZ69"/>
      <c r="BA69"/>
      <c r="BB69"/>
      <c r="BC69"/>
    </row>
    <row r="70" spans="1:55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0.61339506172839509</v>
      </c>
      <c r="AY70"/>
      <c r="AZ70"/>
      <c r="BA70"/>
      <c r="BB70"/>
      <c r="BC70"/>
    </row>
    <row r="71" spans="1:55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2.9442962962962964</v>
      </c>
      <c r="AY71"/>
      <c r="AZ71"/>
      <c r="BA71"/>
      <c r="BB71"/>
      <c r="BC71"/>
    </row>
    <row r="72" spans="1:55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11.23</v>
      </c>
      <c r="AY72"/>
      <c r="AZ72"/>
      <c r="BA72"/>
      <c r="BB72"/>
      <c r="BC72"/>
    </row>
    <row r="73" spans="1:55" x14ac:dyDescent="0.2">
      <c r="A73" s="178"/>
      <c r="B73" s="178"/>
      <c r="C73" s="178"/>
      <c r="D73" s="178"/>
      <c r="E73" s="178"/>
      <c r="F73" s="178"/>
      <c r="G73" s="178"/>
      <c r="H73" s="178"/>
      <c r="AY73"/>
      <c r="AZ73"/>
      <c r="BA73"/>
      <c r="BB73"/>
      <c r="BC73"/>
    </row>
    <row r="74" spans="1:55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1520</v>
      </c>
      <c r="AY74"/>
      <c r="AZ74"/>
      <c r="BA74"/>
      <c r="BB74"/>
      <c r="BC74"/>
    </row>
    <row r="75" spans="1:55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1840.1851851851852</v>
      </c>
      <c r="AY75"/>
      <c r="AZ75"/>
      <c r="BA75"/>
      <c r="BB75"/>
      <c r="BC75"/>
    </row>
    <row r="76" spans="1:55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Y76"/>
      <c r="AZ76"/>
      <c r="BA76"/>
      <c r="BB76"/>
      <c r="BC76"/>
    </row>
    <row r="77" spans="1:55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29.555555555555557</v>
      </c>
      <c r="AY77"/>
      <c r="AZ77"/>
      <c r="BA77"/>
      <c r="BB77"/>
      <c r="BC77"/>
    </row>
    <row r="78" spans="1:55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11.030133333333335</v>
      </c>
      <c r="AY78"/>
      <c r="AZ78"/>
      <c r="BA78"/>
      <c r="BB78"/>
      <c r="BC78"/>
    </row>
    <row r="79" spans="1:55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58.885925925925932</v>
      </c>
      <c r="AY79"/>
      <c r="AZ79"/>
      <c r="BA79"/>
      <c r="BB79"/>
      <c r="BC79"/>
    </row>
    <row r="80" spans="1:55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99.47</v>
      </c>
      <c r="AY80"/>
      <c r="AZ80"/>
      <c r="BA80"/>
      <c r="BB80"/>
      <c r="BC80"/>
    </row>
    <row r="81" spans="1:55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110.7</v>
      </c>
      <c r="AY81"/>
      <c r="AZ81"/>
      <c r="BA81"/>
      <c r="BB81"/>
      <c r="BC81"/>
    </row>
    <row r="82" spans="1:55" x14ac:dyDescent="0.2">
      <c r="A82" s="178"/>
      <c r="B82" s="178"/>
      <c r="C82" s="178"/>
      <c r="D82" s="178"/>
      <c r="E82" s="178"/>
      <c r="F82" s="178"/>
      <c r="G82" s="178"/>
      <c r="H82" s="178"/>
      <c r="AY82"/>
      <c r="AZ82"/>
      <c r="BA82"/>
      <c r="BB82"/>
      <c r="BC82"/>
    </row>
    <row r="83" spans="1:55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Y83"/>
      <c r="AZ83"/>
      <c r="BA83"/>
      <c r="BB83"/>
      <c r="BC83"/>
    </row>
    <row r="84" spans="1:55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1815.5555555555557</v>
      </c>
      <c r="AY84"/>
      <c r="AZ84"/>
      <c r="BA84"/>
      <c r="BB84"/>
      <c r="BC84"/>
    </row>
    <row r="85" spans="1:55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Y85"/>
      <c r="AZ85"/>
      <c r="BA85"/>
      <c r="BB85"/>
      <c r="BC85"/>
    </row>
    <row r="86" spans="1:55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151.2962962962963</v>
      </c>
      <c r="AY86"/>
      <c r="AZ86"/>
      <c r="BA86"/>
      <c r="BB86"/>
      <c r="BC86"/>
    </row>
    <row r="87" spans="1:55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14.927901234567903</v>
      </c>
      <c r="AY87"/>
      <c r="AZ87"/>
      <c r="BA87"/>
      <c r="BB87"/>
      <c r="BC87"/>
    </row>
    <row r="88" spans="1:55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0.37824074074074071</v>
      </c>
      <c r="AY88"/>
      <c r="AZ88"/>
      <c r="BA88"/>
      <c r="BB88"/>
      <c r="BC88"/>
    </row>
    <row r="89" spans="1:55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0.59005555555555556</v>
      </c>
      <c r="AY89"/>
      <c r="AZ89"/>
      <c r="BA89"/>
      <c r="BB89"/>
      <c r="BC89"/>
    </row>
    <row r="90" spans="1:55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0.93827160493827144</v>
      </c>
      <c r="AY90"/>
      <c r="AZ90"/>
      <c r="BA90"/>
      <c r="BB90"/>
      <c r="BC90"/>
    </row>
    <row r="91" spans="1:55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Y91"/>
      <c r="AZ91"/>
      <c r="BA91"/>
      <c r="BB91"/>
      <c r="BC91"/>
    </row>
    <row r="92" spans="1:55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168.1307654320988</v>
      </c>
      <c r="AY92"/>
      <c r="AZ92"/>
      <c r="BA92"/>
      <c r="BB92"/>
      <c r="BC92"/>
    </row>
    <row r="93" spans="1:55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62.746401659259277</v>
      </c>
      <c r="AY93"/>
      <c r="AZ93"/>
      <c r="BA93"/>
      <c r="BB93"/>
      <c r="BC93"/>
    </row>
    <row r="94" spans="1:55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230.88</v>
      </c>
      <c r="AY94"/>
      <c r="AZ94"/>
      <c r="BA94"/>
      <c r="BB94"/>
      <c r="BC94"/>
    </row>
    <row r="95" spans="1:55" x14ac:dyDescent="0.2">
      <c r="A95" s="178"/>
      <c r="B95" s="178"/>
      <c r="C95" s="178"/>
      <c r="D95" s="178"/>
      <c r="E95" s="178"/>
      <c r="F95" s="178"/>
      <c r="G95" s="178"/>
      <c r="H95" s="178"/>
      <c r="AY95"/>
      <c r="AZ95"/>
      <c r="BA95"/>
      <c r="BB95"/>
      <c r="BC95"/>
    </row>
    <row r="96" spans="1:55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Y96"/>
      <c r="AZ96"/>
      <c r="BA96"/>
      <c r="BB96"/>
      <c r="BC96"/>
    </row>
    <row r="97" spans="1:55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Y97"/>
      <c r="AZ97"/>
      <c r="BA97"/>
      <c r="BB97"/>
      <c r="BC97"/>
    </row>
    <row r="98" spans="1:55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H167</f>
        <v>53.11</v>
      </c>
      <c r="AY98"/>
      <c r="AZ98"/>
      <c r="BA98"/>
      <c r="BB98"/>
      <c r="BC98"/>
    </row>
    <row r="99" spans="1:55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v>0</v>
      </c>
      <c r="AY99"/>
      <c r="AZ99"/>
      <c r="BA99"/>
      <c r="BB99"/>
      <c r="BC99"/>
    </row>
    <row r="100" spans="1:55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v>0</v>
      </c>
      <c r="AY100"/>
      <c r="AZ100"/>
      <c r="BA100"/>
      <c r="BB100"/>
      <c r="BC100"/>
    </row>
    <row r="101" spans="1:55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Y101"/>
      <c r="AZ101"/>
      <c r="BA101"/>
      <c r="BB101"/>
      <c r="BC101"/>
    </row>
    <row r="102" spans="1:55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53.11</v>
      </c>
      <c r="AY102"/>
      <c r="AZ102"/>
      <c r="BA102"/>
      <c r="BB102"/>
      <c r="BC102"/>
    </row>
    <row r="103" spans="1:55" x14ac:dyDescent="0.2">
      <c r="A103" s="178"/>
      <c r="B103" s="178"/>
      <c r="C103" s="178"/>
      <c r="D103" s="178"/>
      <c r="E103" s="178"/>
      <c r="F103" s="178"/>
      <c r="G103" s="178"/>
      <c r="H103" s="178"/>
      <c r="AY103"/>
      <c r="AZ103"/>
      <c r="BA103"/>
      <c r="BB103"/>
      <c r="BC103"/>
    </row>
    <row r="104" spans="1:55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Y104"/>
      <c r="AZ104"/>
      <c r="BA104"/>
      <c r="BB104"/>
      <c r="BC104"/>
    </row>
    <row r="105" spans="1:55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Y105"/>
      <c r="AZ105"/>
      <c r="BA105"/>
      <c r="BB105"/>
      <c r="BC105"/>
    </row>
    <row r="106" spans="1:55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3170.87</v>
      </c>
      <c r="G106" s="84">
        <v>0.03</v>
      </c>
      <c r="H106" s="47">
        <f>ROUND(F106*G106,2)</f>
        <v>95.13</v>
      </c>
      <c r="AY106"/>
      <c r="AZ106"/>
      <c r="BA106"/>
      <c r="BB106"/>
      <c r="BC106"/>
    </row>
    <row r="107" spans="1:55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3266</v>
      </c>
      <c r="G107" s="84">
        <v>6.7900000000000002E-2</v>
      </c>
      <c r="H107" s="47">
        <f>ROUND(F107*G107,2)</f>
        <v>221.76</v>
      </c>
      <c r="AY107"/>
      <c r="AZ107"/>
      <c r="BA107"/>
      <c r="BB107"/>
      <c r="BC107"/>
    </row>
    <row r="108" spans="1:55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Y108"/>
      <c r="AZ108"/>
      <c r="BA108"/>
      <c r="BB108"/>
      <c r="BC108"/>
    </row>
    <row r="109" spans="1:55" x14ac:dyDescent="0.2">
      <c r="A109" s="98"/>
      <c r="B109" s="158" t="s">
        <v>455</v>
      </c>
      <c r="C109" s="158"/>
      <c r="D109" s="158"/>
      <c r="E109" s="158"/>
      <c r="F109" s="66">
        <f>SUM(F107,H107)</f>
        <v>3487.76</v>
      </c>
      <c r="G109" s="84">
        <v>9.2499999999999999E-2</v>
      </c>
      <c r="H109" s="47">
        <f>ROUND(F109*G109,2)</f>
        <v>322.62</v>
      </c>
      <c r="AY109"/>
      <c r="AZ109"/>
      <c r="BA109"/>
      <c r="BB109"/>
      <c r="BC109"/>
    </row>
    <row r="110" spans="1:55" x14ac:dyDescent="0.2">
      <c r="A110" s="98"/>
      <c r="B110" s="158" t="s">
        <v>456</v>
      </c>
      <c r="C110" s="158"/>
      <c r="D110" s="158"/>
      <c r="E110" s="158"/>
      <c r="F110" s="66">
        <f>SUM(F109,H109)</f>
        <v>3810.38</v>
      </c>
      <c r="G110" s="84">
        <v>0.03</v>
      </c>
      <c r="H110" s="47">
        <f>ROUND(F110*G110,2)</f>
        <v>114.31</v>
      </c>
      <c r="AY110"/>
      <c r="AZ110"/>
      <c r="BA110"/>
      <c r="BB110"/>
      <c r="BC110"/>
    </row>
    <row r="111" spans="1:55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753.81999999999994</v>
      </c>
      <c r="AY111"/>
      <c r="AZ111"/>
      <c r="BA111"/>
      <c r="BB111"/>
      <c r="BC111"/>
    </row>
    <row r="112" spans="1:55" x14ac:dyDescent="0.2">
      <c r="A112" s="178"/>
      <c r="B112" s="178"/>
      <c r="C112" s="178"/>
      <c r="D112" s="178"/>
      <c r="E112" s="178"/>
      <c r="F112" s="178"/>
      <c r="G112" s="178"/>
      <c r="H112" s="178"/>
      <c r="AY112"/>
      <c r="AZ112"/>
      <c r="BA112"/>
      <c r="BB112"/>
      <c r="BC112"/>
    </row>
    <row r="113" spans="1:55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Y113"/>
      <c r="AZ113"/>
      <c r="BA113"/>
      <c r="BB113"/>
      <c r="BC113"/>
    </row>
    <row r="114" spans="1:55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1520</v>
      </c>
      <c r="AY114"/>
      <c r="AZ114"/>
      <c r="BA114"/>
      <c r="BB114"/>
      <c r="BC114"/>
    </row>
    <row r="115" spans="1:55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1256.18</v>
      </c>
      <c r="AY115"/>
      <c r="AZ115"/>
      <c r="BA115"/>
      <c r="BB115"/>
      <c r="BC115"/>
    </row>
    <row r="116" spans="1:55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110.7</v>
      </c>
      <c r="AY116"/>
      <c r="AZ116"/>
      <c r="BA116"/>
      <c r="BB116"/>
      <c r="BC116"/>
    </row>
    <row r="117" spans="1:55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230.88</v>
      </c>
      <c r="AY117"/>
      <c r="AZ117"/>
      <c r="BA117"/>
      <c r="BB117"/>
      <c r="BC117"/>
    </row>
    <row r="118" spans="1:55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53.11</v>
      </c>
      <c r="AY118"/>
      <c r="AZ118"/>
      <c r="BA118"/>
      <c r="BB118"/>
      <c r="BC118"/>
    </row>
    <row r="119" spans="1:55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753.82</v>
      </c>
      <c r="AY119"/>
      <c r="AZ119"/>
      <c r="BA119"/>
      <c r="BB119"/>
      <c r="BC119"/>
    </row>
    <row r="120" spans="1:55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3924.6900000000005</v>
      </c>
      <c r="AY120"/>
      <c r="AZ120"/>
      <c r="BA120"/>
      <c r="BB120"/>
      <c r="BC120"/>
    </row>
    <row r="121" spans="1:55" x14ac:dyDescent="0.2">
      <c r="A121" s="171"/>
      <c r="B121" s="171"/>
      <c r="C121" s="171"/>
      <c r="D121" s="171"/>
      <c r="E121" s="171"/>
      <c r="F121" s="171"/>
      <c r="G121" s="171"/>
      <c r="H121" s="171"/>
      <c r="AY121"/>
      <c r="AZ121"/>
      <c r="BA121"/>
      <c r="BB121"/>
      <c r="BC121"/>
    </row>
    <row r="122" spans="1:55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Y122"/>
      <c r="AZ122"/>
      <c r="BA122"/>
      <c r="BB122"/>
      <c r="BC122"/>
    </row>
    <row r="123" spans="1:55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3924.6900000000005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</row>
    <row r="124" spans="1:55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</row>
    <row r="125" spans="1:55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3924.6900000000005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</row>
    <row r="126" spans="1:55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2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</row>
    <row r="127" spans="1:55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7849.380000000001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</row>
    <row r="128" spans="1:55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94192.560000000012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</row>
    <row r="129" spans="1:55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</row>
    <row r="130" spans="1:55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235481.40000000002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</row>
    <row r="131" spans="1:55" x14ac:dyDescent="0.2">
      <c r="A131" s="171"/>
      <c r="B131" s="171"/>
      <c r="C131" s="171"/>
      <c r="D131" s="171"/>
      <c r="E131" s="171"/>
      <c r="F131" s="171"/>
      <c r="G131" s="171"/>
      <c r="H131" s="171"/>
      <c r="AY131"/>
      <c r="AZ131"/>
      <c r="BA131"/>
      <c r="BB131"/>
      <c r="BC131"/>
    </row>
    <row r="132" spans="1:55" x14ac:dyDescent="0.2">
      <c r="A132" s="185"/>
      <c r="B132" s="185"/>
      <c r="C132" s="185"/>
      <c r="D132" s="185"/>
      <c r="E132" s="185"/>
      <c r="F132" s="185"/>
      <c r="G132" s="185"/>
      <c r="H132" s="185"/>
      <c r="AY132"/>
      <c r="AZ132"/>
      <c r="BA132"/>
      <c r="BB132"/>
      <c r="BC132"/>
    </row>
    <row r="133" spans="1:55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5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5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5" x14ac:dyDescent="0.2">
      <c r="A136" s="186">
        <v>0</v>
      </c>
      <c r="B136" s="186"/>
      <c r="C136" s="186"/>
      <c r="D136" s="187">
        <v>0</v>
      </c>
      <c r="E136" s="187"/>
      <c r="F136" s="188">
        <v>22</v>
      </c>
      <c r="G136" s="188"/>
      <c r="H136" s="94">
        <f>ROUND(A136*D136*F136,2)</f>
        <v>0</v>
      </c>
    </row>
    <row r="137" spans="1:55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5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5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5" x14ac:dyDescent="0.2">
      <c r="A140" s="186">
        <f>H25</f>
        <v>1300</v>
      </c>
      <c r="B140" s="186"/>
      <c r="C140" s="186"/>
      <c r="D140" s="189">
        <v>1</v>
      </c>
      <c r="E140" s="189"/>
      <c r="F140" s="189">
        <v>0</v>
      </c>
      <c r="G140" s="189"/>
      <c r="H140" s="94">
        <f>ROUND(A140*D140*F140,2)</f>
        <v>0</v>
      </c>
    </row>
    <row r="141" spans="1:55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5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0</v>
      </c>
    </row>
    <row r="143" spans="1:55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5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55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55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55" x14ac:dyDescent="0.2">
      <c r="A147" s="186">
        <v>20.454499999999999</v>
      </c>
      <c r="B147" s="186"/>
      <c r="C147" s="186"/>
      <c r="D147" s="188">
        <v>22</v>
      </c>
      <c r="E147" s="188"/>
      <c r="F147" s="188"/>
      <c r="G147" s="186">
        <f>ROUND(A147*D147,2)</f>
        <v>450</v>
      </c>
      <c r="H147" s="186"/>
    </row>
    <row r="148" spans="1:55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55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55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55" x14ac:dyDescent="0.2">
      <c r="A151" s="186">
        <f>G147</f>
        <v>450</v>
      </c>
      <c r="B151" s="186"/>
      <c r="C151" s="186"/>
      <c r="D151" s="189">
        <v>0.2</v>
      </c>
      <c r="E151" s="189"/>
      <c r="F151" s="189"/>
      <c r="G151" s="186">
        <f>ROUND(A151*D151,2)</f>
        <v>90</v>
      </c>
      <c r="H151" s="186"/>
    </row>
    <row r="152" spans="1:55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55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360</v>
      </c>
    </row>
    <row r="154" spans="1:55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55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</row>
    <row r="156" spans="1:55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  <c r="AV156"/>
      <c r="AW156"/>
      <c r="AX156"/>
      <c r="AY156"/>
      <c r="AZ156"/>
      <c r="BA156"/>
      <c r="BB156"/>
      <c r="BC156"/>
    </row>
    <row r="157" spans="1:55" ht="20.85" customHeight="1" x14ac:dyDescent="0.2">
      <c r="A157" s="98">
        <v>1</v>
      </c>
      <c r="B157" s="190" t="s">
        <v>83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66" si="1">ROUND(E157*F157/G157,2)</f>
        <v>11.51</v>
      </c>
      <c r="AV157"/>
      <c r="AW157"/>
      <c r="AX157"/>
      <c r="AY157"/>
      <c r="AZ157"/>
      <c r="BA157"/>
      <c r="BB157"/>
      <c r="BC157"/>
    </row>
    <row r="158" spans="1:55" ht="30.6" customHeight="1" x14ac:dyDescent="0.2">
      <c r="A158" s="98">
        <v>17</v>
      </c>
      <c r="B158" s="190" t="s">
        <v>101</v>
      </c>
      <c r="C158" s="190" t="s">
        <v>575</v>
      </c>
      <c r="D158" s="190" t="s">
        <v>575</v>
      </c>
      <c r="E158" s="98">
        <v>1</v>
      </c>
      <c r="F158" s="71">
        <f>VLOOKUP(A158,Insumos!$A$2:$D$236,4, )</f>
        <v>36.99</v>
      </c>
      <c r="G158" s="98">
        <v>12</v>
      </c>
      <c r="H158" s="71">
        <f t="shared" si="1"/>
        <v>3.08</v>
      </c>
      <c r="AV158"/>
      <c r="AW158"/>
      <c r="AX158"/>
      <c r="AY158"/>
      <c r="AZ158"/>
      <c r="BA158"/>
      <c r="BB158"/>
      <c r="BC158"/>
    </row>
    <row r="159" spans="1:55" ht="12.75" customHeight="1" x14ac:dyDescent="0.2">
      <c r="A159" s="98">
        <v>26</v>
      </c>
      <c r="B159" s="192" t="s">
        <v>110</v>
      </c>
      <c r="C159" s="192"/>
      <c r="D159" s="192"/>
      <c r="E159" s="98">
        <v>4</v>
      </c>
      <c r="F159" s="71">
        <f>VLOOKUP(A159,Insumos!$A$2:$D$236,4, )</f>
        <v>33.229999999999997</v>
      </c>
      <c r="G159" s="98">
        <v>12</v>
      </c>
      <c r="H159" s="71">
        <f t="shared" si="1"/>
        <v>11.08</v>
      </c>
      <c r="AV159"/>
      <c r="AW159"/>
      <c r="AX159"/>
      <c r="AY159"/>
      <c r="AZ159"/>
      <c r="BA159"/>
      <c r="BB159"/>
      <c r="BC159"/>
    </row>
    <row r="160" spans="1:55" ht="20.85" customHeight="1" x14ac:dyDescent="0.2">
      <c r="A160" s="98">
        <v>27</v>
      </c>
      <c r="B160" s="192" t="s">
        <v>111</v>
      </c>
      <c r="C160" s="192"/>
      <c r="D160" s="192"/>
      <c r="E160" s="98">
        <v>2</v>
      </c>
      <c r="F160" s="71">
        <f>VLOOKUP(A160,Insumos!$A$2:$D$236,4, )</f>
        <v>47.4</v>
      </c>
      <c r="G160" s="98">
        <v>12</v>
      </c>
      <c r="H160" s="71">
        <f t="shared" si="1"/>
        <v>7.9</v>
      </c>
      <c r="AV160"/>
      <c r="AW160"/>
      <c r="AX160"/>
      <c r="AY160"/>
      <c r="AZ160"/>
      <c r="BA160"/>
      <c r="BB160"/>
      <c r="BC160"/>
    </row>
    <row r="161" spans="1:55" ht="20.85" customHeight="1" x14ac:dyDescent="0.2">
      <c r="A161" s="98">
        <v>31</v>
      </c>
      <c r="B161" s="192" t="s">
        <v>115</v>
      </c>
      <c r="C161" s="192"/>
      <c r="D161" s="192"/>
      <c r="E161" s="98">
        <v>2</v>
      </c>
      <c r="F161" s="71">
        <f>VLOOKUP(A161,Insumos!$A$2:$D$236,4, )</f>
        <v>17.64</v>
      </c>
      <c r="G161" s="98">
        <v>12</v>
      </c>
      <c r="H161" s="71">
        <f t="shared" si="1"/>
        <v>2.94</v>
      </c>
      <c r="AV161"/>
      <c r="AW161"/>
      <c r="AX161"/>
      <c r="AY161"/>
      <c r="AZ161"/>
      <c r="BA161"/>
      <c r="BB161"/>
      <c r="BC161"/>
    </row>
    <row r="162" spans="1:55" ht="20.85" customHeight="1" x14ac:dyDescent="0.2">
      <c r="A162" s="98">
        <v>32</v>
      </c>
      <c r="B162" s="192" t="s">
        <v>116</v>
      </c>
      <c r="C162" s="192"/>
      <c r="D162" s="192"/>
      <c r="E162" s="98">
        <v>2</v>
      </c>
      <c r="F162" s="71">
        <f>VLOOKUP(A162,Insumos!$A$2:$D$236,4, )</f>
        <v>26.27</v>
      </c>
      <c r="G162" s="98">
        <v>12</v>
      </c>
      <c r="H162" s="71">
        <f t="shared" si="1"/>
        <v>4.38</v>
      </c>
      <c r="AV162"/>
      <c r="AW162"/>
      <c r="AX162"/>
      <c r="AY162"/>
      <c r="AZ162"/>
      <c r="BA162"/>
      <c r="BB162"/>
      <c r="BC162"/>
    </row>
    <row r="163" spans="1:55" ht="12.75" customHeight="1" x14ac:dyDescent="0.2">
      <c r="A163" s="98">
        <v>41</v>
      </c>
      <c r="B163" s="190" t="s">
        <v>576</v>
      </c>
      <c r="C163" s="190"/>
      <c r="D163" s="190"/>
      <c r="E163" s="98">
        <v>1</v>
      </c>
      <c r="F163" s="71">
        <f>VLOOKUP(A163,Insumos!$A$2:$D$236,4, )</f>
        <v>8.11</v>
      </c>
      <c r="G163" s="98">
        <v>12</v>
      </c>
      <c r="H163" s="71">
        <f t="shared" si="1"/>
        <v>0.68</v>
      </c>
      <c r="AV163"/>
      <c r="AW163"/>
      <c r="AX163"/>
      <c r="AY163"/>
      <c r="AZ163"/>
      <c r="BA163"/>
      <c r="BB163"/>
      <c r="BC163"/>
    </row>
    <row r="164" spans="1:55" ht="12.75" customHeight="1" x14ac:dyDescent="0.2">
      <c r="A164" s="98">
        <v>120</v>
      </c>
      <c r="B164" s="190" t="s">
        <v>204</v>
      </c>
      <c r="C164" s="190"/>
      <c r="D164" s="190"/>
      <c r="E164" s="98">
        <v>6</v>
      </c>
      <c r="F164" s="71">
        <f>VLOOKUP(A164,Insumos!$A$2:$D$236,4, )</f>
        <v>3.77</v>
      </c>
      <c r="G164" s="98">
        <v>12</v>
      </c>
      <c r="H164" s="71">
        <f t="shared" si="1"/>
        <v>1.89</v>
      </c>
      <c r="AV164"/>
      <c r="AW164"/>
      <c r="AX164"/>
      <c r="AY164"/>
      <c r="AZ164"/>
      <c r="BA164"/>
      <c r="BB164"/>
      <c r="BC164"/>
    </row>
    <row r="165" spans="1:55" ht="20.85" customHeight="1" x14ac:dyDescent="0.2">
      <c r="A165" s="98">
        <v>167</v>
      </c>
      <c r="B165" s="192" t="s">
        <v>515</v>
      </c>
      <c r="C165" s="192"/>
      <c r="D165" s="192"/>
      <c r="E165" s="98">
        <v>1</v>
      </c>
      <c r="F165" s="71">
        <f>VLOOKUP(A165,Insumos!$A$2:$D$236,4, )</f>
        <v>38.1</v>
      </c>
      <c r="G165" s="98">
        <v>4</v>
      </c>
      <c r="H165" s="71">
        <f t="shared" si="1"/>
        <v>9.5299999999999994</v>
      </c>
      <c r="AV165"/>
      <c r="AW165"/>
      <c r="AX165"/>
      <c r="AY165"/>
      <c r="AZ165"/>
      <c r="BA165"/>
      <c r="BB165"/>
      <c r="BC165"/>
    </row>
    <row r="166" spans="1:55" ht="12.75" customHeight="1" x14ac:dyDescent="0.2">
      <c r="A166" s="98">
        <v>47</v>
      </c>
      <c r="B166" s="190" t="s">
        <v>131</v>
      </c>
      <c r="C166" s="190"/>
      <c r="D166" s="190"/>
      <c r="E166" s="98">
        <v>1</v>
      </c>
      <c r="F166" s="71">
        <f>VLOOKUP(A166,Insumos!$A$2:$D$236,4, )</f>
        <v>3.6</v>
      </c>
      <c r="G166" s="98">
        <v>30</v>
      </c>
      <c r="H166" s="71">
        <f t="shared" si="1"/>
        <v>0.12</v>
      </c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</row>
    <row r="167" spans="1:55" x14ac:dyDescent="0.2">
      <c r="A167" s="193" t="s">
        <v>516</v>
      </c>
      <c r="B167" s="193"/>
      <c r="C167" s="193"/>
      <c r="D167" s="193"/>
      <c r="E167" s="193"/>
      <c r="F167" s="193"/>
      <c r="G167" s="193"/>
      <c r="H167" s="118">
        <f>SUM(H157:H166)</f>
        <v>53.11</v>
      </c>
      <c r="I167" s="1"/>
      <c r="AV167"/>
      <c r="AW167"/>
      <c r="AX167"/>
      <c r="AY167"/>
      <c r="AZ167"/>
      <c r="BA167"/>
      <c r="BB167"/>
      <c r="BC167"/>
    </row>
    <row r="168" spans="1:55" x14ac:dyDescent="0.2">
      <c r="A168" s="171"/>
      <c r="B168" s="171"/>
      <c r="C168" s="171"/>
      <c r="D168" s="171"/>
      <c r="E168" s="171"/>
      <c r="F168" s="171"/>
      <c r="G168" s="171"/>
      <c r="H168" s="171"/>
      <c r="I168" s="1"/>
    </row>
    <row r="169" spans="1:55" x14ac:dyDescent="0.2">
      <c r="I169" s="1"/>
    </row>
    <row r="170" spans="1:55" x14ac:dyDescent="0.2">
      <c r="I170" s="1"/>
    </row>
    <row r="171" spans="1:55" x14ac:dyDescent="0.2">
      <c r="I171" s="1"/>
    </row>
    <row r="172" spans="1:55" x14ac:dyDescent="0.2">
      <c r="I172" s="1"/>
    </row>
    <row r="173" spans="1:55" x14ac:dyDescent="0.2">
      <c r="I173" s="1"/>
    </row>
    <row r="174" spans="1:55" x14ac:dyDescent="0.2">
      <c r="I174" s="1"/>
    </row>
    <row r="175" spans="1:55" x14ac:dyDescent="0.2">
      <c r="I175" s="1"/>
    </row>
    <row r="176" spans="1:55" x14ac:dyDescent="0.2">
      <c r="I176" s="1"/>
    </row>
    <row r="177" spans="9:9" x14ac:dyDescent="0.2">
      <c r="I177" s="1"/>
    </row>
    <row r="178" spans="9:9" x14ac:dyDescent="0.2">
      <c r="I178" s="1"/>
    </row>
    <row r="179" spans="9:9" x14ac:dyDescent="0.2">
      <c r="I179" s="1"/>
    </row>
    <row r="180" spans="9:9" x14ac:dyDescent="0.2">
      <c r="I180" s="1"/>
    </row>
    <row r="181" spans="9:9" x14ac:dyDescent="0.2">
      <c r="I181" s="1"/>
    </row>
    <row r="182" spans="9:9" x14ac:dyDescent="0.2">
      <c r="I182" s="1"/>
    </row>
    <row r="183" spans="9:9" x14ac:dyDescent="0.2">
      <c r="I183" s="1"/>
    </row>
    <row r="184" spans="9:9" x14ac:dyDescent="0.2">
      <c r="I184" s="1"/>
    </row>
    <row r="185" spans="9:9" x14ac:dyDescent="0.2">
      <c r="I185" s="1"/>
    </row>
    <row r="186" spans="9:9" x14ac:dyDescent="0.2">
      <c r="I186" s="1"/>
    </row>
    <row r="187" spans="9:9" x14ac:dyDescent="0.2">
      <c r="I187" s="1"/>
    </row>
    <row r="188" spans="9:9" x14ac:dyDescent="0.2">
      <c r="I188" s="1"/>
    </row>
    <row r="190" spans="9:9" x14ac:dyDescent="0.2">
      <c r="I190" s="1"/>
    </row>
    <row r="191" spans="9:9" x14ac:dyDescent="0.2">
      <c r="I191" s="1"/>
    </row>
    <row r="192" spans="9:9" x14ac:dyDescent="0.2">
      <c r="I192" s="1"/>
    </row>
    <row r="193" spans="9:9" x14ac:dyDescent="0.2">
      <c r="I193" s="1"/>
    </row>
    <row r="194" spans="9:9" x14ac:dyDescent="0.2">
      <c r="I194" s="1"/>
    </row>
    <row r="195" spans="9:9" x14ac:dyDescent="0.2">
      <c r="I195" s="1"/>
    </row>
    <row r="196" spans="9:9" x14ac:dyDescent="0.2">
      <c r="I196" s="1"/>
    </row>
    <row r="197" spans="9:9" x14ac:dyDescent="0.2">
      <c r="I197" s="1"/>
    </row>
    <row r="199" spans="9:9" x14ac:dyDescent="0.2">
      <c r="I199" s="1"/>
    </row>
    <row r="200" spans="9:9" x14ac:dyDescent="0.2">
      <c r="I200" s="1"/>
    </row>
    <row r="201" spans="9:9" x14ac:dyDescent="0.2">
      <c r="I201" s="1"/>
    </row>
    <row r="202" spans="9:9" x14ac:dyDescent="0.2">
      <c r="I202" s="1"/>
    </row>
    <row r="203" spans="9:9" x14ac:dyDescent="0.2">
      <c r="I203" s="1"/>
    </row>
    <row r="204" spans="9:9" x14ac:dyDescent="0.2">
      <c r="I204" s="1"/>
    </row>
    <row r="205" spans="9:9" x14ac:dyDescent="0.2">
      <c r="I205" s="1"/>
    </row>
    <row r="206" spans="9:9" x14ac:dyDescent="0.2">
      <c r="I206" s="1"/>
    </row>
    <row r="208" spans="9:9" x14ac:dyDescent="0.2">
      <c r="I208" s="1"/>
    </row>
    <row r="209" spans="9:9" x14ac:dyDescent="0.2">
      <c r="I209" s="1"/>
    </row>
    <row r="210" spans="9:9" x14ac:dyDescent="0.2">
      <c r="I210" s="1"/>
    </row>
    <row r="211" spans="9:9" x14ac:dyDescent="0.2">
      <c r="I211" s="1"/>
    </row>
    <row r="212" spans="9:9" x14ac:dyDescent="0.2">
      <c r="I212" s="1"/>
    </row>
    <row r="213" spans="9:9" x14ac:dyDescent="0.2">
      <c r="I213" s="1"/>
    </row>
    <row r="214" spans="9:9" x14ac:dyDescent="0.2">
      <c r="I214" s="1"/>
    </row>
    <row r="215" spans="9:9" x14ac:dyDescent="0.2">
      <c r="I215" s="1"/>
    </row>
    <row r="216" spans="9:9" x14ac:dyDescent="0.2">
      <c r="I216" s="1"/>
    </row>
    <row r="217" spans="9:9" x14ac:dyDescent="0.2">
      <c r="I217" s="1"/>
    </row>
    <row r="218" spans="9:9" x14ac:dyDescent="0.2">
      <c r="I218" s="1"/>
    </row>
    <row r="219" spans="9:9" x14ac:dyDescent="0.2">
      <c r="I219" s="1"/>
    </row>
    <row r="220" spans="9:9" x14ac:dyDescent="0.2">
      <c r="I220" s="1"/>
    </row>
  </sheetData>
  <mergeCells count="198">
    <mergeCell ref="B162:D162"/>
    <mergeCell ref="B163:D163"/>
    <mergeCell ref="B164:D164"/>
    <mergeCell ref="B165:D165"/>
    <mergeCell ref="B166:D166"/>
    <mergeCell ref="A167:G167"/>
    <mergeCell ref="A168:H168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5" max="16383" man="1"/>
    <brk id="131" max="16383" man="1"/>
  </rowBreaks>
  <drawing r:id="rId2"/>
  <legacyDrawing r:id="rId3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6D"/>
    <pageSetUpPr fitToPage="1"/>
  </sheetPr>
  <dimension ref="A1:BD175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577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685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659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687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669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580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44593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1692.22</v>
      </c>
      <c r="I25" s="27" t="s">
        <v>681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G27*1100</f>
        <v>0</v>
      </c>
      <c r="I27" s="54"/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1692.22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141.01833333333332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47.00611111111111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188.02444444444444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1880.2444444444445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376.04888888888894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47.006111111111117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66.184604444444446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28.203666666666667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18.802444444444447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11.281466666666667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3.7604888888888892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150.41955555555558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701.70722666666677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0</v>
      </c>
      <c r="I52" s="27" t="s">
        <v>406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360</v>
      </c>
      <c r="I53" s="27" t="s">
        <v>616</v>
      </c>
      <c r="AZ53"/>
      <c r="BA53"/>
      <c r="BB53"/>
      <c r="BC53"/>
      <c r="BD53"/>
    </row>
    <row r="54" spans="1:56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98" t="s">
        <v>334</v>
      </c>
      <c r="B55" s="164" t="s">
        <v>672</v>
      </c>
      <c r="C55" s="164"/>
      <c r="D55" s="164"/>
      <c r="E55" s="164"/>
      <c r="F55" s="164"/>
      <c r="G55" s="164"/>
      <c r="H55" s="77">
        <v>64</v>
      </c>
      <c r="I55" s="27" t="s">
        <v>673</v>
      </c>
      <c r="AZ55"/>
      <c r="BA55"/>
      <c r="BB55"/>
      <c r="BC55"/>
      <c r="BD55"/>
    </row>
    <row r="56" spans="1:56" x14ac:dyDescent="0.2">
      <c r="A56" s="98" t="s">
        <v>337</v>
      </c>
      <c r="B56" s="164" t="s">
        <v>674</v>
      </c>
      <c r="C56" s="164"/>
      <c r="D56" s="164"/>
      <c r="E56" s="164"/>
      <c r="F56" s="164"/>
      <c r="G56" s="164"/>
      <c r="H56" s="77">
        <v>21</v>
      </c>
      <c r="I56" s="27" t="s">
        <v>675</v>
      </c>
      <c r="AZ56"/>
      <c r="BA56"/>
      <c r="BB56"/>
      <c r="BC56"/>
      <c r="BD56"/>
    </row>
    <row r="57" spans="1:56" x14ac:dyDescent="0.2">
      <c r="A57" s="98" t="s">
        <v>340</v>
      </c>
      <c r="B57" s="164" t="s">
        <v>676</v>
      </c>
      <c r="C57" s="164"/>
      <c r="D57" s="164"/>
      <c r="E57" s="164"/>
      <c r="F57" s="164"/>
      <c r="G57" s="164"/>
      <c r="H57" s="77">
        <v>21</v>
      </c>
      <c r="I57" s="27" t="s">
        <v>677</v>
      </c>
      <c r="AZ57"/>
      <c r="BA57"/>
      <c r="BB57"/>
      <c r="BC57"/>
      <c r="BD57"/>
    </row>
    <row r="58" spans="1:56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467</v>
      </c>
      <c r="AZ58"/>
      <c r="BA58"/>
      <c r="BB58"/>
      <c r="BC58"/>
      <c r="BD58"/>
    </row>
    <row r="59" spans="1:56" x14ac:dyDescent="0.2">
      <c r="A59" s="178"/>
      <c r="B59" s="178"/>
      <c r="C59" s="178"/>
      <c r="D59" s="178"/>
      <c r="E59" s="178"/>
      <c r="F59" s="178"/>
      <c r="G59" s="178"/>
      <c r="H59" s="178"/>
      <c r="AZ59"/>
      <c r="BA59"/>
      <c r="BB59"/>
      <c r="BC59"/>
      <c r="BD59"/>
    </row>
    <row r="60" spans="1:56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Z60"/>
      <c r="BA60"/>
      <c r="BB60"/>
      <c r="BC60"/>
      <c r="BD60"/>
    </row>
    <row r="61" spans="1:56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188.02</v>
      </c>
      <c r="AZ61"/>
      <c r="BA61"/>
      <c r="BB61"/>
      <c r="BC61"/>
      <c r="BD61"/>
    </row>
    <row r="62" spans="1:56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701.71</v>
      </c>
      <c r="AZ62"/>
      <c r="BA62"/>
      <c r="BB62"/>
      <c r="BC62"/>
      <c r="BD62"/>
    </row>
    <row r="63" spans="1:56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467</v>
      </c>
      <c r="AZ63"/>
      <c r="BA63"/>
      <c r="BB63"/>
      <c r="BC63"/>
      <c r="BD63"/>
    </row>
    <row r="64" spans="1:56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1356.73</v>
      </c>
      <c r="AZ64"/>
      <c r="BA64"/>
      <c r="BB64"/>
      <c r="BC64"/>
      <c r="BD64"/>
    </row>
    <row r="65" spans="1:56" x14ac:dyDescent="0.2">
      <c r="A65" s="178"/>
      <c r="B65" s="178"/>
      <c r="C65" s="178"/>
      <c r="D65" s="178"/>
      <c r="E65" s="178"/>
      <c r="F65" s="178"/>
      <c r="G65" s="178"/>
      <c r="H65" s="178"/>
      <c r="AZ65"/>
      <c r="BA65"/>
      <c r="BB65"/>
      <c r="BC65"/>
      <c r="BD65"/>
    </row>
    <row r="66" spans="1:56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Z66"/>
      <c r="BA66"/>
      <c r="BB66"/>
      <c r="BC66"/>
      <c r="BD66"/>
    </row>
    <row r="67" spans="1:56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2048.6830092592591</v>
      </c>
      <c r="AZ67"/>
      <c r="BA67"/>
      <c r="BB67"/>
      <c r="BC67"/>
      <c r="BD67"/>
    </row>
    <row r="68" spans="1:56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Z68"/>
      <c r="BA68"/>
      <c r="BB68"/>
      <c r="BC68"/>
      <c r="BD68"/>
    </row>
    <row r="69" spans="1:56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8.5361792052469134</v>
      </c>
      <c r="AZ69"/>
      <c r="BA69"/>
      <c r="BB69"/>
      <c r="BC69"/>
      <c r="BD69"/>
    </row>
    <row r="70" spans="1:56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0.68289433641975306</v>
      </c>
      <c r="AZ70"/>
      <c r="BA70"/>
      <c r="BB70"/>
      <c r="BC70"/>
      <c r="BD70"/>
    </row>
    <row r="71" spans="1:56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3.2778928148148148</v>
      </c>
      <c r="AZ71"/>
      <c r="BA71"/>
      <c r="BB71"/>
      <c r="BC71"/>
      <c r="BD71"/>
    </row>
    <row r="72" spans="1:56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12.5</v>
      </c>
      <c r="AZ72"/>
      <c r="BA72"/>
      <c r="BB72"/>
      <c r="BC72"/>
      <c r="BD72"/>
    </row>
    <row r="73" spans="1:56" x14ac:dyDescent="0.2">
      <c r="A73" s="178"/>
      <c r="B73" s="178"/>
      <c r="C73" s="178"/>
      <c r="D73" s="178"/>
      <c r="E73" s="178"/>
      <c r="F73" s="178"/>
      <c r="G73" s="178"/>
      <c r="H73" s="178"/>
      <c r="AZ73"/>
      <c r="BA73"/>
      <c r="BB73"/>
      <c r="BC73"/>
      <c r="BD73"/>
    </row>
    <row r="74" spans="1:56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1692.22</v>
      </c>
      <c r="AZ74"/>
      <c r="BA74"/>
      <c r="BB74"/>
      <c r="BC74"/>
      <c r="BD74"/>
    </row>
    <row r="75" spans="1:56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2048.6830092592591</v>
      </c>
      <c r="AZ75"/>
      <c r="BA75"/>
      <c r="BB75"/>
      <c r="BC75"/>
      <c r="BD75"/>
    </row>
    <row r="76" spans="1:56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Z76"/>
      <c r="BA76"/>
      <c r="BB76"/>
      <c r="BC76"/>
      <c r="BD76"/>
    </row>
    <row r="77" spans="1:56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32.904277777777779</v>
      </c>
      <c r="AZ77"/>
      <c r="BA77"/>
      <c r="BB77"/>
      <c r="BC77"/>
      <c r="BD77"/>
    </row>
    <row r="78" spans="1:56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12.279876466666668</v>
      </c>
      <c r="AZ78"/>
      <c r="BA78"/>
      <c r="BB78"/>
      <c r="BC78"/>
      <c r="BD78"/>
    </row>
    <row r="79" spans="1:56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65.557856296296293</v>
      </c>
      <c r="AZ79"/>
      <c r="BA79"/>
      <c r="BB79"/>
      <c r="BC79"/>
      <c r="BD79"/>
    </row>
    <row r="80" spans="1:56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110.74</v>
      </c>
      <c r="AZ80"/>
      <c r="BA80"/>
      <c r="BB80"/>
      <c r="BC80"/>
      <c r="BD80"/>
    </row>
    <row r="81" spans="1:56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123.24</v>
      </c>
      <c r="AZ81"/>
      <c r="BA81"/>
      <c r="BB81"/>
      <c r="BC81"/>
      <c r="BD81"/>
    </row>
    <row r="82" spans="1:56" x14ac:dyDescent="0.2">
      <c r="A82" s="178"/>
      <c r="B82" s="178"/>
      <c r="C82" s="178"/>
      <c r="D82" s="178"/>
      <c r="E82" s="178"/>
      <c r="F82" s="178"/>
      <c r="G82" s="178"/>
      <c r="H82" s="178"/>
      <c r="AZ82"/>
      <c r="BA82"/>
      <c r="BB82"/>
      <c r="BC82"/>
      <c r="BD82"/>
    </row>
    <row r="83" spans="1:56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Z83"/>
      <c r="BA83"/>
      <c r="BB83"/>
      <c r="BC83"/>
      <c r="BD83"/>
    </row>
    <row r="84" spans="1:56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2021.262777777778</v>
      </c>
      <c r="AZ84"/>
      <c r="BA84"/>
      <c r="BB84"/>
      <c r="BC84"/>
      <c r="BD84"/>
    </row>
    <row r="85" spans="1:56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Z85"/>
      <c r="BA85"/>
      <c r="BB85"/>
      <c r="BC85"/>
      <c r="BD85"/>
    </row>
    <row r="86" spans="1:56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168.43856481481481</v>
      </c>
      <c r="AZ86"/>
      <c r="BA86"/>
      <c r="BB86"/>
      <c r="BC86"/>
      <c r="BD86"/>
    </row>
    <row r="87" spans="1:56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16.619271728395063</v>
      </c>
      <c r="AZ87"/>
      <c r="BA87"/>
      <c r="BB87"/>
      <c r="BC87"/>
      <c r="BD87"/>
    </row>
    <row r="88" spans="1:56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0.42109641203703707</v>
      </c>
      <c r="AZ88"/>
      <c r="BA88"/>
      <c r="BB88"/>
      <c r="BC88"/>
      <c r="BD88"/>
    </row>
    <row r="89" spans="1:56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0.65691040277777779</v>
      </c>
      <c r="AZ89"/>
      <c r="BA89"/>
      <c r="BB89"/>
      <c r="BC89"/>
      <c r="BD89"/>
    </row>
    <row r="90" spans="1:56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1.0445802469135803</v>
      </c>
      <c r="AZ90"/>
      <c r="BA90"/>
      <c r="BB90"/>
      <c r="BC90"/>
      <c r="BD90"/>
    </row>
    <row r="91" spans="1:56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Z91"/>
      <c r="BA91"/>
      <c r="BB91"/>
      <c r="BC91"/>
      <c r="BD91"/>
    </row>
    <row r="92" spans="1:56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187.18042360493826</v>
      </c>
      <c r="AZ92"/>
      <c r="BA92"/>
      <c r="BB92"/>
      <c r="BC92"/>
      <c r="BD92"/>
    </row>
    <row r="93" spans="1:56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69.855734089362969</v>
      </c>
      <c r="AZ93"/>
      <c r="BA93"/>
      <c r="BB93"/>
      <c r="BC93"/>
      <c r="BD93"/>
    </row>
    <row r="94" spans="1:56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257.04000000000002</v>
      </c>
      <c r="AZ94"/>
      <c r="BA94"/>
      <c r="BB94"/>
      <c r="BC94"/>
      <c r="BD94"/>
    </row>
    <row r="95" spans="1:56" x14ac:dyDescent="0.2">
      <c r="A95" s="178"/>
      <c r="B95" s="178"/>
      <c r="C95" s="178"/>
      <c r="D95" s="178"/>
      <c r="E95" s="178"/>
      <c r="F95" s="178"/>
      <c r="G95" s="178"/>
      <c r="H95" s="178"/>
      <c r="AZ95"/>
      <c r="BA95"/>
      <c r="BB95"/>
      <c r="BC95"/>
      <c r="BD95"/>
    </row>
    <row r="96" spans="1:56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Z96"/>
      <c r="BA96"/>
      <c r="BB96"/>
      <c r="BC96"/>
      <c r="BD96"/>
    </row>
    <row r="97" spans="1:56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Z97"/>
      <c r="BA97"/>
      <c r="BB97"/>
      <c r="BC97"/>
      <c r="BD97"/>
    </row>
    <row r="98" spans="1:56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H170</f>
        <v>81.42</v>
      </c>
      <c r="AZ98"/>
      <c r="BA98"/>
      <c r="BB98"/>
      <c r="BC98"/>
      <c r="BD98"/>
    </row>
    <row r="99" spans="1:56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v>0</v>
      </c>
      <c r="AZ99"/>
      <c r="BA99"/>
      <c r="BB99"/>
      <c r="BC99"/>
      <c r="BD99"/>
    </row>
    <row r="100" spans="1:56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v>0</v>
      </c>
      <c r="AZ100"/>
      <c r="BA100"/>
      <c r="BB100"/>
      <c r="BC100"/>
      <c r="BD100"/>
    </row>
    <row r="101" spans="1:56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Z101"/>
      <c r="BA101"/>
      <c r="BB101"/>
      <c r="BC101"/>
      <c r="BD101"/>
    </row>
    <row r="102" spans="1:56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81.42</v>
      </c>
      <c r="AZ102"/>
      <c r="BA102"/>
      <c r="BB102"/>
      <c r="BC102"/>
      <c r="BD102"/>
    </row>
    <row r="103" spans="1:56" x14ac:dyDescent="0.2">
      <c r="A103" s="178"/>
      <c r="B103" s="178"/>
      <c r="C103" s="178"/>
      <c r="D103" s="178"/>
      <c r="E103" s="178"/>
      <c r="F103" s="178"/>
      <c r="G103" s="178"/>
      <c r="H103" s="178"/>
      <c r="AZ103"/>
      <c r="BA103"/>
      <c r="BB103"/>
      <c r="BC103"/>
      <c r="BD103"/>
    </row>
    <row r="104" spans="1:56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Z104"/>
      <c r="BA104"/>
      <c r="BB104"/>
      <c r="BC104"/>
      <c r="BD104"/>
    </row>
    <row r="105" spans="1:56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Z105"/>
      <c r="BA105"/>
      <c r="BB105"/>
      <c r="BC105"/>
      <c r="BD105"/>
    </row>
    <row r="106" spans="1:56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3510.6499999999996</v>
      </c>
      <c r="G106" s="84">
        <v>0.03</v>
      </c>
      <c r="H106" s="47">
        <f>ROUND(F106*G106,2)</f>
        <v>105.32</v>
      </c>
      <c r="AZ106"/>
      <c r="BA106"/>
      <c r="BB106"/>
      <c r="BC106"/>
      <c r="BD106"/>
    </row>
    <row r="107" spans="1:56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3615.97</v>
      </c>
      <c r="G107" s="84">
        <v>6.7900000000000002E-2</v>
      </c>
      <c r="H107" s="47">
        <f>ROUND(F107*G107,2)</f>
        <v>245.52</v>
      </c>
      <c r="AZ107"/>
      <c r="BA107"/>
      <c r="BB107"/>
      <c r="BC107"/>
      <c r="BD107"/>
    </row>
    <row r="108" spans="1:56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Z108"/>
      <c r="BA108"/>
      <c r="BB108"/>
      <c r="BC108"/>
      <c r="BD108"/>
    </row>
    <row r="109" spans="1:56" x14ac:dyDescent="0.2">
      <c r="A109" s="98"/>
      <c r="B109" s="158" t="s">
        <v>455</v>
      </c>
      <c r="C109" s="158"/>
      <c r="D109" s="158"/>
      <c r="E109" s="158"/>
      <c r="F109" s="66">
        <f>SUM(F107,H107)</f>
        <v>3861.49</v>
      </c>
      <c r="G109" s="84">
        <v>9.2499999999999999E-2</v>
      </c>
      <c r="H109" s="47">
        <f>ROUND(F109*G109,2)</f>
        <v>357.19</v>
      </c>
      <c r="AZ109"/>
      <c r="BA109"/>
      <c r="BB109"/>
      <c r="BC109"/>
      <c r="BD109"/>
    </row>
    <row r="110" spans="1:56" x14ac:dyDescent="0.2">
      <c r="A110" s="98"/>
      <c r="B110" s="158" t="s">
        <v>456</v>
      </c>
      <c r="C110" s="158"/>
      <c r="D110" s="158"/>
      <c r="E110" s="158"/>
      <c r="F110" s="66">
        <f>SUM(F109,H109)</f>
        <v>4218.6799999999994</v>
      </c>
      <c r="G110" s="84">
        <v>0.03</v>
      </c>
      <c r="H110" s="47">
        <f>ROUND(F110*G110,2)</f>
        <v>126.56</v>
      </c>
      <c r="AZ110"/>
      <c r="BA110"/>
      <c r="BB110"/>
      <c r="BC110"/>
      <c r="BD110"/>
    </row>
    <row r="111" spans="1:56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834.58999999999992</v>
      </c>
      <c r="AZ111"/>
      <c r="BA111"/>
      <c r="BB111"/>
      <c r="BC111"/>
      <c r="BD111"/>
    </row>
    <row r="112" spans="1:56" x14ac:dyDescent="0.2">
      <c r="A112" s="178"/>
      <c r="B112" s="178"/>
      <c r="C112" s="178"/>
      <c r="D112" s="178"/>
      <c r="E112" s="178"/>
      <c r="F112" s="178"/>
      <c r="G112" s="178"/>
      <c r="H112" s="178"/>
      <c r="AZ112"/>
      <c r="BA112"/>
      <c r="BB112"/>
      <c r="BC112"/>
      <c r="BD112"/>
    </row>
    <row r="113" spans="1:56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Z113"/>
      <c r="BA113"/>
      <c r="BB113"/>
      <c r="BC113"/>
      <c r="BD113"/>
    </row>
    <row r="114" spans="1:56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1692.22</v>
      </c>
      <c r="AZ114"/>
      <c r="BA114"/>
      <c r="BB114"/>
      <c r="BC114"/>
      <c r="BD114"/>
    </row>
    <row r="115" spans="1:56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1356.73</v>
      </c>
      <c r="AZ115"/>
      <c r="BA115"/>
      <c r="BB115"/>
      <c r="BC115"/>
      <c r="BD115"/>
    </row>
    <row r="116" spans="1:56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123.24</v>
      </c>
      <c r="AZ116"/>
      <c r="BA116"/>
      <c r="BB116"/>
      <c r="BC116"/>
      <c r="BD116"/>
    </row>
    <row r="117" spans="1:56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257.04000000000002</v>
      </c>
      <c r="AZ117"/>
      <c r="BA117"/>
      <c r="BB117"/>
      <c r="BC117"/>
      <c r="BD117"/>
    </row>
    <row r="118" spans="1:56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81.42</v>
      </c>
      <c r="AZ118"/>
      <c r="BA118"/>
      <c r="BB118"/>
      <c r="BC118"/>
      <c r="BD118"/>
    </row>
    <row r="119" spans="1:56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834.59</v>
      </c>
      <c r="AZ119"/>
      <c r="BA119"/>
      <c r="BB119"/>
      <c r="BC119"/>
      <c r="BD119"/>
    </row>
    <row r="120" spans="1:56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4345.24</v>
      </c>
      <c r="AZ120"/>
      <c r="BA120"/>
      <c r="BB120"/>
      <c r="BC120"/>
      <c r="BD120"/>
    </row>
    <row r="121" spans="1:56" x14ac:dyDescent="0.2">
      <c r="A121" s="171"/>
      <c r="B121" s="171"/>
      <c r="C121" s="171"/>
      <c r="D121" s="171"/>
      <c r="E121" s="171"/>
      <c r="F121" s="171"/>
      <c r="G121" s="171"/>
      <c r="H121" s="171"/>
      <c r="AZ121"/>
      <c r="BA121"/>
      <c r="BB121"/>
      <c r="BC121"/>
      <c r="BD121"/>
    </row>
    <row r="122" spans="1:56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Z122"/>
      <c r="BA122"/>
      <c r="BB122"/>
      <c r="BC122"/>
      <c r="BD122"/>
    </row>
    <row r="123" spans="1:56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4345.24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4345.24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1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4345.24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52142.879999999997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</row>
    <row r="130" spans="1:56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130357.2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</row>
    <row r="131" spans="1:56" x14ac:dyDescent="0.2">
      <c r="A131" s="171"/>
      <c r="B131" s="171"/>
      <c r="C131" s="171"/>
      <c r="D131" s="171"/>
      <c r="E131" s="171"/>
      <c r="F131" s="171"/>
      <c r="G131" s="171"/>
      <c r="H131" s="171"/>
      <c r="AZ131"/>
      <c r="BA131"/>
      <c r="BB131"/>
      <c r="BC131"/>
      <c r="BD131"/>
    </row>
    <row r="132" spans="1:56" x14ac:dyDescent="0.2">
      <c r="A132" s="185"/>
      <c r="B132" s="185"/>
      <c r="C132" s="185"/>
      <c r="D132" s="185"/>
      <c r="E132" s="185"/>
      <c r="F132" s="185"/>
      <c r="G132" s="185"/>
      <c r="H132" s="185"/>
      <c r="AZ132"/>
      <c r="BA132"/>
      <c r="BB132"/>
      <c r="BC132"/>
      <c r="BD132"/>
    </row>
    <row r="133" spans="1:56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6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6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6" x14ac:dyDescent="0.2">
      <c r="A136" s="186">
        <v>0</v>
      </c>
      <c r="B136" s="186"/>
      <c r="C136" s="186"/>
      <c r="D136" s="187">
        <v>0</v>
      </c>
      <c r="E136" s="187"/>
      <c r="F136" s="188">
        <v>22</v>
      </c>
      <c r="G136" s="188"/>
      <c r="H136" s="94">
        <f>ROUND(A136*D136*F136,2)</f>
        <v>0</v>
      </c>
    </row>
    <row r="137" spans="1:56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6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6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6" x14ac:dyDescent="0.2">
      <c r="A140" s="186">
        <f>H25</f>
        <v>1692.22</v>
      </c>
      <c r="B140" s="186"/>
      <c r="C140" s="186"/>
      <c r="D140" s="189">
        <v>1</v>
      </c>
      <c r="E140" s="189"/>
      <c r="F140" s="189">
        <v>0</v>
      </c>
      <c r="G140" s="189"/>
      <c r="H140" s="94">
        <f>ROUND(A140*D140*F140,2)</f>
        <v>0</v>
      </c>
    </row>
    <row r="141" spans="1:56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6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0</v>
      </c>
    </row>
    <row r="143" spans="1:56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6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56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56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56" x14ac:dyDescent="0.2">
      <c r="A147" s="186">
        <v>20.454499999999999</v>
      </c>
      <c r="B147" s="186"/>
      <c r="C147" s="186"/>
      <c r="D147" s="188">
        <v>22</v>
      </c>
      <c r="E147" s="188"/>
      <c r="F147" s="188"/>
      <c r="G147" s="186">
        <f>ROUND(A147*D147,2)</f>
        <v>450</v>
      </c>
      <c r="H147" s="186"/>
    </row>
    <row r="148" spans="1:56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56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56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56" x14ac:dyDescent="0.2">
      <c r="A151" s="186">
        <f>G147</f>
        <v>450</v>
      </c>
      <c r="B151" s="186"/>
      <c r="C151" s="186"/>
      <c r="D151" s="189">
        <v>0.2</v>
      </c>
      <c r="E151" s="189"/>
      <c r="F151" s="189"/>
      <c r="G151" s="186">
        <f>ROUND(A151*D151,2)</f>
        <v>90</v>
      </c>
      <c r="H151" s="186"/>
    </row>
    <row r="152" spans="1:56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56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360</v>
      </c>
    </row>
    <row r="154" spans="1:56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56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</row>
    <row r="156" spans="1:56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  <c r="AV156"/>
      <c r="AW156"/>
      <c r="AX156"/>
      <c r="AY156"/>
      <c r="AZ156"/>
      <c r="BA156"/>
      <c r="BB156"/>
      <c r="BC156"/>
      <c r="BD156"/>
    </row>
    <row r="157" spans="1:56" ht="20.85" customHeight="1" x14ac:dyDescent="0.2">
      <c r="A157" s="98">
        <v>1</v>
      </c>
      <c r="B157" s="190" t="s">
        <v>588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69" si="1">ROUND(E157*F157/G157,2)</f>
        <v>11.51</v>
      </c>
      <c r="AV157"/>
      <c r="AW157"/>
      <c r="AX157"/>
      <c r="AY157"/>
      <c r="AZ157"/>
      <c r="BA157"/>
      <c r="BB157"/>
      <c r="BC157"/>
      <c r="BD157"/>
    </row>
    <row r="158" spans="1:56" ht="30.6" customHeight="1" x14ac:dyDescent="0.2">
      <c r="A158" s="98">
        <v>17</v>
      </c>
      <c r="B158" s="190" t="s">
        <v>575</v>
      </c>
      <c r="C158" s="190" t="s">
        <v>575</v>
      </c>
      <c r="D158" s="190" t="s">
        <v>575</v>
      </c>
      <c r="E158" s="98">
        <v>2</v>
      </c>
      <c r="F158" s="71">
        <f>VLOOKUP(A158,Insumos!$A$2:$D$236,4, )</f>
        <v>36.99</v>
      </c>
      <c r="G158" s="98">
        <v>12</v>
      </c>
      <c r="H158" s="71">
        <f t="shared" si="1"/>
        <v>6.17</v>
      </c>
      <c r="AV158"/>
      <c r="AW158"/>
      <c r="AX158"/>
      <c r="AY158"/>
      <c r="AZ158"/>
      <c r="BA158"/>
      <c r="BB158"/>
      <c r="BC158"/>
      <c r="BD158"/>
    </row>
    <row r="159" spans="1:56" ht="12.75" customHeight="1" x14ac:dyDescent="0.2">
      <c r="A159" s="98">
        <v>26</v>
      </c>
      <c r="B159" s="192" t="s">
        <v>589</v>
      </c>
      <c r="C159" s="192"/>
      <c r="D159" s="192"/>
      <c r="E159" s="98">
        <v>4</v>
      </c>
      <c r="F159" s="71">
        <f>VLOOKUP(A159,Insumos!$A$2:$D$236,4, )</f>
        <v>33.229999999999997</v>
      </c>
      <c r="G159" s="98">
        <v>12</v>
      </c>
      <c r="H159" s="71">
        <f t="shared" si="1"/>
        <v>11.08</v>
      </c>
      <c r="AV159"/>
      <c r="AW159"/>
      <c r="AX159"/>
      <c r="AY159"/>
      <c r="AZ159"/>
      <c r="BA159"/>
      <c r="BB159"/>
      <c r="BC159"/>
      <c r="BD159"/>
    </row>
    <row r="160" spans="1:56" ht="20.85" customHeight="1" x14ac:dyDescent="0.2">
      <c r="A160" s="98">
        <v>27</v>
      </c>
      <c r="B160" s="192" t="s">
        <v>590</v>
      </c>
      <c r="C160" s="192"/>
      <c r="D160" s="192"/>
      <c r="E160" s="98">
        <v>2</v>
      </c>
      <c r="F160" s="71">
        <f>VLOOKUP(A160,Insumos!$A$2:$D$236,4, )</f>
        <v>47.4</v>
      </c>
      <c r="G160" s="98">
        <v>12</v>
      </c>
      <c r="H160" s="71">
        <f t="shared" si="1"/>
        <v>7.9</v>
      </c>
      <c r="AV160"/>
      <c r="AW160"/>
      <c r="AX160"/>
      <c r="AY160"/>
      <c r="AZ160"/>
      <c r="BA160"/>
      <c r="BB160"/>
      <c r="BC160"/>
      <c r="BD160"/>
    </row>
    <row r="161" spans="1:56" ht="20.85" customHeight="1" x14ac:dyDescent="0.2">
      <c r="A161" s="98">
        <v>31</v>
      </c>
      <c r="B161" s="192" t="s">
        <v>591</v>
      </c>
      <c r="C161" s="192"/>
      <c r="D161" s="192"/>
      <c r="E161" s="98">
        <v>2</v>
      </c>
      <c r="F161" s="71">
        <f>VLOOKUP(A161,Insumos!$A$2:$D$236,4, )</f>
        <v>17.64</v>
      </c>
      <c r="G161" s="98">
        <v>12</v>
      </c>
      <c r="H161" s="71">
        <f t="shared" si="1"/>
        <v>2.94</v>
      </c>
      <c r="AV161"/>
      <c r="AW161"/>
      <c r="AX161"/>
      <c r="AY161"/>
      <c r="AZ161"/>
      <c r="BA161"/>
      <c r="BB161"/>
      <c r="BC161"/>
      <c r="BD161"/>
    </row>
    <row r="162" spans="1:56" ht="20.85" customHeight="1" x14ac:dyDescent="0.2">
      <c r="A162" s="98">
        <v>32</v>
      </c>
      <c r="B162" s="192" t="s">
        <v>592</v>
      </c>
      <c r="C162" s="192"/>
      <c r="D162" s="192"/>
      <c r="E162" s="98">
        <v>2</v>
      </c>
      <c r="F162" s="71">
        <f>VLOOKUP(A162,Insumos!$A$2:$D$236,4, )</f>
        <v>26.27</v>
      </c>
      <c r="G162" s="98">
        <v>12</v>
      </c>
      <c r="H162" s="71">
        <f t="shared" si="1"/>
        <v>4.38</v>
      </c>
      <c r="AV162"/>
      <c r="AW162"/>
      <c r="AX162"/>
      <c r="AY162"/>
      <c r="AZ162"/>
      <c r="BA162"/>
      <c r="BB162"/>
      <c r="BC162"/>
      <c r="BD162"/>
    </row>
    <row r="163" spans="1:56" ht="12.75" customHeight="1" x14ac:dyDescent="0.2">
      <c r="A163" s="98">
        <v>42</v>
      </c>
      <c r="B163" s="192" t="s">
        <v>126</v>
      </c>
      <c r="C163" s="192"/>
      <c r="D163" s="192"/>
      <c r="E163" s="98">
        <v>1</v>
      </c>
      <c r="F163" s="71">
        <f>VLOOKUP(A163,Insumos!$A$2:$D$236,4, )</f>
        <v>19.12</v>
      </c>
      <c r="G163" s="98">
        <v>12</v>
      </c>
      <c r="H163" s="71">
        <f t="shared" si="1"/>
        <v>1.59</v>
      </c>
      <c r="AV163"/>
      <c r="AW163"/>
      <c r="AX163"/>
      <c r="AY163"/>
      <c r="AZ163"/>
      <c r="BA163"/>
      <c r="BB163"/>
      <c r="BC163"/>
      <c r="BD163"/>
    </row>
    <row r="164" spans="1:56" ht="20.85" customHeight="1" x14ac:dyDescent="0.2">
      <c r="A164" s="98">
        <v>46</v>
      </c>
      <c r="B164" s="192" t="s">
        <v>130</v>
      </c>
      <c r="C164" s="192"/>
      <c r="D164" s="192"/>
      <c r="E164" s="98">
        <v>1</v>
      </c>
      <c r="F164" s="71">
        <f>VLOOKUP(A164,Insumos!$A$2:$D$236,4, )</f>
        <v>77.11</v>
      </c>
      <c r="G164" s="98">
        <v>12</v>
      </c>
      <c r="H164" s="71">
        <f t="shared" si="1"/>
        <v>6.43</v>
      </c>
      <c r="AV164"/>
      <c r="AW164"/>
      <c r="AX164"/>
      <c r="AY164"/>
      <c r="AZ164"/>
      <c r="BA164"/>
      <c r="BB164"/>
      <c r="BC164"/>
      <c r="BD164"/>
    </row>
    <row r="165" spans="1:56" ht="12.75" customHeight="1" x14ac:dyDescent="0.2">
      <c r="A165" s="98">
        <v>100</v>
      </c>
      <c r="B165" s="190" t="s">
        <v>184</v>
      </c>
      <c r="C165" s="190"/>
      <c r="D165" s="190"/>
      <c r="E165" s="98">
        <v>2</v>
      </c>
      <c r="F165" s="71">
        <f>VLOOKUP(A165,Insumos!$A$2:$D$236,4, )</f>
        <v>55.53</v>
      </c>
      <c r="G165" s="98">
        <v>12</v>
      </c>
      <c r="H165" s="71">
        <f t="shared" si="1"/>
        <v>9.26</v>
      </c>
      <c r="AV165"/>
      <c r="AW165"/>
      <c r="AX165"/>
      <c r="AY165"/>
      <c r="AZ165"/>
      <c r="BA165"/>
      <c r="BB165"/>
      <c r="BC165"/>
      <c r="BD165"/>
    </row>
    <row r="166" spans="1:56" ht="12.75" customHeight="1" x14ac:dyDescent="0.2">
      <c r="A166" s="98">
        <v>120</v>
      </c>
      <c r="B166" s="190" t="s">
        <v>593</v>
      </c>
      <c r="C166" s="190"/>
      <c r="D166" s="190"/>
      <c r="E166" s="98">
        <v>6</v>
      </c>
      <c r="F166" s="71">
        <f>VLOOKUP(A166,Insumos!$A$2:$D$236,4, )</f>
        <v>3.77</v>
      </c>
      <c r="G166" s="98">
        <v>12</v>
      </c>
      <c r="H166" s="71">
        <f t="shared" si="1"/>
        <v>1.89</v>
      </c>
      <c r="AV166"/>
      <c r="AW166"/>
      <c r="AX166"/>
      <c r="AY166"/>
      <c r="AZ166"/>
      <c r="BA166"/>
      <c r="BB166"/>
      <c r="BC166"/>
      <c r="BD166"/>
    </row>
    <row r="167" spans="1:56" ht="12.75" customHeight="1" x14ac:dyDescent="0.2">
      <c r="A167" s="98">
        <v>165</v>
      </c>
      <c r="B167" s="192" t="s">
        <v>249</v>
      </c>
      <c r="C167" s="192"/>
      <c r="D167" s="192"/>
      <c r="E167" s="98">
        <v>2</v>
      </c>
      <c r="F167" s="71">
        <f>VLOOKUP(A167,Insumos!$A$2:$D$236,4, )</f>
        <v>51.73</v>
      </c>
      <c r="G167" s="98">
        <v>12</v>
      </c>
      <c r="H167" s="71">
        <f t="shared" si="1"/>
        <v>8.6199999999999992</v>
      </c>
      <c r="AV167"/>
      <c r="AW167"/>
      <c r="AX167"/>
      <c r="AY167"/>
      <c r="AZ167"/>
      <c r="BA167"/>
      <c r="BB167"/>
      <c r="BC167"/>
      <c r="BD167"/>
    </row>
    <row r="168" spans="1:56" ht="20.85" customHeight="1" x14ac:dyDescent="0.2">
      <c r="A168" s="98">
        <v>167</v>
      </c>
      <c r="B168" s="192" t="s">
        <v>594</v>
      </c>
      <c r="C168" s="192"/>
      <c r="D168" s="192"/>
      <c r="E168" s="98">
        <v>1</v>
      </c>
      <c r="F168" s="71">
        <f>VLOOKUP(A168,Insumos!$A$2:$D$236,4, )</f>
        <v>38.1</v>
      </c>
      <c r="G168" s="98">
        <v>4</v>
      </c>
      <c r="H168" s="71">
        <f t="shared" si="1"/>
        <v>9.5299999999999994</v>
      </c>
      <c r="AV168"/>
      <c r="AW168"/>
      <c r="AX168"/>
      <c r="AY168"/>
      <c r="AZ168"/>
      <c r="BA168"/>
      <c r="BB168"/>
      <c r="BC168"/>
      <c r="BD168"/>
    </row>
    <row r="169" spans="1:56" ht="12.75" customHeight="1" x14ac:dyDescent="0.2">
      <c r="A169" s="98">
        <v>47</v>
      </c>
      <c r="B169" s="190" t="s">
        <v>131</v>
      </c>
      <c r="C169" s="190"/>
      <c r="D169" s="190"/>
      <c r="E169" s="98">
        <v>1</v>
      </c>
      <c r="F169" s="71">
        <f>VLOOKUP(A169,Insumos!$A$2:$D$236,4, )</f>
        <v>3.6</v>
      </c>
      <c r="G169" s="98">
        <v>30</v>
      </c>
      <c r="H169" s="71">
        <f t="shared" si="1"/>
        <v>0.12</v>
      </c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</row>
    <row r="170" spans="1:56" x14ac:dyDescent="0.2">
      <c r="A170" s="193" t="s">
        <v>516</v>
      </c>
      <c r="B170" s="193"/>
      <c r="C170" s="193"/>
      <c r="D170" s="193"/>
      <c r="E170" s="193"/>
      <c r="F170" s="193"/>
      <c r="G170" s="193"/>
      <c r="H170" s="118">
        <f>SUM(H157:H169)</f>
        <v>81.42</v>
      </c>
      <c r="I170" s="1"/>
      <c r="AV170"/>
      <c r="AW170"/>
      <c r="AX170"/>
      <c r="AY170"/>
      <c r="AZ170"/>
      <c r="BA170"/>
      <c r="BB170"/>
      <c r="BC170"/>
      <c r="BD170"/>
    </row>
    <row r="171" spans="1:56" x14ac:dyDescent="0.2">
      <c r="A171" s="171"/>
      <c r="B171" s="171"/>
      <c r="C171" s="171"/>
      <c r="D171" s="171"/>
      <c r="E171" s="171"/>
      <c r="F171" s="171"/>
      <c r="G171" s="171"/>
      <c r="H171" s="171"/>
      <c r="I171" s="1"/>
    </row>
    <row r="172" spans="1:56" x14ac:dyDescent="0.2">
      <c r="I172" s="1"/>
    </row>
    <row r="173" spans="1:56" x14ac:dyDescent="0.2">
      <c r="I173" s="1"/>
    </row>
    <row r="174" spans="1:56" x14ac:dyDescent="0.2">
      <c r="I174" s="1"/>
    </row>
    <row r="175" spans="1:56" x14ac:dyDescent="0.2">
      <c r="I175" s="1"/>
    </row>
  </sheetData>
  <mergeCells count="201">
    <mergeCell ref="A171:H171"/>
    <mergeCell ref="B162:D162"/>
    <mergeCell ref="B163:D163"/>
    <mergeCell ref="B164:D164"/>
    <mergeCell ref="B165:D165"/>
    <mergeCell ref="B166:D166"/>
    <mergeCell ref="B167:D167"/>
    <mergeCell ref="B168:D168"/>
    <mergeCell ref="B169:D169"/>
    <mergeCell ref="A170:G170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5" max="16383" man="1"/>
    <brk id="131" max="16383" man="1"/>
  </rowBreaks>
  <drawing r:id="rId2"/>
  <legacyDrawing r:id="rId3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6D"/>
    <pageSetUpPr fitToPage="1"/>
  </sheetPr>
  <dimension ref="A1:BD166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632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685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659</v>
      </c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687</v>
      </c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669</v>
      </c>
      <c r="H15" s="139"/>
    </row>
    <row r="16" spans="1:56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633</v>
      </c>
      <c r="H16" s="163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44593</v>
      </c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1516.66</v>
      </c>
      <c r="I25" s="27" t="s">
        <v>688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v>30</v>
      </c>
      <c r="I26" s="27" t="s">
        <v>400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1546.66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128.88833333333332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42.962777777777781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171.85111111111109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1718.5111111111112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343.70222222222225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42.962777777777781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60.49159111111112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25.777666666666665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17.185111111111112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10.311066666666667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3.4370222222222226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137.4808888888889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641.34834666666666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0</v>
      </c>
      <c r="I52" s="27" t="s">
        <v>406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360</v>
      </c>
      <c r="I53" s="27" t="s">
        <v>616</v>
      </c>
      <c r="AZ53"/>
      <c r="BA53"/>
      <c r="BB53"/>
      <c r="BC53"/>
      <c r="BD53"/>
    </row>
    <row r="54" spans="1:56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98" t="s">
        <v>334</v>
      </c>
      <c r="B55" s="164" t="s">
        <v>672</v>
      </c>
      <c r="C55" s="164"/>
      <c r="D55" s="164"/>
      <c r="E55" s="164"/>
      <c r="F55" s="164"/>
      <c r="G55" s="164"/>
      <c r="H55" s="77">
        <v>64</v>
      </c>
      <c r="I55" s="27" t="s">
        <v>673</v>
      </c>
      <c r="AZ55"/>
      <c r="BA55"/>
      <c r="BB55"/>
      <c r="BC55"/>
      <c r="BD55"/>
    </row>
    <row r="56" spans="1:56" x14ac:dyDescent="0.2">
      <c r="A56" s="98" t="s">
        <v>337</v>
      </c>
      <c r="B56" s="164" t="s">
        <v>674</v>
      </c>
      <c r="C56" s="164"/>
      <c r="D56" s="164"/>
      <c r="E56" s="164"/>
      <c r="F56" s="164"/>
      <c r="G56" s="164"/>
      <c r="H56" s="77">
        <v>21</v>
      </c>
      <c r="I56" s="27" t="s">
        <v>675</v>
      </c>
      <c r="AZ56"/>
      <c r="BA56"/>
      <c r="BB56"/>
      <c r="BC56"/>
      <c r="BD56"/>
    </row>
    <row r="57" spans="1:56" x14ac:dyDescent="0.2">
      <c r="A57" s="98" t="s">
        <v>340</v>
      </c>
      <c r="B57" s="164" t="s">
        <v>676</v>
      </c>
      <c r="C57" s="164"/>
      <c r="D57" s="164"/>
      <c r="E57" s="164"/>
      <c r="F57" s="164"/>
      <c r="G57" s="164"/>
      <c r="H57" s="77">
        <v>21</v>
      </c>
      <c r="I57" s="27" t="s">
        <v>677</v>
      </c>
      <c r="AZ57"/>
      <c r="BA57"/>
      <c r="BB57"/>
      <c r="BC57"/>
      <c r="BD57"/>
    </row>
    <row r="58" spans="1:56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467</v>
      </c>
      <c r="AZ58"/>
      <c r="BA58"/>
      <c r="BB58"/>
      <c r="BC58"/>
      <c r="BD58"/>
    </row>
    <row r="59" spans="1:56" x14ac:dyDescent="0.2">
      <c r="A59" s="178"/>
      <c r="B59" s="178"/>
      <c r="C59" s="178"/>
      <c r="D59" s="178"/>
      <c r="E59" s="178"/>
      <c r="F59" s="178"/>
      <c r="G59" s="178"/>
      <c r="H59" s="178"/>
      <c r="AZ59"/>
      <c r="BA59"/>
      <c r="BB59"/>
      <c r="BC59"/>
      <c r="BD59"/>
    </row>
    <row r="60" spans="1:56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AZ60"/>
      <c r="BA60"/>
      <c r="BB60"/>
      <c r="BC60"/>
      <c r="BD60"/>
    </row>
    <row r="61" spans="1:56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171.85</v>
      </c>
      <c r="AZ61"/>
      <c r="BA61"/>
      <c r="BB61"/>
      <c r="BC61"/>
      <c r="BD61"/>
    </row>
    <row r="62" spans="1:56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641.35</v>
      </c>
      <c r="AZ62"/>
      <c r="BA62"/>
      <c r="BB62"/>
      <c r="BC62"/>
      <c r="BD62"/>
    </row>
    <row r="63" spans="1:56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467</v>
      </c>
      <c r="AZ63"/>
      <c r="BA63"/>
      <c r="BB63"/>
      <c r="BC63"/>
      <c r="BD63"/>
    </row>
    <row r="64" spans="1:56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1280.2</v>
      </c>
      <c r="AZ64"/>
      <c r="BA64"/>
      <c r="BB64"/>
      <c r="BC64"/>
      <c r="BD64"/>
    </row>
    <row r="65" spans="1:56" x14ac:dyDescent="0.2">
      <c r="A65" s="178"/>
      <c r="B65" s="178"/>
      <c r="C65" s="178"/>
      <c r="D65" s="178"/>
      <c r="E65" s="178"/>
      <c r="F65" s="178"/>
      <c r="G65" s="178"/>
      <c r="H65" s="178"/>
      <c r="AZ65"/>
      <c r="BA65"/>
      <c r="BB65"/>
      <c r="BC65"/>
      <c r="BD65"/>
    </row>
    <row r="66" spans="1:56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Z66"/>
      <c r="BA66"/>
      <c r="BB66"/>
      <c r="BC66"/>
      <c r="BD66"/>
    </row>
    <row r="67" spans="1:56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1872.4610648148148</v>
      </c>
      <c r="AZ67"/>
      <c r="BA67"/>
      <c r="BB67"/>
      <c r="BC67"/>
      <c r="BD67"/>
    </row>
    <row r="68" spans="1:56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Z68"/>
      <c r="BA68"/>
      <c r="BB68"/>
      <c r="BC68"/>
      <c r="BD68"/>
    </row>
    <row r="69" spans="1:56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7.8019211033950615</v>
      </c>
      <c r="AZ69"/>
      <c r="BA69"/>
      <c r="BB69"/>
      <c r="BC69"/>
      <c r="BD69"/>
    </row>
    <row r="70" spans="1:56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0.62415368827160489</v>
      </c>
      <c r="AZ70"/>
      <c r="BA70"/>
      <c r="BB70"/>
      <c r="BC70"/>
      <c r="BD70"/>
    </row>
    <row r="71" spans="1:56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2.9959377037037038</v>
      </c>
      <c r="AZ71"/>
      <c r="BA71"/>
      <c r="BB71"/>
      <c r="BC71"/>
      <c r="BD71"/>
    </row>
    <row r="72" spans="1:56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11.42</v>
      </c>
      <c r="AZ72"/>
      <c r="BA72"/>
      <c r="BB72"/>
      <c r="BC72"/>
      <c r="BD72"/>
    </row>
    <row r="73" spans="1:56" x14ac:dyDescent="0.2">
      <c r="A73" s="178"/>
      <c r="B73" s="178"/>
      <c r="C73" s="178"/>
      <c r="D73" s="178"/>
      <c r="E73" s="178"/>
      <c r="F73" s="178"/>
      <c r="G73" s="178"/>
      <c r="H73" s="178"/>
      <c r="AZ73"/>
      <c r="BA73"/>
      <c r="BB73"/>
      <c r="BC73"/>
      <c r="BD73"/>
    </row>
    <row r="74" spans="1:56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1546.66</v>
      </c>
      <c r="AZ74"/>
      <c r="BA74"/>
      <c r="BB74"/>
      <c r="BC74"/>
      <c r="BD74"/>
    </row>
    <row r="75" spans="1:56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1872.4610648148148</v>
      </c>
      <c r="AZ75"/>
      <c r="BA75"/>
      <c r="BB75"/>
      <c r="BC75"/>
      <c r="BD75"/>
    </row>
    <row r="76" spans="1:56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Z76"/>
      <c r="BA76"/>
      <c r="BB76"/>
      <c r="BC76"/>
      <c r="BD76"/>
    </row>
    <row r="77" spans="1:56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30.073944444444447</v>
      </c>
      <c r="AZ77"/>
      <c r="BA77"/>
      <c r="BB77"/>
      <c r="BC77"/>
      <c r="BD77"/>
    </row>
    <row r="78" spans="1:56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11.223596066666669</v>
      </c>
      <c r="AZ78"/>
      <c r="BA78"/>
      <c r="BB78"/>
      <c r="BC78"/>
      <c r="BD78"/>
    </row>
    <row r="79" spans="1:56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59.918754074074073</v>
      </c>
      <c r="AZ79"/>
      <c r="BA79"/>
      <c r="BB79"/>
      <c r="BC79"/>
      <c r="BD79"/>
    </row>
    <row r="80" spans="1:56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101.22</v>
      </c>
      <c r="AZ80"/>
      <c r="BA80"/>
      <c r="BB80"/>
      <c r="BC80"/>
      <c r="BD80"/>
    </row>
    <row r="81" spans="1:56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112.64</v>
      </c>
      <c r="AZ81"/>
      <c r="BA81"/>
      <c r="BB81"/>
      <c r="BC81"/>
      <c r="BD81"/>
    </row>
    <row r="82" spans="1:56" x14ac:dyDescent="0.2">
      <c r="A82" s="178"/>
      <c r="B82" s="178"/>
      <c r="C82" s="178"/>
      <c r="D82" s="178"/>
      <c r="E82" s="178"/>
      <c r="F82" s="178"/>
      <c r="G82" s="178"/>
      <c r="H82" s="178"/>
      <c r="AZ82"/>
      <c r="BA82"/>
      <c r="BB82"/>
      <c r="BC82"/>
      <c r="BD82"/>
    </row>
    <row r="83" spans="1:56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Z83"/>
      <c r="BA83"/>
      <c r="BB83"/>
      <c r="BC83"/>
      <c r="BD83"/>
    </row>
    <row r="84" spans="1:56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1847.3994444444445</v>
      </c>
      <c r="AZ84"/>
      <c r="BA84"/>
      <c r="BB84"/>
      <c r="BC84"/>
      <c r="BD84"/>
    </row>
    <row r="85" spans="1:56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Z85"/>
      <c r="BA85"/>
      <c r="BB85"/>
      <c r="BC85"/>
      <c r="BD85"/>
    </row>
    <row r="86" spans="1:56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153.9499537037037</v>
      </c>
      <c r="AZ86"/>
      <c r="BA86"/>
      <c r="BB86"/>
      <c r="BC86"/>
      <c r="BD86"/>
    </row>
    <row r="87" spans="1:56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15.1897287654321</v>
      </c>
      <c r="AZ87"/>
      <c r="BA87"/>
      <c r="BB87"/>
      <c r="BC87"/>
      <c r="BD87"/>
    </row>
    <row r="88" spans="1:56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0.38487488425925925</v>
      </c>
      <c r="AZ88"/>
      <c r="BA88"/>
      <c r="BB88"/>
      <c r="BC88"/>
      <c r="BD88"/>
    </row>
    <row r="89" spans="1:56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0.60040481944444446</v>
      </c>
      <c r="AZ89"/>
      <c r="BA89"/>
      <c r="BB89"/>
      <c r="BC89"/>
      <c r="BD89"/>
    </row>
    <row r="90" spans="1:56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0.95472839506172835</v>
      </c>
      <c r="AZ90"/>
      <c r="BA90"/>
      <c r="BB90"/>
      <c r="BC90"/>
      <c r="BD90"/>
    </row>
    <row r="91" spans="1:56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Z91"/>
      <c r="BA91"/>
      <c r="BB91"/>
      <c r="BC91"/>
      <c r="BD91"/>
    </row>
    <row r="92" spans="1:56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171.07969056790122</v>
      </c>
      <c r="AZ92"/>
      <c r="BA92"/>
      <c r="BB92"/>
      <c r="BC92"/>
      <c r="BD92"/>
    </row>
    <row r="93" spans="1:56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63.846940519940745</v>
      </c>
      <c r="AZ93"/>
      <c r="BA93"/>
      <c r="BB93"/>
      <c r="BC93"/>
      <c r="BD93"/>
    </row>
    <row r="94" spans="1:56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234.93</v>
      </c>
      <c r="AZ94"/>
      <c r="BA94"/>
      <c r="BB94"/>
      <c r="BC94"/>
      <c r="BD94"/>
    </row>
    <row r="95" spans="1:56" x14ac:dyDescent="0.2">
      <c r="A95" s="178"/>
      <c r="B95" s="178"/>
      <c r="C95" s="178"/>
      <c r="D95" s="178"/>
      <c r="E95" s="178"/>
      <c r="F95" s="178"/>
      <c r="G95" s="178"/>
      <c r="H95" s="178"/>
      <c r="AZ95"/>
      <c r="BA95"/>
      <c r="BB95"/>
      <c r="BC95"/>
      <c r="BD95"/>
    </row>
    <row r="96" spans="1:56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Z96"/>
      <c r="BA96"/>
      <c r="BB96"/>
      <c r="BC96"/>
      <c r="BD96"/>
    </row>
    <row r="97" spans="1:56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Z97"/>
      <c r="BA97"/>
      <c r="BB97"/>
      <c r="BC97"/>
      <c r="BD97"/>
    </row>
    <row r="98" spans="1:56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H165</f>
        <v>123.60000000000001</v>
      </c>
      <c r="AZ98"/>
      <c r="BA98"/>
      <c r="BB98"/>
      <c r="BC98"/>
      <c r="BD98"/>
    </row>
    <row r="99" spans="1:56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v>0</v>
      </c>
      <c r="AZ99"/>
      <c r="BA99"/>
      <c r="BB99"/>
      <c r="BC99"/>
      <c r="BD99"/>
    </row>
    <row r="100" spans="1:56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v>0</v>
      </c>
      <c r="AZ100"/>
      <c r="BA100"/>
      <c r="BB100"/>
      <c r="BC100"/>
      <c r="BD100"/>
    </row>
    <row r="101" spans="1:56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Z101"/>
      <c r="BA101"/>
      <c r="BB101"/>
      <c r="BC101"/>
      <c r="BD101"/>
    </row>
    <row r="102" spans="1:56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123.60000000000001</v>
      </c>
      <c r="AZ102"/>
      <c r="BA102"/>
      <c r="BB102"/>
      <c r="BC102"/>
      <c r="BD102"/>
    </row>
    <row r="103" spans="1:56" x14ac:dyDescent="0.2">
      <c r="A103" s="178"/>
      <c r="B103" s="178"/>
      <c r="C103" s="178"/>
      <c r="D103" s="178"/>
      <c r="E103" s="178"/>
      <c r="F103" s="178"/>
      <c r="G103" s="178"/>
      <c r="H103" s="178"/>
      <c r="AZ103"/>
      <c r="BA103"/>
      <c r="BB103"/>
      <c r="BC103"/>
      <c r="BD103"/>
    </row>
    <row r="104" spans="1:56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Z104"/>
      <c r="BA104"/>
      <c r="BB104"/>
      <c r="BC104"/>
      <c r="BD104"/>
    </row>
    <row r="105" spans="1:56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Z105"/>
      <c r="BA105"/>
      <c r="BB105"/>
      <c r="BC105"/>
      <c r="BD105"/>
    </row>
    <row r="106" spans="1:56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3298.0299999999997</v>
      </c>
      <c r="G106" s="84">
        <v>0.03</v>
      </c>
      <c r="H106" s="47">
        <f>ROUND(F106*G106,2)</f>
        <v>98.94</v>
      </c>
      <c r="AZ106"/>
      <c r="BA106"/>
      <c r="BB106"/>
      <c r="BC106"/>
      <c r="BD106"/>
    </row>
    <row r="107" spans="1:56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3396.97</v>
      </c>
      <c r="G107" s="84">
        <v>6.7900000000000002E-2</v>
      </c>
      <c r="H107" s="47">
        <f>ROUND(F107*G107,2)</f>
        <v>230.65</v>
      </c>
      <c r="AZ107"/>
      <c r="BA107"/>
      <c r="BB107"/>
      <c r="BC107"/>
      <c r="BD107"/>
    </row>
    <row r="108" spans="1:56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Z108"/>
      <c r="BA108"/>
      <c r="BB108"/>
      <c r="BC108"/>
      <c r="BD108"/>
    </row>
    <row r="109" spans="1:56" x14ac:dyDescent="0.2">
      <c r="A109" s="98"/>
      <c r="B109" s="158" t="s">
        <v>455</v>
      </c>
      <c r="C109" s="158"/>
      <c r="D109" s="158"/>
      <c r="E109" s="158"/>
      <c r="F109" s="66">
        <f>SUM(F107,H107)</f>
        <v>3627.62</v>
      </c>
      <c r="G109" s="84">
        <v>9.2499999999999999E-2</v>
      </c>
      <c r="H109" s="47">
        <f>ROUND(F109*G109,2)</f>
        <v>335.55</v>
      </c>
      <c r="AZ109"/>
      <c r="BA109"/>
      <c r="BB109"/>
      <c r="BC109"/>
      <c r="BD109"/>
    </row>
    <row r="110" spans="1:56" x14ac:dyDescent="0.2">
      <c r="A110" s="98"/>
      <c r="B110" s="158" t="s">
        <v>609</v>
      </c>
      <c r="C110" s="158"/>
      <c r="D110" s="158"/>
      <c r="E110" s="158"/>
      <c r="F110" s="66">
        <f>SUM(F109,H109)</f>
        <v>3963.17</v>
      </c>
      <c r="G110" s="84">
        <v>0.04</v>
      </c>
      <c r="H110" s="47">
        <f>ROUND(F110*G110,2)</f>
        <v>158.53</v>
      </c>
      <c r="AZ110"/>
      <c r="BA110"/>
      <c r="BB110"/>
      <c r="BC110"/>
      <c r="BD110"/>
    </row>
    <row r="111" spans="1:56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823.67000000000007</v>
      </c>
      <c r="AZ111"/>
      <c r="BA111"/>
      <c r="BB111"/>
      <c r="BC111"/>
      <c r="BD111"/>
    </row>
    <row r="112" spans="1:56" x14ac:dyDescent="0.2">
      <c r="A112" s="178"/>
      <c r="B112" s="178"/>
      <c r="C112" s="178"/>
      <c r="D112" s="178"/>
      <c r="E112" s="178"/>
      <c r="F112" s="178"/>
      <c r="G112" s="178"/>
      <c r="H112" s="178"/>
      <c r="AZ112"/>
      <c r="BA112"/>
      <c r="BB112"/>
      <c r="BC112"/>
      <c r="BD112"/>
    </row>
    <row r="113" spans="1:56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Z113"/>
      <c r="BA113"/>
      <c r="BB113"/>
      <c r="BC113"/>
      <c r="BD113"/>
    </row>
    <row r="114" spans="1:56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1546.66</v>
      </c>
      <c r="AZ114"/>
      <c r="BA114"/>
      <c r="BB114"/>
      <c r="BC114"/>
      <c r="BD114"/>
    </row>
    <row r="115" spans="1:56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1280.2</v>
      </c>
      <c r="AZ115"/>
      <c r="BA115"/>
      <c r="BB115"/>
      <c r="BC115"/>
      <c r="BD115"/>
    </row>
    <row r="116" spans="1:56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112.64</v>
      </c>
      <c r="AZ116"/>
      <c r="BA116"/>
      <c r="BB116"/>
      <c r="BC116"/>
      <c r="BD116"/>
    </row>
    <row r="117" spans="1:56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234.93</v>
      </c>
      <c r="AZ117"/>
      <c r="BA117"/>
      <c r="BB117"/>
      <c r="BC117"/>
      <c r="BD117"/>
    </row>
    <row r="118" spans="1:56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123.6</v>
      </c>
      <c r="AZ118"/>
      <c r="BA118"/>
      <c r="BB118"/>
      <c r="BC118"/>
      <c r="BD118"/>
    </row>
    <row r="119" spans="1:56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823.67</v>
      </c>
      <c r="AZ119"/>
      <c r="BA119"/>
      <c r="BB119"/>
      <c r="BC119"/>
      <c r="BD119"/>
    </row>
    <row r="120" spans="1:56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4121.7</v>
      </c>
      <c r="AZ120"/>
      <c r="BA120"/>
      <c r="BB120"/>
      <c r="BC120"/>
      <c r="BD120"/>
    </row>
    <row r="121" spans="1:56" x14ac:dyDescent="0.2">
      <c r="A121" s="171"/>
      <c r="B121" s="171"/>
      <c r="C121" s="171"/>
      <c r="D121" s="171"/>
      <c r="E121" s="171"/>
      <c r="F121" s="171"/>
      <c r="G121" s="171"/>
      <c r="H121" s="171"/>
      <c r="AZ121"/>
      <c r="BA121"/>
      <c r="BB121"/>
      <c r="BC121"/>
      <c r="BD121"/>
    </row>
    <row r="122" spans="1:56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Z122"/>
      <c r="BA122"/>
      <c r="BB122"/>
      <c r="BC122"/>
      <c r="BD122"/>
    </row>
    <row r="123" spans="1:56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4121.7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4121.7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2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8243.4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98920.799999999988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</row>
    <row r="129" spans="1:56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</row>
    <row r="130" spans="1:56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247302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</row>
    <row r="131" spans="1:56" x14ac:dyDescent="0.2">
      <c r="A131" s="171"/>
      <c r="B131" s="171"/>
      <c r="C131" s="171"/>
      <c r="D131" s="171"/>
      <c r="E131" s="171"/>
      <c r="F131" s="171"/>
      <c r="G131" s="171"/>
      <c r="H131" s="171"/>
      <c r="AZ131"/>
      <c r="BA131"/>
      <c r="BB131"/>
      <c r="BC131"/>
      <c r="BD131"/>
    </row>
    <row r="132" spans="1:56" x14ac:dyDescent="0.2">
      <c r="A132" s="185"/>
      <c r="B132" s="185"/>
      <c r="C132" s="185"/>
      <c r="D132" s="185"/>
      <c r="E132" s="185"/>
      <c r="F132" s="185"/>
      <c r="G132" s="185"/>
      <c r="H132" s="185"/>
      <c r="AZ132"/>
      <c r="BA132"/>
      <c r="BB132"/>
      <c r="BC132"/>
      <c r="BD132"/>
    </row>
    <row r="133" spans="1:56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6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6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6" x14ac:dyDescent="0.2">
      <c r="A136" s="186">
        <v>0</v>
      </c>
      <c r="B136" s="186"/>
      <c r="C136" s="186"/>
      <c r="D136" s="187">
        <v>0</v>
      </c>
      <c r="E136" s="187"/>
      <c r="F136" s="188">
        <v>22</v>
      </c>
      <c r="G136" s="188"/>
      <c r="H136" s="94">
        <f>ROUND(A136*D136*F136,2)</f>
        <v>0</v>
      </c>
    </row>
    <row r="137" spans="1:56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6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6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6" x14ac:dyDescent="0.2">
      <c r="A140" s="186">
        <f>H25</f>
        <v>1516.66</v>
      </c>
      <c r="B140" s="186"/>
      <c r="C140" s="186"/>
      <c r="D140" s="189">
        <v>1</v>
      </c>
      <c r="E140" s="189"/>
      <c r="F140" s="189">
        <v>0</v>
      </c>
      <c r="G140" s="189"/>
      <c r="H140" s="94">
        <f>ROUND(A140*D140*F140,2)</f>
        <v>0</v>
      </c>
    </row>
    <row r="141" spans="1:56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6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0</v>
      </c>
    </row>
    <row r="143" spans="1:56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6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56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56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56" x14ac:dyDescent="0.2">
      <c r="A147" s="186">
        <v>20.454499999999999</v>
      </c>
      <c r="B147" s="186"/>
      <c r="C147" s="186"/>
      <c r="D147" s="188">
        <v>22</v>
      </c>
      <c r="E147" s="188"/>
      <c r="F147" s="188"/>
      <c r="G147" s="186">
        <f>ROUND(A147*D147,2)</f>
        <v>450</v>
      </c>
      <c r="H147" s="186"/>
    </row>
    <row r="148" spans="1:56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56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56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56" x14ac:dyDescent="0.2">
      <c r="A151" s="186">
        <f>G147</f>
        <v>450</v>
      </c>
      <c r="B151" s="186"/>
      <c r="C151" s="186"/>
      <c r="D151" s="189">
        <v>0.2</v>
      </c>
      <c r="E151" s="189"/>
      <c r="F151" s="189"/>
      <c r="G151" s="186">
        <f>ROUND(A151*D151,2)</f>
        <v>90</v>
      </c>
      <c r="H151" s="186"/>
    </row>
    <row r="152" spans="1:56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56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360</v>
      </c>
    </row>
    <row r="154" spans="1:56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56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</row>
    <row r="156" spans="1:56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</row>
    <row r="157" spans="1:56" ht="20.85" customHeight="1" x14ac:dyDescent="0.2">
      <c r="A157" s="98">
        <v>1</v>
      </c>
      <c r="B157" s="190" t="s">
        <v>588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64" si="1">ROUND(E157*F157/G157,2)</f>
        <v>11.51</v>
      </c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</row>
    <row r="158" spans="1:56" ht="12.75" customHeight="1" x14ac:dyDescent="0.2">
      <c r="A158" s="98">
        <v>25</v>
      </c>
      <c r="B158" s="190" t="s">
        <v>598</v>
      </c>
      <c r="C158" s="190"/>
      <c r="D158" s="190"/>
      <c r="E158" s="98">
        <v>4</v>
      </c>
      <c r="F158" s="71">
        <f>VLOOKUP(A158,Insumos!$A$2:$D$236,4, )</f>
        <v>79.13</v>
      </c>
      <c r="G158" s="98">
        <v>12</v>
      </c>
      <c r="H158" s="71">
        <f t="shared" si="1"/>
        <v>26.38</v>
      </c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</row>
    <row r="159" spans="1:56" ht="20.85" customHeight="1" x14ac:dyDescent="0.2">
      <c r="A159" s="98">
        <v>29</v>
      </c>
      <c r="B159" s="190" t="s">
        <v>113</v>
      </c>
      <c r="C159" s="190"/>
      <c r="D159" s="190"/>
      <c r="E159" s="98">
        <v>2</v>
      </c>
      <c r="F159" s="71">
        <f>VLOOKUP(A159,Insumos!$A$2:$D$236,4, )</f>
        <v>37.46</v>
      </c>
      <c r="G159" s="98">
        <v>12</v>
      </c>
      <c r="H159" s="71">
        <f t="shared" si="1"/>
        <v>6.24</v>
      </c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</row>
    <row r="160" spans="1:56" ht="20.85" customHeight="1" x14ac:dyDescent="0.2">
      <c r="A160" s="98">
        <v>30</v>
      </c>
      <c r="B160" s="190" t="s">
        <v>599</v>
      </c>
      <c r="C160" s="190"/>
      <c r="D160" s="190"/>
      <c r="E160" s="98">
        <v>2</v>
      </c>
      <c r="F160" s="71">
        <f>VLOOKUP(A160,Insumos!$A$2:$D$236,4, )</f>
        <v>74.2</v>
      </c>
      <c r="G160" s="98">
        <v>12</v>
      </c>
      <c r="H160" s="71">
        <f t="shared" si="1"/>
        <v>12.37</v>
      </c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</row>
    <row r="161" spans="1:56" ht="12.75" customHeight="1" x14ac:dyDescent="0.2">
      <c r="A161" s="98">
        <v>43</v>
      </c>
      <c r="B161" s="190" t="s">
        <v>127</v>
      </c>
      <c r="C161" s="190"/>
      <c r="D161" s="190"/>
      <c r="E161" s="98">
        <v>2</v>
      </c>
      <c r="F161" s="71">
        <f>VLOOKUP(A161,Insumos!$A$2:$D$236,4, )</f>
        <v>21.54</v>
      </c>
      <c r="G161" s="98">
        <v>12</v>
      </c>
      <c r="H161" s="71">
        <f t="shared" si="1"/>
        <v>3.59</v>
      </c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</row>
    <row r="162" spans="1:56" ht="12.75" customHeight="1" x14ac:dyDescent="0.2">
      <c r="A162" s="98">
        <v>145</v>
      </c>
      <c r="B162" s="190" t="s">
        <v>600</v>
      </c>
      <c r="C162" s="190"/>
      <c r="D162" s="190"/>
      <c r="E162" s="98">
        <v>2</v>
      </c>
      <c r="F162" s="71">
        <f>VLOOKUP(A162,Insumos!$A$2:$D$236,4, )</f>
        <v>303.33</v>
      </c>
      <c r="G162" s="98">
        <v>12</v>
      </c>
      <c r="H162" s="71">
        <f t="shared" si="1"/>
        <v>50.56</v>
      </c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</row>
    <row r="163" spans="1:56" ht="12.75" customHeight="1" x14ac:dyDescent="0.2">
      <c r="A163" s="98">
        <v>191</v>
      </c>
      <c r="B163" s="190" t="s">
        <v>275</v>
      </c>
      <c r="C163" s="190"/>
      <c r="D163" s="190"/>
      <c r="E163" s="98">
        <v>2</v>
      </c>
      <c r="F163" s="71">
        <f>VLOOKUP(A163,Insumos!$A$2:$D$236,4, )</f>
        <v>76.95</v>
      </c>
      <c r="G163" s="98">
        <v>12</v>
      </c>
      <c r="H163" s="71">
        <f t="shared" si="1"/>
        <v>12.83</v>
      </c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</row>
    <row r="164" spans="1:56" ht="12.75" customHeight="1" x14ac:dyDescent="0.2">
      <c r="A164" s="98">
        <v>47</v>
      </c>
      <c r="B164" s="190" t="s">
        <v>131</v>
      </c>
      <c r="C164" s="190"/>
      <c r="D164" s="190"/>
      <c r="E164" s="98">
        <v>1</v>
      </c>
      <c r="F164" s="71">
        <f>VLOOKUP(A164,Insumos!$A$2:$D$236,4, )</f>
        <v>3.6</v>
      </c>
      <c r="G164" s="98">
        <v>30</v>
      </c>
      <c r="H164" s="71">
        <f t="shared" si="1"/>
        <v>0.12</v>
      </c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</row>
    <row r="165" spans="1:56" x14ac:dyDescent="0.2">
      <c r="A165" s="193" t="s">
        <v>516</v>
      </c>
      <c r="B165" s="193"/>
      <c r="C165" s="193"/>
      <c r="D165" s="193"/>
      <c r="E165" s="193"/>
      <c r="F165" s="193"/>
      <c r="G165" s="193"/>
      <c r="H165" s="118">
        <f>SUM(H157:H164)</f>
        <v>123.60000000000001</v>
      </c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</row>
    <row r="166" spans="1:56" x14ac:dyDescent="0.2">
      <c r="I166" s="1"/>
    </row>
  </sheetData>
  <mergeCells count="195">
    <mergeCell ref="B162:D162"/>
    <mergeCell ref="B163:D163"/>
    <mergeCell ref="B164:D164"/>
    <mergeCell ref="A165:G165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5" max="16383" man="1"/>
    <brk id="131" max="16383" man="1"/>
  </rowBreaks>
  <drawing r:id="rId2"/>
  <legacyDrawing r:id="rId3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6D"/>
    <pageSetUpPr fitToPage="1"/>
  </sheetPr>
  <dimension ref="A1:BC163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54" customWidth="1"/>
    <col min="10" max="55" width="11.5703125" style="4"/>
    <col min="56" max="1025" width="11.5703125"/>
  </cols>
  <sheetData>
    <row r="1" spans="1:55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5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</row>
    <row r="2" spans="1:55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5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</row>
    <row r="3" spans="1:55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5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</row>
    <row r="4" spans="1:55" ht="15.75" x14ac:dyDescent="0.2">
      <c r="A4" s="155"/>
      <c r="B4" s="155"/>
      <c r="C4" s="155"/>
      <c r="D4" s="155"/>
      <c r="E4" s="155"/>
      <c r="F4" s="155"/>
      <c r="G4" s="155"/>
      <c r="H4" s="155"/>
      <c r="I4" s="5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</row>
    <row r="5" spans="1:55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5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</row>
    <row r="6" spans="1:55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5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5" x14ac:dyDescent="0.2">
      <c r="A8" s="159"/>
      <c r="B8" s="159"/>
      <c r="C8" s="159"/>
      <c r="D8" s="159"/>
      <c r="E8" s="159"/>
      <c r="F8" s="159"/>
      <c r="G8" s="159"/>
      <c r="H8" s="159"/>
    </row>
    <row r="9" spans="1:55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5" x14ac:dyDescent="0.2">
      <c r="A10" s="59" t="s">
        <v>326</v>
      </c>
      <c r="B10" s="157" t="s">
        <v>327</v>
      </c>
      <c r="C10" s="157"/>
      <c r="D10" s="157"/>
      <c r="E10" s="139" t="s">
        <v>689</v>
      </c>
      <c r="F10" s="139"/>
      <c r="G10" s="139"/>
      <c r="H10" s="139"/>
    </row>
    <row r="11" spans="1:55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5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685</v>
      </c>
      <c r="H12" s="139"/>
    </row>
    <row r="13" spans="1:55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605</v>
      </c>
      <c r="H13" s="139"/>
    </row>
    <row r="14" spans="1:55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690</v>
      </c>
      <c r="H14" s="139"/>
    </row>
    <row r="15" spans="1:55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691</v>
      </c>
      <c r="H15" s="139"/>
    </row>
    <row r="16" spans="1:55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692</v>
      </c>
      <c r="H16" s="163"/>
    </row>
    <row r="17" spans="1:55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44682</v>
      </c>
      <c r="H17" s="165"/>
    </row>
    <row r="18" spans="1:55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5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Y19"/>
      <c r="AZ19"/>
      <c r="BA19"/>
      <c r="BB19"/>
      <c r="BC19"/>
    </row>
    <row r="20" spans="1:55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4</v>
      </c>
      <c r="H20" s="139"/>
      <c r="AY20"/>
      <c r="AZ20"/>
      <c r="BA20"/>
      <c r="BB20"/>
      <c r="BC20"/>
    </row>
    <row r="21" spans="1:55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Y21"/>
      <c r="AZ21"/>
      <c r="BA21"/>
      <c r="BB21"/>
      <c r="BC21"/>
    </row>
    <row r="22" spans="1:55" x14ac:dyDescent="0.2">
      <c r="A22" s="171"/>
      <c r="B22" s="171"/>
      <c r="C22" s="171"/>
      <c r="D22" s="171"/>
      <c r="E22" s="171"/>
      <c r="F22" s="171"/>
      <c r="G22" s="171"/>
      <c r="H22" s="171"/>
      <c r="AY22"/>
      <c r="AZ22"/>
      <c r="BA22"/>
      <c r="BB22"/>
      <c r="BC22"/>
    </row>
    <row r="23" spans="1:55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Y23"/>
      <c r="AZ23"/>
      <c r="BA23"/>
      <c r="BB23"/>
      <c r="BC23"/>
    </row>
    <row r="24" spans="1:55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Y24"/>
      <c r="AZ24"/>
      <c r="BA24"/>
      <c r="BB24"/>
      <c r="BC24"/>
    </row>
    <row r="25" spans="1:5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1575</v>
      </c>
      <c r="I25" s="54" t="s">
        <v>693</v>
      </c>
      <c r="AY25"/>
      <c r="AZ25"/>
      <c r="BA25"/>
      <c r="BB25"/>
      <c r="BC25"/>
    </row>
    <row r="26" spans="1:55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Y26"/>
      <c r="AZ26"/>
      <c r="BA26"/>
      <c r="BB26"/>
      <c r="BC26"/>
    </row>
    <row r="27" spans="1:55" ht="25.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ROUNDUP((G27*1239.06),2)</f>
        <v>247.82</v>
      </c>
      <c r="I27" s="54" t="s">
        <v>694</v>
      </c>
      <c r="AY27"/>
      <c r="AZ27"/>
      <c r="BA27"/>
      <c r="BB27"/>
      <c r="BC27"/>
    </row>
    <row r="28" spans="1:55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Y28"/>
      <c r="AZ28"/>
      <c r="BA28"/>
      <c r="BB28"/>
      <c r="BC28"/>
    </row>
    <row r="29" spans="1:55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Y29"/>
      <c r="AZ29"/>
      <c r="BA29"/>
      <c r="BB29"/>
      <c r="BC29"/>
    </row>
    <row r="30" spans="1:55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Y30"/>
      <c r="AZ30"/>
      <c r="BA30"/>
      <c r="BB30"/>
      <c r="BC30"/>
    </row>
    <row r="31" spans="1:55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1822.82</v>
      </c>
      <c r="AY31"/>
      <c r="AZ31"/>
      <c r="BA31"/>
      <c r="BB31"/>
      <c r="BC31"/>
    </row>
    <row r="32" spans="1:55" x14ac:dyDescent="0.2">
      <c r="A32" s="171"/>
      <c r="B32" s="171"/>
      <c r="C32" s="171"/>
      <c r="D32" s="171"/>
      <c r="E32" s="171"/>
      <c r="F32" s="171"/>
      <c r="G32" s="171"/>
      <c r="H32" s="171"/>
      <c r="AY32"/>
      <c r="AZ32"/>
      <c r="BA32"/>
      <c r="BB32"/>
      <c r="BC32"/>
    </row>
    <row r="33" spans="1:55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Y33"/>
      <c r="AZ33"/>
      <c r="BA33"/>
      <c r="BB33"/>
      <c r="BC33"/>
    </row>
    <row r="34" spans="1:55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Y34"/>
      <c r="AZ34"/>
      <c r="BA34"/>
      <c r="BB34"/>
      <c r="BC34"/>
    </row>
    <row r="35" spans="1:55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151.90166666666664</v>
      </c>
      <c r="AY35"/>
      <c r="AZ35"/>
      <c r="BA35"/>
      <c r="BB35"/>
      <c r="BC35"/>
    </row>
    <row r="36" spans="1:55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50.633888888888883</v>
      </c>
      <c r="AY36"/>
      <c r="AZ36"/>
      <c r="BA36"/>
      <c r="BB36"/>
      <c r="BC36"/>
    </row>
    <row r="37" spans="1:55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202.53555555555553</v>
      </c>
      <c r="AY37"/>
      <c r="AZ37"/>
      <c r="BA37"/>
      <c r="BB37"/>
      <c r="BC37"/>
    </row>
    <row r="38" spans="1:55" x14ac:dyDescent="0.2">
      <c r="A38" s="177"/>
      <c r="B38" s="177"/>
      <c r="C38" s="177"/>
      <c r="D38" s="177"/>
      <c r="E38" s="177"/>
      <c r="F38" s="177"/>
      <c r="G38" s="177"/>
      <c r="H38" s="177"/>
      <c r="AY38"/>
      <c r="AZ38"/>
      <c r="BA38"/>
      <c r="BB38"/>
      <c r="BC38"/>
    </row>
    <row r="39" spans="1:55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2025.3555555555554</v>
      </c>
      <c r="AY39"/>
      <c r="AZ39"/>
      <c r="BA39"/>
      <c r="BB39"/>
      <c r="BC39"/>
    </row>
    <row r="40" spans="1:55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Y40"/>
      <c r="AZ40"/>
      <c r="BA40"/>
      <c r="BB40"/>
      <c r="BC40"/>
    </row>
    <row r="41" spans="1:55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405.07111111111112</v>
      </c>
      <c r="AY41"/>
      <c r="AZ41"/>
      <c r="BA41"/>
      <c r="BB41"/>
      <c r="BC41"/>
    </row>
    <row r="42" spans="1:55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50.63388888888889</v>
      </c>
      <c r="AY42"/>
      <c r="AZ42"/>
      <c r="BA42"/>
      <c r="BB42"/>
      <c r="BC42"/>
    </row>
    <row r="43" spans="1:55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71.292515555555553</v>
      </c>
      <c r="AY43"/>
      <c r="AZ43"/>
      <c r="BA43"/>
      <c r="BB43"/>
      <c r="BC43"/>
    </row>
    <row r="44" spans="1:55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30.380333333333329</v>
      </c>
      <c r="AY44"/>
      <c r="AZ44"/>
      <c r="BA44"/>
      <c r="BB44"/>
      <c r="BC44"/>
    </row>
    <row r="45" spans="1:55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20.253555555555554</v>
      </c>
      <c r="AY45"/>
      <c r="AZ45"/>
      <c r="BA45"/>
      <c r="BB45"/>
      <c r="BC45"/>
    </row>
    <row r="46" spans="1:55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12.152133333333332</v>
      </c>
      <c r="AY46"/>
      <c r="AZ46"/>
      <c r="BA46"/>
      <c r="BB46"/>
      <c r="BC46"/>
    </row>
    <row r="47" spans="1:55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4.0507111111111112</v>
      </c>
      <c r="AY47"/>
      <c r="AZ47"/>
      <c r="BA47"/>
      <c r="BB47"/>
      <c r="BC47"/>
    </row>
    <row r="48" spans="1:55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162.02844444444443</v>
      </c>
      <c r="AY48"/>
      <c r="AZ48"/>
      <c r="BA48"/>
      <c r="BB48"/>
      <c r="BC48"/>
    </row>
    <row r="49" spans="1:55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755.86269333333325</v>
      </c>
      <c r="AY49"/>
      <c r="AZ49"/>
      <c r="BA49"/>
      <c r="BB49"/>
      <c r="BC49"/>
    </row>
    <row r="50" spans="1:55" x14ac:dyDescent="0.2">
      <c r="A50" s="177"/>
      <c r="B50" s="177"/>
      <c r="C50" s="177"/>
      <c r="D50" s="177"/>
      <c r="E50" s="177"/>
      <c r="F50" s="177"/>
      <c r="G50" s="177"/>
      <c r="H50" s="177"/>
      <c r="AY50"/>
      <c r="AZ50"/>
      <c r="BA50"/>
      <c r="BB50"/>
      <c r="BC50"/>
    </row>
    <row r="51" spans="1:55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Y51"/>
      <c r="AZ51"/>
      <c r="BA51"/>
      <c r="BB51"/>
      <c r="BC51"/>
    </row>
    <row r="52" spans="1:55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0</v>
      </c>
      <c r="I52" s="54" t="s">
        <v>531</v>
      </c>
      <c r="AY52"/>
      <c r="AZ52"/>
      <c r="BA52"/>
      <c r="BB52"/>
      <c r="BC52"/>
    </row>
    <row r="53" spans="1:55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555</v>
      </c>
      <c r="I53" s="54" t="s">
        <v>620</v>
      </c>
      <c r="AY53"/>
      <c r="AZ53"/>
      <c r="BA53"/>
      <c r="BB53"/>
      <c r="BC53"/>
    </row>
    <row r="54" spans="1:55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</row>
    <row r="55" spans="1:55" x14ac:dyDescent="0.2">
      <c r="A55" s="98" t="s">
        <v>334</v>
      </c>
      <c r="B55" s="164" t="s">
        <v>695</v>
      </c>
      <c r="C55" s="164"/>
      <c r="D55" s="164"/>
      <c r="E55" s="164"/>
      <c r="F55" s="164"/>
      <c r="G55" s="164"/>
      <c r="H55" s="77">
        <v>17.12</v>
      </c>
      <c r="I55" s="54" t="s">
        <v>696</v>
      </c>
      <c r="AY55"/>
      <c r="AZ55"/>
      <c r="BA55"/>
      <c r="BB55"/>
      <c r="BC55"/>
    </row>
    <row r="56" spans="1:55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573.12</v>
      </c>
      <c r="AY56"/>
      <c r="AZ56"/>
      <c r="BA56"/>
      <c r="BB56"/>
      <c r="BC56"/>
    </row>
    <row r="57" spans="1:55" x14ac:dyDescent="0.2">
      <c r="A57" s="178"/>
      <c r="B57" s="178"/>
      <c r="C57" s="178"/>
      <c r="D57" s="178"/>
      <c r="E57" s="178"/>
      <c r="F57" s="178"/>
      <c r="G57" s="178"/>
      <c r="H57" s="178"/>
      <c r="AY57"/>
      <c r="AZ57"/>
      <c r="BA57"/>
      <c r="BB57"/>
      <c r="BC57"/>
    </row>
    <row r="58" spans="1:55" x14ac:dyDescent="0.2">
      <c r="A58" s="175" t="s">
        <v>408</v>
      </c>
      <c r="B58" s="175"/>
      <c r="C58" s="175"/>
      <c r="D58" s="175"/>
      <c r="E58" s="175"/>
      <c r="F58" s="175"/>
      <c r="G58" s="175"/>
      <c r="H58" s="175"/>
      <c r="AY58"/>
      <c r="AZ58"/>
      <c r="BA58"/>
      <c r="BB58"/>
      <c r="BC58"/>
    </row>
    <row r="59" spans="1:55" x14ac:dyDescent="0.2">
      <c r="A59" s="95" t="s">
        <v>378</v>
      </c>
      <c r="B59" s="164" t="s">
        <v>409</v>
      </c>
      <c r="C59" s="164"/>
      <c r="D59" s="164"/>
      <c r="E59" s="164"/>
      <c r="F59" s="164"/>
      <c r="G59" s="164"/>
      <c r="H59" s="77">
        <f>ROUND(H37,2)</f>
        <v>202.54</v>
      </c>
      <c r="AY59"/>
      <c r="AZ59"/>
      <c r="BA59"/>
      <c r="BB59"/>
      <c r="BC59"/>
    </row>
    <row r="60" spans="1:55" x14ac:dyDescent="0.2">
      <c r="A60" s="95" t="s">
        <v>385</v>
      </c>
      <c r="B60" s="164" t="s">
        <v>410</v>
      </c>
      <c r="C60" s="164"/>
      <c r="D60" s="164"/>
      <c r="E60" s="164"/>
      <c r="F60" s="164"/>
      <c r="G60" s="164"/>
      <c r="H60" s="77">
        <f>ROUND(H49,2)</f>
        <v>755.86</v>
      </c>
      <c r="AY60"/>
      <c r="AZ60"/>
      <c r="BA60"/>
      <c r="BB60"/>
      <c r="BC60"/>
    </row>
    <row r="61" spans="1:55" x14ac:dyDescent="0.2">
      <c r="A61" s="95" t="s">
        <v>397</v>
      </c>
      <c r="B61" s="164" t="s">
        <v>411</v>
      </c>
      <c r="C61" s="164"/>
      <c r="D61" s="164"/>
      <c r="E61" s="164"/>
      <c r="F61" s="164"/>
      <c r="G61" s="164"/>
      <c r="H61" s="77">
        <f>ROUND(H56,2)</f>
        <v>573.12</v>
      </c>
      <c r="AY61"/>
      <c r="AZ61"/>
      <c r="BA61"/>
      <c r="BB61"/>
      <c r="BC61"/>
    </row>
    <row r="62" spans="1:55" x14ac:dyDescent="0.2">
      <c r="A62" s="156" t="s">
        <v>412</v>
      </c>
      <c r="B62" s="156"/>
      <c r="C62" s="156"/>
      <c r="D62" s="156"/>
      <c r="E62" s="156"/>
      <c r="F62" s="156"/>
      <c r="G62" s="156"/>
      <c r="H62" s="78">
        <f>SUM(H59:H61)</f>
        <v>1531.52</v>
      </c>
      <c r="AY62"/>
      <c r="AZ62"/>
      <c r="BA62"/>
      <c r="BB62"/>
      <c r="BC62"/>
    </row>
    <row r="63" spans="1:55" x14ac:dyDescent="0.2">
      <c r="A63" s="178"/>
      <c r="B63" s="178"/>
      <c r="C63" s="178"/>
      <c r="D63" s="178"/>
      <c r="E63" s="178"/>
      <c r="F63" s="178"/>
      <c r="G63" s="178"/>
      <c r="H63" s="178"/>
      <c r="AY63"/>
      <c r="AZ63"/>
      <c r="BA63"/>
      <c r="BB63"/>
      <c r="BC63"/>
    </row>
    <row r="64" spans="1:55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Y64"/>
      <c r="AZ64"/>
      <c r="BA64"/>
      <c r="BB64"/>
      <c r="BC64"/>
    </row>
    <row r="65" spans="1:55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2206.7936574074074</v>
      </c>
      <c r="AY65"/>
      <c r="AZ65"/>
      <c r="BA65"/>
      <c r="BB65"/>
      <c r="BC65"/>
    </row>
    <row r="66" spans="1:55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Y66"/>
      <c r="AZ66"/>
      <c r="BA66"/>
      <c r="BB66"/>
      <c r="BC66"/>
    </row>
    <row r="67" spans="1:55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9.1949735725308646</v>
      </c>
      <c r="AY67"/>
      <c r="AZ67"/>
      <c r="BA67"/>
      <c r="BB67"/>
      <c r="BC67"/>
    </row>
    <row r="68" spans="1:55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0.73559788580246921</v>
      </c>
      <c r="AY68"/>
      <c r="AZ68"/>
      <c r="BA68"/>
      <c r="BB68"/>
      <c r="BC68"/>
    </row>
    <row r="69" spans="1:55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3.5308698518518522</v>
      </c>
      <c r="AY69"/>
      <c r="AZ69"/>
      <c r="BA69"/>
      <c r="BB69"/>
      <c r="BC69"/>
    </row>
    <row r="70" spans="1:55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13.46</v>
      </c>
      <c r="AY70"/>
      <c r="AZ70"/>
      <c r="BA70"/>
      <c r="BB70"/>
      <c r="BC70"/>
    </row>
    <row r="71" spans="1:55" x14ac:dyDescent="0.2">
      <c r="A71" s="178"/>
      <c r="B71" s="178"/>
      <c r="C71" s="178"/>
      <c r="D71" s="178"/>
      <c r="E71" s="178"/>
      <c r="F71" s="178"/>
      <c r="G71" s="178"/>
      <c r="H71" s="178"/>
      <c r="AY71"/>
      <c r="AZ71"/>
      <c r="BA71"/>
      <c r="BB71"/>
      <c r="BC71"/>
    </row>
    <row r="72" spans="1:55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1822.82</v>
      </c>
      <c r="AY72"/>
      <c r="AZ72"/>
      <c r="BA72"/>
      <c r="BB72"/>
      <c r="BC72"/>
    </row>
    <row r="73" spans="1:55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2206.7936574074074</v>
      </c>
      <c r="AY73"/>
      <c r="AZ73"/>
      <c r="BA73"/>
      <c r="BB73"/>
      <c r="BC73"/>
    </row>
    <row r="74" spans="1:55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Y74"/>
      <c r="AZ74"/>
      <c r="BA74"/>
      <c r="BB74"/>
      <c r="BC74"/>
    </row>
    <row r="75" spans="1:55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35.44372222222222</v>
      </c>
      <c r="AY75"/>
      <c r="AZ75"/>
      <c r="BA75"/>
      <c r="BB75"/>
      <c r="BC75"/>
    </row>
    <row r="76" spans="1:55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13.227597133333333</v>
      </c>
      <c r="AY76"/>
      <c r="AZ76"/>
      <c r="BA76"/>
      <c r="BB76"/>
      <c r="BC76"/>
    </row>
    <row r="77" spans="1:55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70.617397037037037</v>
      </c>
      <c r="AY77"/>
      <c r="AZ77"/>
      <c r="BA77"/>
      <c r="BB77"/>
      <c r="BC77"/>
    </row>
    <row r="78" spans="1:55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119.29</v>
      </c>
      <c r="AY78"/>
      <c r="AZ78"/>
      <c r="BA78"/>
      <c r="BB78"/>
      <c r="BC78"/>
    </row>
    <row r="79" spans="1:55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132.75</v>
      </c>
      <c r="AY79"/>
      <c r="AZ79"/>
      <c r="BA79"/>
      <c r="BB79"/>
      <c r="BC79"/>
    </row>
    <row r="80" spans="1:55" x14ac:dyDescent="0.2">
      <c r="A80" s="178"/>
      <c r="B80" s="178"/>
      <c r="C80" s="178"/>
      <c r="D80" s="178"/>
      <c r="E80" s="178"/>
      <c r="F80" s="178"/>
      <c r="G80" s="178"/>
      <c r="H80" s="178"/>
      <c r="AY80"/>
      <c r="AZ80"/>
      <c r="BA80"/>
      <c r="BB80"/>
      <c r="BC80"/>
    </row>
    <row r="81" spans="1:55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Y81"/>
      <c r="AZ81"/>
      <c r="BA81"/>
      <c r="BB81"/>
      <c r="BC81"/>
    </row>
    <row r="82" spans="1:55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2177.257222222222</v>
      </c>
      <c r="AY82"/>
      <c r="AZ82"/>
      <c r="BA82"/>
      <c r="BB82"/>
      <c r="BC82"/>
    </row>
    <row r="83" spans="1:55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Y83"/>
      <c r="AZ83"/>
      <c r="BA83"/>
      <c r="BB83"/>
      <c r="BC83"/>
    </row>
    <row r="84" spans="1:55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181.43810185185183</v>
      </c>
      <c r="AY84"/>
      <c r="AZ84"/>
      <c r="BA84"/>
      <c r="BB84"/>
      <c r="BC84"/>
    </row>
    <row r="85" spans="1:55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17.901892716049382</v>
      </c>
      <c r="AY85"/>
      <c r="AZ85"/>
      <c r="BA85"/>
      <c r="BB85"/>
      <c r="BC85"/>
    </row>
    <row r="86" spans="1:55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0.45359525462962957</v>
      </c>
      <c r="AY86"/>
      <c r="AZ86"/>
      <c r="BA86"/>
      <c r="BB86"/>
      <c r="BC86"/>
    </row>
    <row r="87" spans="1:55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0.70760859722222214</v>
      </c>
      <c r="AY87"/>
      <c r="AZ87"/>
      <c r="BA87"/>
      <c r="BB87"/>
      <c r="BC87"/>
    </row>
    <row r="88" spans="1:55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1.1251975308641975</v>
      </c>
      <c r="AY88"/>
      <c r="AZ88"/>
      <c r="BA88"/>
      <c r="BB88"/>
      <c r="BC88"/>
    </row>
    <row r="89" spans="1:55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Y89"/>
      <c r="AZ89"/>
      <c r="BA89"/>
      <c r="BB89"/>
      <c r="BC89"/>
    </row>
    <row r="90" spans="1:55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201.62639595061725</v>
      </c>
      <c r="AY90"/>
      <c r="AZ90"/>
      <c r="BA90"/>
      <c r="BB90"/>
      <c r="BC90"/>
    </row>
    <row r="91" spans="1:55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75.24697096877037</v>
      </c>
      <c r="AY91"/>
      <c r="AZ91"/>
      <c r="BA91"/>
      <c r="BB91"/>
      <c r="BC91"/>
    </row>
    <row r="92" spans="1:55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276.87</v>
      </c>
      <c r="AY92"/>
      <c r="AZ92"/>
      <c r="BA92"/>
      <c r="BB92"/>
      <c r="BC92"/>
    </row>
    <row r="93" spans="1:55" x14ac:dyDescent="0.2">
      <c r="A93" s="178"/>
      <c r="B93" s="178"/>
      <c r="C93" s="178"/>
      <c r="D93" s="178"/>
      <c r="E93" s="178"/>
      <c r="F93" s="178"/>
      <c r="G93" s="178"/>
      <c r="H93" s="178"/>
      <c r="AY93"/>
      <c r="AZ93"/>
      <c r="BA93"/>
      <c r="BB93"/>
      <c r="BC93"/>
    </row>
    <row r="94" spans="1:55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Y94"/>
      <c r="AZ94"/>
      <c r="BA94"/>
      <c r="BB94"/>
      <c r="BC94"/>
    </row>
    <row r="95" spans="1:55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Y95"/>
      <c r="AZ95"/>
      <c r="BA95"/>
      <c r="BB95"/>
      <c r="BC95"/>
    </row>
    <row r="96" spans="1:55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H163</f>
        <v>61.349999999999994</v>
      </c>
      <c r="AY96"/>
      <c r="AZ96"/>
      <c r="BA96"/>
      <c r="BB96"/>
      <c r="BC96"/>
    </row>
    <row r="97" spans="1:55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v>0</v>
      </c>
      <c r="AY97"/>
      <c r="AZ97"/>
      <c r="BA97"/>
      <c r="BB97"/>
      <c r="BC97"/>
    </row>
    <row r="98" spans="1:55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v>0</v>
      </c>
      <c r="AY98"/>
      <c r="AZ98"/>
      <c r="BA98"/>
      <c r="BB98"/>
      <c r="BC98"/>
    </row>
    <row r="99" spans="1:55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AY99"/>
      <c r="AZ99"/>
      <c r="BA99"/>
      <c r="BB99"/>
      <c r="BC99"/>
    </row>
    <row r="100" spans="1:55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61.349999999999994</v>
      </c>
      <c r="AY100"/>
      <c r="AZ100"/>
      <c r="BA100"/>
      <c r="BB100"/>
      <c r="BC100"/>
    </row>
    <row r="101" spans="1:55" x14ac:dyDescent="0.2">
      <c r="A101" s="178"/>
      <c r="B101" s="178"/>
      <c r="C101" s="178"/>
      <c r="D101" s="178"/>
      <c r="E101" s="178"/>
      <c r="F101" s="178"/>
      <c r="G101" s="178"/>
      <c r="H101" s="178"/>
      <c r="AY101"/>
      <c r="AZ101"/>
      <c r="BA101"/>
      <c r="BB101"/>
      <c r="BC101"/>
    </row>
    <row r="102" spans="1:55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Y102"/>
      <c r="AZ102"/>
      <c r="BA102"/>
      <c r="BB102"/>
      <c r="BC102"/>
    </row>
    <row r="103" spans="1:55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Y103"/>
      <c r="AZ103"/>
      <c r="BA103"/>
      <c r="BB103"/>
      <c r="BC103"/>
    </row>
    <row r="104" spans="1:55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3825.31</v>
      </c>
      <c r="G104" s="84">
        <v>0.03</v>
      </c>
      <c r="H104" s="47">
        <f>ROUND(F104*G104,2)</f>
        <v>114.76</v>
      </c>
      <c r="AY104"/>
      <c r="AZ104"/>
      <c r="BA104"/>
      <c r="BB104"/>
      <c r="BC104"/>
    </row>
    <row r="105" spans="1:55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3940.07</v>
      </c>
      <c r="G105" s="84">
        <v>6.7900000000000002E-2</v>
      </c>
      <c r="H105" s="47">
        <f>ROUND(F105*G105,2)</f>
        <v>267.52999999999997</v>
      </c>
      <c r="AY105"/>
      <c r="AZ105"/>
      <c r="BA105"/>
      <c r="BB105"/>
      <c r="BC105"/>
    </row>
    <row r="106" spans="1:55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Y106"/>
      <c r="AZ106"/>
      <c r="BA106"/>
      <c r="BB106"/>
      <c r="BC106"/>
    </row>
    <row r="107" spans="1:55" x14ac:dyDescent="0.2">
      <c r="A107" s="98"/>
      <c r="B107" s="158" t="s">
        <v>455</v>
      </c>
      <c r="C107" s="158"/>
      <c r="D107" s="158"/>
      <c r="E107" s="158"/>
      <c r="F107" s="66">
        <f>SUM(F105,H105)</f>
        <v>4207.6000000000004</v>
      </c>
      <c r="G107" s="84">
        <v>9.2499999999999999E-2</v>
      </c>
      <c r="H107" s="47">
        <f>ROUND(F107*G107,2)</f>
        <v>389.2</v>
      </c>
      <c r="AY107"/>
      <c r="AZ107"/>
      <c r="BA107"/>
      <c r="BB107"/>
      <c r="BC107"/>
    </row>
    <row r="108" spans="1:55" x14ac:dyDescent="0.2">
      <c r="A108" s="98"/>
      <c r="B108" s="158" t="s">
        <v>456</v>
      </c>
      <c r="C108" s="158"/>
      <c r="D108" s="158"/>
      <c r="E108" s="158"/>
      <c r="F108" s="66">
        <f>SUM(F107,H107)</f>
        <v>4596.8</v>
      </c>
      <c r="G108" s="84">
        <v>0.03</v>
      </c>
      <c r="H108" s="47">
        <f>ROUND(F108*G108,2)</f>
        <v>137.9</v>
      </c>
      <c r="AY108"/>
      <c r="AZ108"/>
      <c r="BA108"/>
      <c r="BB108"/>
      <c r="BC108"/>
    </row>
    <row r="109" spans="1:55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909.39</v>
      </c>
      <c r="AY109"/>
      <c r="AZ109"/>
      <c r="BA109"/>
      <c r="BB109"/>
      <c r="BC109"/>
    </row>
    <row r="110" spans="1:55" x14ac:dyDescent="0.2">
      <c r="A110" s="178"/>
      <c r="B110" s="178"/>
      <c r="C110" s="178"/>
      <c r="D110" s="178"/>
      <c r="E110" s="178"/>
      <c r="F110" s="178"/>
      <c r="G110" s="178"/>
      <c r="H110" s="178"/>
      <c r="AY110"/>
      <c r="AZ110"/>
      <c r="BA110"/>
      <c r="BB110"/>
      <c r="BC110"/>
    </row>
    <row r="111" spans="1:55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Y111"/>
      <c r="AZ111"/>
      <c r="BA111"/>
      <c r="BB111"/>
      <c r="BC111"/>
    </row>
    <row r="112" spans="1:55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1822.82</v>
      </c>
      <c r="AY112"/>
      <c r="AZ112"/>
      <c r="BA112"/>
      <c r="BB112"/>
      <c r="BC112"/>
    </row>
    <row r="113" spans="1:55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1531.52</v>
      </c>
      <c r="AY113"/>
      <c r="AZ113"/>
      <c r="BA113"/>
      <c r="BB113"/>
      <c r="BC113"/>
    </row>
    <row r="114" spans="1:55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132.75</v>
      </c>
      <c r="AY114"/>
      <c r="AZ114"/>
      <c r="BA114"/>
      <c r="BB114"/>
      <c r="BC114"/>
    </row>
    <row r="115" spans="1:55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276.87</v>
      </c>
      <c r="AY115"/>
      <c r="AZ115"/>
      <c r="BA115"/>
      <c r="BB115"/>
      <c r="BC115"/>
    </row>
    <row r="116" spans="1:55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61.35</v>
      </c>
      <c r="AY116"/>
      <c r="AZ116"/>
      <c r="BA116"/>
      <c r="BB116"/>
      <c r="BC116"/>
    </row>
    <row r="117" spans="1:55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909.39</v>
      </c>
      <c r="AY117"/>
      <c r="AZ117"/>
      <c r="BA117"/>
      <c r="BB117"/>
      <c r="BC117"/>
    </row>
    <row r="118" spans="1:55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SUM(G112:H117)</f>
        <v>4734.7</v>
      </c>
      <c r="AY118"/>
      <c r="AZ118"/>
      <c r="BA118"/>
      <c r="BB118"/>
      <c r="BC118"/>
    </row>
    <row r="119" spans="1:55" x14ac:dyDescent="0.2">
      <c r="A119" s="171"/>
      <c r="B119" s="171"/>
      <c r="C119" s="171"/>
      <c r="D119" s="171"/>
      <c r="E119" s="171"/>
      <c r="F119" s="171"/>
      <c r="G119" s="171"/>
      <c r="H119" s="171"/>
      <c r="AY119"/>
      <c r="AZ119"/>
      <c r="BA119"/>
      <c r="BB119"/>
      <c r="BC119"/>
    </row>
    <row r="120" spans="1:55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Y120"/>
      <c r="AZ120"/>
      <c r="BA120"/>
      <c r="BB120"/>
      <c r="BC120"/>
    </row>
    <row r="121" spans="1:55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4734.7</v>
      </c>
      <c r="I121" s="27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</row>
    <row r="122" spans="1:55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I122" s="27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</row>
    <row r="123" spans="1:55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4734.7</v>
      </c>
      <c r="I123" s="27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</row>
    <row r="124" spans="1:55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4</v>
      </c>
      <c r="I124" s="27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</row>
    <row r="125" spans="1:55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18938.8</v>
      </c>
      <c r="I125" s="27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</row>
    <row r="126" spans="1:55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227265.59999999998</v>
      </c>
      <c r="I126" s="27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</row>
    <row r="127" spans="1:55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I127" s="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</row>
    <row r="128" spans="1:55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568164</v>
      </c>
      <c r="I128" s="27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</row>
    <row r="129" spans="1:55" x14ac:dyDescent="0.2">
      <c r="A129" s="171"/>
      <c r="B129" s="171"/>
      <c r="C129" s="171"/>
      <c r="D129" s="171"/>
      <c r="E129" s="171"/>
      <c r="F129" s="171"/>
      <c r="G129" s="171"/>
      <c r="H129" s="171"/>
      <c r="AY129"/>
      <c r="AZ129"/>
      <c r="BA129"/>
      <c r="BB129"/>
      <c r="BC129"/>
    </row>
    <row r="130" spans="1:55" x14ac:dyDescent="0.2">
      <c r="A130" s="185"/>
      <c r="B130" s="185"/>
      <c r="C130" s="185"/>
      <c r="D130" s="185"/>
      <c r="E130" s="185"/>
      <c r="F130" s="185"/>
      <c r="G130" s="185"/>
      <c r="H130" s="185"/>
      <c r="AY130"/>
      <c r="AZ130"/>
      <c r="BA130"/>
      <c r="BB130"/>
      <c r="BC130"/>
    </row>
    <row r="131" spans="1:55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5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5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5" x14ac:dyDescent="0.2">
      <c r="A134" s="186">
        <v>0</v>
      </c>
      <c r="B134" s="186"/>
      <c r="C134" s="186"/>
      <c r="D134" s="187">
        <v>0</v>
      </c>
      <c r="E134" s="187"/>
      <c r="F134" s="188">
        <v>22</v>
      </c>
      <c r="G134" s="188"/>
      <c r="H134" s="94">
        <f>ROUND(A134*D134*F134,2)</f>
        <v>0</v>
      </c>
    </row>
    <row r="135" spans="1:55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5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5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5" x14ac:dyDescent="0.2">
      <c r="A138" s="186">
        <f>H25</f>
        <v>1575</v>
      </c>
      <c r="B138" s="186"/>
      <c r="C138" s="186"/>
      <c r="D138" s="189">
        <v>1</v>
      </c>
      <c r="E138" s="189"/>
      <c r="F138" s="189">
        <v>0</v>
      </c>
      <c r="G138" s="189"/>
      <c r="H138" s="94">
        <f>ROUND(A138*D138*F138,2)</f>
        <v>0</v>
      </c>
    </row>
    <row r="139" spans="1:55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5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0</v>
      </c>
    </row>
    <row r="141" spans="1:55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5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5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5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9" x14ac:dyDescent="0.2">
      <c r="A145" s="199">
        <v>25.2273</v>
      </c>
      <c r="B145" s="199"/>
      <c r="C145" s="199"/>
      <c r="D145" s="188">
        <v>22</v>
      </c>
      <c r="E145" s="188"/>
      <c r="F145" s="188"/>
      <c r="G145" s="186">
        <f>ROUND(A145*D145,2)</f>
        <v>555</v>
      </c>
      <c r="H145" s="186"/>
    </row>
    <row r="146" spans="1:9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9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9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9" x14ac:dyDescent="0.2">
      <c r="A149" s="186">
        <f>G145</f>
        <v>555</v>
      </c>
      <c r="B149" s="186"/>
      <c r="C149" s="186"/>
      <c r="D149" s="189">
        <v>0</v>
      </c>
      <c r="E149" s="189"/>
      <c r="F149" s="189"/>
      <c r="G149" s="186">
        <f>ROUND(A149*D149,2)</f>
        <v>0</v>
      </c>
      <c r="H149" s="186"/>
    </row>
    <row r="150" spans="1:9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9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555</v>
      </c>
    </row>
    <row r="152" spans="1:9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9" x14ac:dyDescent="0.2">
      <c r="A153" s="175" t="s">
        <v>507</v>
      </c>
      <c r="B153" s="175"/>
      <c r="C153" s="175"/>
      <c r="D153" s="175"/>
      <c r="E153" s="175"/>
      <c r="F153" s="175"/>
      <c r="G153" s="175"/>
      <c r="H153" s="175"/>
    </row>
    <row r="154" spans="1:9" ht="25.5" x14ac:dyDescent="0.2">
      <c r="A154" s="79" t="s">
        <v>18</v>
      </c>
      <c r="B154" s="156" t="s">
        <v>80</v>
      </c>
      <c r="C154" s="156"/>
      <c r="D154" s="156"/>
      <c r="E154" s="79" t="s">
        <v>508</v>
      </c>
      <c r="F154" s="79" t="s">
        <v>493</v>
      </c>
      <c r="G154" s="97" t="s">
        <v>509</v>
      </c>
      <c r="H154" s="79" t="s">
        <v>510</v>
      </c>
    </row>
    <row r="155" spans="1:9" ht="20.85" customHeight="1" x14ac:dyDescent="0.2">
      <c r="A155" s="98">
        <v>1</v>
      </c>
      <c r="B155" s="190" t="s">
        <v>588</v>
      </c>
      <c r="C155" s="190"/>
      <c r="D155" s="190"/>
      <c r="E155" s="98">
        <v>1</v>
      </c>
      <c r="F155" s="71">
        <f>VLOOKUP(A155,Insumos!$A$2:$D$236,4, )</f>
        <v>138.06</v>
      </c>
      <c r="G155" s="98">
        <v>12</v>
      </c>
      <c r="H155" s="71">
        <f t="shared" ref="H155:H162" si="1">ROUND(E155*F155/G155,2)</f>
        <v>11.51</v>
      </c>
      <c r="I155" s="27"/>
    </row>
    <row r="156" spans="1:9" ht="30.6" customHeight="1" x14ac:dyDescent="0.2">
      <c r="A156" s="98">
        <v>17</v>
      </c>
      <c r="B156" s="190" t="s">
        <v>697</v>
      </c>
      <c r="C156" s="190" t="s">
        <v>575</v>
      </c>
      <c r="D156" s="190" t="s">
        <v>575</v>
      </c>
      <c r="E156" s="98">
        <v>2</v>
      </c>
      <c r="F156" s="71">
        <f>VLOOKUP(A156,Insumos!$A$2:$D$236,4, )</f>
        <v>36.99</v>
      </c>
      <c r="G156" s="98">
        <v>12</v>
      </c>
      <c r="H156" s="71">
        <f t="shared" si="1"/>
        <v>6.17</v>
      </c>
      <c r="I156" s="27"/>
    </row>
    <row r="157" spans="1:9" ht="12.75" customHeight="1" x14ac:dyDescent="0.2">
      <c r="A157" s="98">
        <v>26</v>
      </c>
      <c r="B157" s="192" t="s">
        <v>589</v>
      </c>
      <c r="C157" s="192"/>
      <c r="D157" s="192"/>
      <c r="E157" s="98">
        <v>4</v>
      </c>
      <c r="F157" s="71">
        <f>VLOOKUP(A157,Insumos!$A$2:$D$236,4, )</f>
        <v>33.229999999999997</v>
      </c>
      <c r="G157" s="98">
        <v>12</v>
      </c>
      <c r="H157" s="71">
        <f t="shared" si="1"/>
        <v>11.08</v>
      </c>
      <c r="I157" s="27"/>
    </row>
    <row r="158" spans="1:9" ht="30.6" customHeight="1" x14ac:dyDescent="0.2">
      <c r="A158" s="98">
        <v>27</v>
      </c>
      <c r="B158" s="192" t="s">
        <v>698</v>
      </c>
      <c r="C158" s="192"/>
      <c r="D158" s="192"/>
      <c r="E158" s="98">
        <v>2</v>
      </c>
      <c r="F158" s="71">
        <f>VLOOKUP(A158,Insumos!$A$2:$D$236,4, )</f>
        <v>47.4</v>
      </c>
      <c r="G158" s="98">
        <v>12</v>
      </c>
      <c r="H158" s="71">
        <f t="shared" si="1"/>
        <v>7.9</v>
      </c>
      <c r="I158" s="27"/>
    </row>
    <row r="159" spans="1:9" ht="20.85" customHeight="1" x14ac:dyDescent="0.2">
      <c r="A159" s="98">
        <v>31</v>
      </c>
      <c r="B159" s="192" t="s">
        <v>591</v>
      </c>
      <c r="C159" s="192"/>
      <c r="D159" s="192"/>
      <c r="E159" s="98">
        <v>2</v>
      </c>
      <c r="F159" s="71">
        <f>VLOOKUP(A159,Insumos!$A$2:$D$236,4, )</f>
        <v>17.64</v>
      </c>
      <c r="G159" s="98">
        <v>12</v>
      </c>
      <c r="H159" s="71">
        <f t="shared" si="1"/>
        <v>2.94</v>
      </c>
      <c r="I159" s="27"/>
    </row>
    <row r="160" spans="1:9" ht="20.85" customHeight="1" x14ac:dyDescent="0.2">
      <c r="A160" s="98">
        <v>32</v>
      </c>
      <c r="B160" s="192" t="s">
        <v>592</v>
      </c>
      <c r="C160" s="192"/>
      <c r="D160" s="192"/>
      <c r="E160" s="98">
        <v>2</v>
      </c>
      <c r="F160" s="71">
        <f>VLOOKUP(A160,Insumos!$A$2:$D$236,4, )</f>
        <v>26.27</v>
      </c>
      <c r="G160" s="98">
        <v>12</v>
      </c>
      <c r="H160" s="71">
        <f t="shared" si="1"/>
        <v>4.38</v>
      </c>
      <c r="I160" s="27"/>
    </row>
    <row r="161" spans="1:55" ht="12.75" customHeight="1" x14ac:dyDescent="0.2">
      <c r="A161" s="98">
        <v>101</v>
      </c>
      <c r="B161" s="190" t="s">
        <v>185</v>
      </c>
      <c r="C161" s="190"/>
      <c r="D161" s="190"/>
      <c r="E161" s="98">
        <v>4</v>
      </c>
      <c r="F161" s="71">
        <f>VLOOKUP(A161,Insumos!$A$2:$D$236,4, )</f>
        <v>51.75</v>
      </c>
      <c r="G161" s="98">
        <v>12</v>
      </c>
      <c r="H161" s="71">
        <f t="shared" si="1"/>
        <v>17.25</v>
      </c>
    </row>
    <row r="162" spans="1:55" ht="12.75" customHeight="1" x14ac:dyDescent="0.2">
      <c r="A162" s="98">
        <v>47</v>
      </c>
      <c r="B162" s="190" t="s">
        <v>131</v>
      </c>
      <c r="C162" s="190"/>
      <c r="D162" s="190"/>
      <c r="E162" s="98">
        <v>1</v>
      </c>
      <c r="F162" s="71">
        <f>VLOOKUP(A162,Insumos!$A$2:$D$236,4, )</f>
        <v>3.6</v>
      </c>
      <c r="G162" s="98">
        <v>30</v>
      </c>
      <c r="H162" s="71">
        <f t="shared" si="1"/>
        <v>0.12</v>
      </c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</row>
    <row r="163" spans="1:55" x14ac:dyDescent="0.2">
      <c r="A163" s="193" t="s">
        <v>516</v>
      </c>
      <c r="B163" s="193"/>
      <c r="C163" s="193"/>
      <c r="D163" s="193"/>
      <c r="E163" s="193"/>
      <c r="F163" s="193"/>
      <c r="G163" s="193"/>
      <c r="H163" s="118">
        <f>SUM(H155:H162)</f>
        <v>61.349999999999994</v>
      </c>
      <c r="I163" s="57"/>
    </row>
  </sheetData>
  <mergeCells count="193">
    <mergeCell ref="B159:D159"/>
    <mergeCell ref="B160:D160"/>
    <mergeCell ref="B161:D161"/>
    <mergeCell ref="B162:D162"/>
    <mergeCell ref="A163:G163"/>
    <mergeCell ref="A150:H150"/>
    <mergeCell ref="A151:G151"/>
    <mergeCell ref="A152:H152"/>
    <mergeCell ref="A153:H153"/>
    <mergeCell ref="B154:D154"/>
    <mergeCell ref="B155:D155"/>
    <mergeCell ref="B156:D156"/>
    <mergeCell ref="B157:D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3" max="16383" man="1"/>
    <brk id="129" max="16383" man="1"/>
  </rowBreaks>
  <drawing r:id="rId2"/>
  <legacyDrawing r:id="rId3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6D"/>
    <pageSetUpPr fitToPage="1"/>
  </sheetPr>
  <dimension ref="A1:BB174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4" width="11.5703125" style="4"/>
    <col min="55" max="1025" width="11.5703125"/>
  </cols>
  <sheetData>
    <row r="1" spans="1:54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</row>
    <row r="2" spans="1:54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</row>
    <row r="3" spans="1:54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</row>
    <row r="4" spans="1:54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</row>
    <row r="5" spans="1:54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</row>
    <row r="6" spans="1:54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4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4" x14ac:dyDescent="0.2">
      <c r="A8" s="159"/>
      <c r="B8" s="159"/>
      <c r="C8" s="159"/>
      <c r="D8" s="159"/>
      <c r="E8" s="159"/>
      <c r="F8" s="159"/>
      <c r="G8" s="159"/>
      <c r="H8" s="159"/>
    </row>
    <row r="9" spans="1:54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4" x14ac:dyDescent="0.2">
      <c r="A10" s="59" t="s">
        <v>326</v>
      </c>
      <c r="B10" s="157" t="s">
        <v>327</v>
      </c>
      <c r="C10" s="157"/>
      <c r="D10" s="157"/>
      <c r="E10" s="139" t="s">
        <v>699</v>
      </c>
      <c r="F10" s="139"/>
      <c r="G10" s="139"/>
      <c r="H10" s="139"/>
    </row>
    <row r="11" spans="1:54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4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685</v>
      </c>
      <c r="H12" s="139"/>
    </row>
    <row r="13" spans="1:54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605</v>
      </c>
      <c r="H13" s="139"/>
    </row>
    <row r="14" spans="1:54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690</v>
      </c>
      <c r="H14" s="139"/>
    </row>
    <row r="15" spans="1:54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691</v>
      </c>
      <c r="H15" s="139"/>
    </row>
    <row r="16" spans="1:54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700</v>
      </c>
      <c r="H16" s="163"/>
    </row>
    <row r="17" spans="1:54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44682</v>
      </c>
      <c r="H17" s="165"/>
    </row>
    <row r="18" spans="1:54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4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X19"/>
      <c r="AY19"/>
      <c r="AZ19"/>
      <c r="BA19"/>
      <c r="BB19"/>
    </row>
    <row r="20" spans="1:54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X20"/>
      <c r="AY20"/>
      <c r="AZ20"/>
      <c r="BA20"/>
      <c r="BB20"/>
    </row>
    <row r="21" spans="1:54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X21"/>
      <c r="AY21"/>
      <c r="AZ21"/>
      <c r="BA21"/>
      <c r="BB21"/>
    </row>
    <row r="22" spans="1:54" x14ac:dyDescent="0.2">
      <c r="A22" s="171"/>
      <c r="B22" s="171"/>
      <c r="C22" s="171"/>
      <c r="D22" s="171"/>
      <c r="E22" s="171"/>
      <c r="F22" s="171"/>
      <c r="G22" s="171"/>
      <c r="H22" s="171"/>
      <c r="AX22"/>
      <c r="AY22"/>
      <c r="AZ22"/>
      <c r="BA22"/>
      <c r="BB22"/>
    </row>
    <row r="23" spans="1:54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X23"/>
      <c r="AY23"/>
      <c r="AZ23"/>
      <c r="BA23"/>
      <c r="BB23"/>
    </row>
    <row r="24" spans="1:54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X24"/>
      <c r="AY24"/>
      <c r="AZ24"/>
      <c r="BA24"/>
      <c r="BB24"/>
    </row>
    <row r="25" spans="1:54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1452</v>
      </c>
      <c r="I25" s="27" t="s">
        <v>701</v>
      </c>
      <c r="AX25"/>
      <c r="AY25"/>
      <c r="AZ25"/>
      <c r="BA25"/>
      <c r="BB25"/>
    </row>
    <row r="26" spans="1:54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I26" s="54"/>
      <c r="AX26"/>
      <c r="AY26"/>
      <c r="AZ26"/>
      <c r="BA26"/>
      <c r="BB26"/>
    </row>
    <row r="27" spans="1:54" ht="25.5" x14ac:dyDescent="0.2">
      <c r="A27" s="95" t="s">
        <v>331</v>
      </c>
      <c r="B27" s="164" t="s">
        <v>372</v>
      </c>
      <c r="C27" s="164"/>
      <c r="D27" s="164"/>
      <c r="E27" s="164"/>
      <c r="F27" s="164"/>
      <c r="G27" s="96">
        <v>0.2</v>
      </c>
      <c r="H27" s="77">
        <f>ROUNDUP((G27*1239.06),2)</f>
        <v>247.82</v>
      </c>
      <c r="I27" s="54" t="s">
        <v>694</v>
      </c>
      <c r="AX27"/>
      <c r="AY27"/>
      <c r="AZ27"/>
      <c r="BA27"/>
      <c r="BB27"/>
    </row>
    <row r="28" spans="1:54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X28"/>
      <c r="AY28"/>
      <c r="AZ28"/>
      <c r="BA28"/>
      <c r="BB28"/>
    </row>
    <row r="29" spans="1:54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X29"/>
      <c r="AY29"/>
      <c r="AZ29"/>
      <c r="BA29"/>
      <c r="BB29"/>
    </row>
    <row r="30" spans="1:54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X30"/>
      <c r="AY30"/>
      <c r="AZ30"/>
      <c r="BA30"/>
      <c r="BB30"/>
    </row>
    <row r="31" spans="1:54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1699.82</v>
      </c>
      <c r="AX31"/>
      <c r="AY31"/>
      <c r="AZ31"/>
      <c r="BA31"/>
      <c r="BB31"/>
    </row>
    <row r="32" spans="1:54" x14ac:dyDescent="0.2">
      <c r="A32" s="171"/>
      <c r="B32" s="171"/>
      <c r="C32" s="171"/>
      <c r="D32" s="171"/>
      <c r="E32" s="171"/>
      <c r="F32" s="171"/>
      <c r="G32" s="171"/>
      <c r="H32" s="171"/>
      <c r="AX32"/>
      <c r="AY32"/>
      <c r="AZ32"/>
      <c r="BA32"/>
      <c r="BB32"/>
    </row>
    <row r="33" spans="1:54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X33"/>
      <c r="AY33"/>
      <c r="AZ33"/>
      <c r="BA33"/>
      <c r="BB33"/>
    </row>
    <row r="34" spans="1:54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X34"/>
      <c r="AY34"/>
      <c r="AZ34"/>
      <c r="BA34"/>
      <c r="BB34"/>
    </row>
    <row r="35" spans="1:54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141.65166666666664</v>
      </c>
      <c r="AX35"/>
      <c r="AY35"/>
      <c r="AZ35"/>
      <c r="BA35"/>
      <c r="BB35"/>
    </row>
    <row r="36" spans="1:54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47.217222222222219</v>
      </c>
      <c r="AX36"/>
      <c r="AY36"/>
      <c r="AZ36"/>
      <c r="BA36"/>
      <c r="BB36"/>
    </row>
    <row r="37" spans="1:54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188.86888888888888</v>
      </c>
      <c r="AX37"/>
      <c r="AY37"/>
      <c r="AZ37"/>
      <c r="BA37"/>
      <c r="BB37"/>
    </row>
    <row r="38" spans="1:54" x14ac:dyDescent="0.2">
      <c r="A38" s="177"/>
      <c r="B38" s="177"/>
      <c r="C38" s="177"/>
      <c r="D38" s="177"/>
      <c r="E38" s="177"/>
      <c r="F38" s="177"/>
      <c r="G38" s="177"/>
      <c r="H38" s="177"/>
      <c r="AX38"/>
      <c r="AY38"/>
      <c r="AZ38"/>
      <c r="BA38"/>
      <c r="BB38"/>
    </row>
    <row r="39" spans="1:54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1888.6888888888889</v>
      </c>
      <c r="AX39"/>
      <c r="AY39"/>
      <c r="AZ39"/>
      <c r="BA39"/>
      <c r="BB39"/>
    </row>
    <row r="40" spans="1:54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X40"/>
      <c r="AY40"/>
      <c r="AZ40"/>
      <c r="BA40"/>
      <c r="BB40"/>
    </row>
    <row r="41" spans="1:54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377.73777777777781</v>
      </c>
      <c r="AX41"/>
      <c r="AY41"/>
      <c r="AZ41"/>
      <c r="BA41"/>
      <c r="BB41"/>
    </row>
    <row r="42" spans="1:54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47.217222222222226</v>
      </c>
      <c r="AX42"/>
      <c r="AY42"/>
      <c r="AZ42"/>
      <c r="BA42"/>
      <c r="BB42"/>
    </row>
    <row r="43" spans="1:54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66.481848888888891</v>
      </c>
      <c r="AX43"/>
      <c r="AY43"/>
      <c r="AZ43"/>
      <c r="BA43"/>
      <c r="BB43"/>
    </row>
    <row r="44" spans="1:54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28.330333333333332</v>
      </c>
      <c r="AX44"/>
      <c r="AY44"/>
      <c r="AZ44"/>
      <c r="BA44"/>
      <c r="BB44"/>
    </row>
    <row r="45" spans="1:54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18.88688888888889</v>
      </c>
      <c r="AX45"/>
      <c r="AY45"/>
      <c r="AZ45"/>
      <c r="BA45"/>
      <c r="BB45"/>
    </row>
    <row r="46" spans="1:54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11.332133333333333</v>
      </c>
      <c r="AX46"/>
      <c r="AY46"/>
      <c r="AZ46"/>
      <c r="BA46"/>
      <c r="BB46"/>
    </row>
    <row r="47" spans="1:54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3.7773777777777777</v>
      </c>
      <c r="AX47"/>
      <c r="AY47"/>
      <c r="AZ47"/>
      <c r="BA47"/>
      <c r="BB47"/>
    </row>
    <row r="48" spans="1:54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151.09511111111112</v>
      </c>
      <c r="AX48"/>
      <c r="AY48"/>
      <c r="AZ48"/>
      <c r="BA48"/>
      <c r="BB48"/>
    </row>
    <row r="49" spans="1:54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704.85869333333335</v>
      </c>
      <c r="AX49"/>
      <c r="AY49"/>
      <c r="AZ49"/>
      <c r="BA49"/>
      <c r="BB49"/>
    </row>
    <row r="50" spans="1:54" x14ac:dyDescent="0.2">
      <c r="A50" s="177"/>
      <c r="B50" s="177"/>
      <c r="C50" s="177"/>
      <c r="D50" s="177"/>
      <c r="E50" s="177"/>
      <c r="F50" s="177"/>
      <c r="G50" s="177"/>
      <c r="H50" s="177"/>
      <c r="AX50"/>
      <c r="AY50"/>
      <c r="AZ50"/>
      <c r="BA50"/>
      <c r="BB50"/>
    </row>
    <row r="51" spans="1:54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X51"/>
      <c r="AY51"/>
      <c r="AZ51"/>
      <c r="BA51"/>
      <c r="BB51"/>
    </row>
    <row r="52" spans="1:54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H140</f>
        <v>0</v>
      </c>
      <c r="I52" s="54" t="s">
        <v>531</v>
      </c>
      <c r="AX52"/>
      <c r="AY52"/>
      <c r="AZ52"/>
      <c r="BA52"/>
      <c r="BB52"/>
    </row>
    <row r="53" spans="1:54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H151</f>
        <v>555</v>
      </c>
      <c r="I53" s="54" t="s">
        <v>620</v>
      </c>
      <c r="AX53"/>
      <c r="AY53"/>
      <c r="AZ53"/>
      <c r="BA53"/>
      <c r="BB53"/>
    </row>
    <row r="54" spans="1:54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</row>
    <row r="55" spans="1:54" x14ac:dyDescent="0.2">
      <c r="A55" s="98" t="s">
        <v>334</v>
      </c>
      <c r="B55" s="164" t="s">
        <v>695</v>
      </c>
      <c r="C55" s="164"/>
      <c r="D55" s="164"/>
      <c r="E55" s="164"/>
      <c r="F55" s="164"/>
      <c r="G55" s="164"/>
      <c r="H55" s="77">
        <v>17.12</v>
      </c>
      <c r="I55" s="54" t="s">
        <v>696</v>
      </c>
      <c r="AX55"/>
      <c r="AY55"/>
      <c r="AZ55"/>
      <c r="BA55"/>
      <c r="BB55"/>
    </row>
    <row r="56" spans="1:54" x14ac:dyDescent="0.2">
      <c r="A56" s="156" t="s">
        <v>407</v>
      </c>
      <c r="B56" s="156"/>
      <c r="C56" s="156"/>
      <c r="D56" s="156"/>
      <c r="E56" s="156"/>
      <c r="F56" s="156"/>
      <c r="G56" s="156"/>
      <c r="H56" s="78">
        <f>SUM(H52:H55)</f>
        <v>573.12</v>
      </c>
      <c r="AX56"/>
      <c r="AY56"/>
      <c r="AZ56"/>
      <c r="BA56"/>
      <c r="BB56"/>
    </row>
    <row r="57" spans="1:54" x14ac:dyDescent="0.2">
      <c r="A57" s="178"/>
      <c r="B57" s="178"/>
      <c r="C57" s="178"/>
      <c r="D57" s="178"/>
      <c r="E57" s="178"/>
      <c r="F57" s="178"/>
      <c r="G57" s="178"/>
      <c r="H57" s="178"/>
      <c r="AX57"/>
      <c r="AY57"/>
      <c r="AZ57"/>
      <c r="BA57"/>
      <c r="BB57"/>
    </row>
    <row r="58" spans="1:54" x14ac:dyDescent="0.2">
      <c r="A58" s="198" t="s">
        <v>408</v>
      </c>
      <c r="B58" s="198"/>
      <c r="C58" s="198"/>
      <c r="D58" s="198"/>
      <c r="E58" s="198"/>
      <c r="F58" s="198"/>
      <c r="G58" s="198"/>
      <c r="H58" s="198"/>
      <c r="AX58"/>
      <c r="AY58"/>
      <c r="AZ58"/>
      <c r="BA58"/>
      <c r="BB58"/>
    </row>
    <row r="59" spans="1:54" x14ac:dyDescent="0.2">
      <c r="A59" s="32" t="s">
        <v>378</v>
      </c>
      <c r="B59" s="196" t="s">
        <v>409</v>
      </c>
      <c r="C59" s="196"/>
      <c r="D59" s="196"/>
      <c r="E59" s="196"/>
      <c r="F59" s="196"/>
      <c r="G59" s="196"/>
      <c r="H59" s="33">
        <f>ROUND(H37,2)</f>
        <v>188.87</v>
      </c>
      <c r="AX59"/>
      <c r="AY59"/>
      <c r="AZ59"/>
      <c r="BA59"/>
      <c r="BB59"/>
    </row>
    <row r="60" spans="1:54" x14ac:dyDescent="0.2">
      <c r="A60" s="32" t="s">
        <v>385</v>
      </c>
      <c r="B60" s="196" t="s">
        <v>410</v>
      </c>
      <c r="C60" s="196"/>
      <c r="D60" s="196"/>
      <c r="E60" s="196"/>
      <c r="F60" s="196"/>
      <c r="G60" s="196"/>
      <c r="H60" s="33">
        <f>ROUND(H49,2)</f>
        <v>704.86</v>
      </c>
      <c r="AX60"/>
      <c r="AY60"/>
      <c r="AZ60"/>
      <c r="BA60"/>
      <c r="BB60"/>
    </row>
    <row r="61" spans="1:54" x14ac:dyDescent="0.2">
      <c r="A61" s="32" t="s">
        <v>397</v>
      </c>
      <c r="B61" s="196" t="s">
        <v>411</v>
      </c>
      <c r="C61" s="196"/>
      <c r="D61" s="196"/>
      <c r="E61" s="196"/>
      <c r="F61" s="196"/>
      <c r="G61" s="196"/>
      <c r="H61" s="33">
        <f>ROUND(H56,2)</f>
        <v>573.12</v>
      </c>
      <c r="AX61"/>
      <c r="AY61"/>
      <c r="AZ61"/>
      <c r="BA61"/>
      <c r="BB61"/>
    </row>
    <row r="62" spans="1:54" x14ac:dyDescent="0.2">
      <c r="A62" s="195" t="s">
        <v>412</v>
      </c>
      <c r="B62" s="195"/>
      <c r="C62" s="195"/>
      <c r="D62" s="195"/>
      <c r="E62" s="195"/>
      <c r="F62" s="195"/>
      <c r="G62" s="195"/>
      <c r="H62" s="34">
        <f>SUM(H59:H61)</f>
        <v>1466.85</v>
      </c>
      <c r="AX62"/>
      <c r="AY62"/>
      <c r="AZ62"/>
      <c r="BA62"/>
      <c r="BB62"/>
    </row>
    <row r="63" spans="1:54" x14ac:dyDescent="0.2">
      <c r="A63" s="178"/>
      <c r="B63" s="178"/>
      <c r="C63" s="178"/>
      <c r="D63" s="178"/>
      <c r="E63" s="178"/>
      <c r="F63" s="178"/>
      <c r="G63" s="178"/>
      <c r="H63" s="178"/>
      <c r="AX63"/>
      <c r="AY63"/>
      <c r="AZ63"/>
      <c r="BA63"/>
      <c r="BB63"/>
    </row>
    <row r="64" spans="1:54" x14ac:dyDescent="0.2">
      <c r="A64" s="173" t="s">
        <v>413</v>
      </c>
      <c r="B64" s="173"/>
      <c r="C64" s="173"/>
      <c r="D64" s="173"/>
      <c r="E64" s="173"/>
      <c r="F64" s="173"/>
      <c r="G64" s="173"/>
      <c r="H64" s="173"/>
      <c r="AX64"/>
      <c r="AY64"/>
      <c r="AZ64"/>
      <c r="BA64"/>
      <c r="BB64"/>
    </row>
    <row r="65" spans="1:54" x14ac:dyDescent="0.2">
      <c r="A65" s="156" t="s">
        <v>414</v>
      </c>
      <c r="B65" s="156"/>
      <c r="C65" s="156"/>
      <c r="D65" s="156"/>
      <c r="E65" s="156"/>
      <c r="F65" s="156"/>
      <c r="G65" s="156"/>
      <c r="H65" s="77">
        <f>H31+H35+H36+H84</f>
        <v>2057.8839351851852</v>
      </c>
      <c r="AX65"/>
      <c r="AY65"/>
      <c r="AZ65"/>
      <c r="BA65"/>
      <c r="BB65"/>
    </row>
    <row r="66" spans="1:54" x14ac:dyDescent="0.2">
      <c r="A66" s="59" t="s">
        <v>415</v>
      </c>
      <c r="B66" s="137" t="s">
        <v>416</v>
      </c>
      <c r="C66" s="137"/>
      <c r="D66" s="137"/>
      <c r="E66" s="137"/>
      <c r="F66" s="59" t="s">
        <v>417</v>
      </c>
      <c r="G66" s="59" t="s">
        <v>387</v>
      </c>
      <c r="H66" s="44" t="s">
        <v>368</v>
      </c>
      <c r="AX66"/>
      <c r="AY66"/>
      <c r="AZ66"/>
      <c r="BA66"/>
      <c r="BB66"/>
    </row>
    <row r="67" spans="1:54" x14ac:dyDescent="0.2">
      <c r="A67" s="58" t="s">
        <v>326</v>
      </c>
      <c r="B67" s="179" t="s">
        <v>418</v>
      </c>
      <c r="C67" s="179"/>
      <c r="D67" s="179"/>
      <c r="E67" s="179"/>
      <c r="F67" s="45">
        <v>0.05</v>
      </c>
      <c r="G67" s="46">
        <f>(1/12)*(30/30)*F67</f>
        <v>4.1666666666666666E-3</v>
      </c>
      <c r="H67" s="47">
        <f>H65*G67</f>
        <v>8.5745163966049383</v>
      </c>
      <c r="AX67"/>
      <c r="AY67"/>
      <c r="AZ67"/>
      <c r="BA67"/>
      <c r="BB67"/>
    </row>
    <row r="68" spans="1:54" x14ac:dyDescent="0.2">
      <c r="A68" s="58" t="s">
        <v>329</v>
      </c>
      <c r="B68" s="157" t="s">
        <v>419</v>
      </c>
      <c r="C68" s="157"/>
      <c r="D68" s="157"/>
      <c r="E68" s="157"/>
      <c r="F68" s="157"/>
      <c r="G68" s="46">
        <f>G48</f>
        <v>0.08</v>
      </c>
      <c r="H68" s="47">
        <f>H67*G68</f>
        <v>0.68596131172839503</v>
      </c>
      <c r="AX68"/>
      <c r="AY68"/>
      <c r="AZ68"/>
      <c r="BA68"/>
      <c r="BB68"/>
    </row>
    <row r="69" spans="1:54" x14ac:dyDescent="0.2">
      <c r="A69" s="58" t="s">
        <v>331</v>
      </c>
      <c r="B69" s="157" t="s">
        <v>420</v>
      </c>
      <c r="C69" s="157"/>
      <c r="D69" s="157"/>
      <c r="E69" s="157"/>
      <c r="F69" s="157"/>
      <c r="G69" s="46">
        <f>40%*G68*F67</f>
        <v>1.6000000000000001E-3</v>
      </c>
      <c r="H69" s="47">
        <f>H65*G69</f>
        <v>3.2926142962962963</v>
      </c>
      <c r="AX69"/>
      <c r="AY69"/>
      <c r="AZ69"/>
      <c r="BA69"/>
      <c r="BB69"/>
    </row>
    <row r="70" spans="1:54" x14ac:dyDescent="0.2">
      <c r="A70" s="137" t="s">
        <v>421</v>
      </c>
      <c r="B70" s="137"/>
      <c r="C70" s="137"/>
      <c r="D70" s="137"/>
      <c r="E70" s="137"/>
      <c r="F70" s="137"/>
      <c r="G70" s="48"/>
      <c r="H70" s="49">
        <f>ROUND(SUM(H67:H69),2)</f>
        <v>12.55</v>
      </c>
      <c r="AX70"/>
      <c r="AY70"/>
      <c r="AZ70"/>
      <c r="BA70"/>
      <c r="BB70"/>
    </row>
    <row r="71" spans="1:54" x14ac:dyDescent="0.2">
      <c r="A71" s="178"/>
      <c r="B71" s="178"/>
      <c r="C71" s="178"/>
      <c r="D71" s="178"/>
      <c r="E71" s="178"/>
      <c r="F71" s="178"/>
      <c r="G71" s="178"/>
      <c r="H71" s="178"/>
      <c r="AX71"/>
      <c r="AY71"/>
      <c r="AZ71"/>
      <c r="BA71"/>
      <c r="BB71"/>
    </row>
    <row r="72" spans="1:54" x14ac:dyDescent="0.2">
      <c r="A72" s="156" t="s">
        <v>414</v>
      </c>
      <c r="B72" s="156"/>
      <c r="C72" s="156"/>
      <c r="D72" s="156"/>
      <c r="E72" s="156"/>
      <c r="F72" s="156"/>
      <c r="G72" s="156"/>
      <c r="H72" s="47">
        <f>H31</f>
        <v>1699.82</v>
      </c>
      <c r="AX72"/>
      <c r="AY72"/>
      <c r="AZ72"/>
      <c r="BA72"/>
      <c r="BB72"/>
    </row>
    <row r="73" spans="1:54" x14ac:dyDescent="0.2">
      <c r="A73" s="156" t="s">
        <v>422</v>
      </c>
      <c r="B73" s="156"/>
      <c r="C73" s="156"/>
      <c r="D73" s="156"/>
      <c r="E73" s="156"/>
      <c r="F73" s="156"/>
      <c r="G73" s="156"/>
      <c r="H73" s="47">
        <f>H31+H35+H36+H84</f>
        <v>2057.8839351851852</v>
      </c>
      <c r="AX73"/>
      <c r="AY73"/>
      <c r="AZ73"/>
      <c r="BA73"/>
      <c r="BB73"/>
    </row>
    <row r="74" spans="1:54" ht="25.5" x14ac:dyDescent="0.2">
      <c r="A74" s="59" t="s">
        <v>423</v>
      </c>
      <c r="B74" s="137" t="s">
        <v>424</v>
      </c>
      <c r="C74" s="137"/>
      <c r="D74" s="137"/>
      <c r="E74" s="137"/>
      <c r="F74" s="50" t="s">
        <v>425</v>
      </c>
      <c r="G74" s="48" t="s">
        <v>387</v>
      </c>
      <c r="H74" s="44" t="s">
        <v>368</v>
      </c>
      <c r="AX74"/>
      <c r="AY74"/>
      <c r="AZ74"/>
      <c r="BA74"/>
      <c r="BB74"/>
    </row>
    <row r="75" spans="1:54" x14ac:dyDescent="0.2">
      <c r="A75" s="58" t="s">
        <v>326</v>
      </c>
      <c r="B75" s="179" t="s">
        <v>426</v>
      </c>
      <c r="C75" s="179"/>
      <c r="D75" s="179"/>
      <c r="E75" s="179"/>
      <c r="F75" s="45">
        <v>1</v>
      </c>
      <c r="G75" s="46">
        <f>7/12/30*F75</f>
        <v>1.9444444444444445E-2</v>
      </c>
      <c r="H75" s="47">
        <f>H72*G75</f>
        <v>33.052055555555555</v>
      </c>
      <c r="AX75"/>
      <c r="AY75"/>
      <c r="AZ75"/>
      <c r="BA75"/>
      <c r="BB75"/>
    </row>
    <row r="76" spans="1:54" x14ac:dyDescent="0.2">
      <c r="A76" s="58" t="s">
        <v>329</v>
      </c>
      <c r="B76" s="157" t="s">
        <v>427</v>
      </c>
      <c r="C76" s="157"/>
      <c r="D76" s="157"/>
      <c r="E76" s="157"/>
      <c r="F76" s="157"/>
      <c r="G76" s="46">
        <f>G49</f>
        <v>0.37320000000000003</v>
      </c>
      <c r="H76" s="47">
        <f>H75*G76</f>
        <v>12.335027133333334</v>
      </c>
      <c r="AX76"/>
      <c r="AY76"/>
      <c r="AZ76"/>
      <c r="BA76"/>
      <c r="BB76"/>
    </row>
    <row r="77" spans="1:54" x14ac:dyDescent="0.2">
      <c r="A77" s="58" t="s">
        <v>331</v>
      </c>
      <c r="B77" s="157" t="s">
        <v>428</v>
      </c>
      <c r="C77" s="157"/>
      <c r="D77" s="157"/>
      <c r="E77" s="157"/>
      <c r="F77" s="157"/>
      <c r="G77" s="46">
        <f>40%*G48*F75</f>
        <v>3.2000000000000001E-2</v>
      </c>
      <c r="H77" s="66">
        <f>G77*H73</f>
        <v>65.852285925925926</v>
      </c>
      <c r="AX77"/>
      <c r="AY77"/>
      <c r="AZ77"/>
      <c r="BA77"/>
      <c r="BB77"/>
    </row>
    <row r="78" spans="1:54" x14ac:dyDescent="0.2">
      <c r="A78" s="137" t="s">
        <v>429</v>
      </c>
      <c r="B78" s="137"/>
      <c r="C78" s="137"/>
      <c r="D78" s="137"/>
      <c r="E78" s="137"/>
      <c r="F78" s="137"/>
      <c r="G78" s="48"/>
      <c r="H78" s="49">
        <f>ROUND(SUM(H75:H77),2)</f>
        <v>111.24</v>
      </c>
      <c r="AX78"/>
      <c r="AY78"/>
      <c r="AZ78"/>
      <c r="BA78"/>
      <c r="BB78"/>
    </row>
    <row r="79" spans="1:54" x14ac:dyDescent="0.2">
      <c r="A79" s="137" t="s">
        <v>430</v>
      </c>
      <c r="B79" s="137"/>
      <c r="C79" s="137"/>
      <c r="D79" s="137"/>
      <c r="E79" s="137"/>
      <c r="F79" s="137"/>
      <c r="G79" s="137"/>
      <c r="H79" s="44">
        <f>SUM(H70,H78)</f>
        <v>123.78999999999999</v>
      </c>
      <c r="AX79"/>
      <c r="AY79"/>
      <c r="AZ79"/>
      <c r="BA79"/>
      <c r="BB79"/>
    </row>
    <row r="80" spans="1:54" x14ac:dyDescent="0.2">
      <c r="A80" s="178"/>
      <c r="B80" s="178"/>
      <c r="C80" s="178"/>
      <c r="D80" s="178"/>
      <c r="E80" s="178"/>
      <c r="F80" s="178"/>
      <c r="G80" s="178"/>
      <c r="H80" s="178"/>
      <c r="AX80"/>
      <c r="AY80"/>
      <c r="AZ80"/>
      <c r="BA80"/>
      <c r="BB80"/>
    </row>
    <row r="81" spans="1:54" x14ac:dyDescent="0.2">
      <c r="A81" s="175" t="s">
        <v>431</v>
      </c>
      <c r="B81" s="175"/>
      <c r="C81" s="175"/>
      <c r="D81" s="175"/>
      <c r="E81" s="175"/>
      <c r="F81" s="175"/>
      <c r="G81" s="175"/>
      <c r="H81" s="175"/>
      <c r="AX81"/>
      <c r="AY81"/>
      <c r="AZ81"/>
      <c r="BA81"/>
      <c r="BB81"/>
    </row>
    <row r="82" spans="1:54" x14ac:dyDescent="0.2">
      <c r="A82" s="156" t="s">
        <v>432</v>
      </c>
      <c r="B82" s="156"/>
      <c r="C82" s="156"/>
      <c r="D82" s="156"/>
      <c r="E82" s="156"/>
      <c r="F82" s="156"/>
      <c r="G82" s="156"/>
      <c r="H82" s="77">
        <f>(H31/12)+H31+H37</f>
        <v>2030.3405555555555</v>
      </c>
      <c r="AX82"/>
      <c r="AY82"/>
      <c r="AZ82"/>
      <c r="BA82"/>
      <c r="BB82"/>
    </row>
    <row r="83" spans="1:54" x14ac:dyDescent="0.2">
      <c r="A83" s="79" t="s">
        <v>433</v>
      </c>
      <c r="B83" s="156" t="s">
        <v>434</v>
      </c>
      <c r="C83" s="156"/>
      <c r="D83" s="156"/>
      <c r="E83" s="156"/>
      <c r="F83" s="156"/>
      <c r="G83" s="59" t="s">
        <v>387</v>
      </c>
      <c r="H83" s="118" t="s">
        <v>368</v>
      </c>
      <c r="AX83"/>
      <c r="AY83"/>
      <c r="AZ83"/>
      <c r="BA83"/>
      <c r="BB83"/>
    </row>
    <row r="84" spans="1:54" x14ac:dyDescent="0.2">
      <c r="A84" s="98" t="s">
        <v>326</v>
      </c>
      <c r="B84" s="180" t="s">
        <v>435</v>
      </c>
      <c r="C84" s="180"/>
      <c r="D84" s="180"/>
      <c r="E84" s="180"/>
      <c r="F84" s="180"/>
      <c r="G84" s="84">
        <f>1/12</f>
        <v>8.3333333333333329E-2</v>
      </c>
      <c r="H84" s="77">
        <f>H82*G84</f>
        <v>169.19504629629628</v>
      </c>
      <c r="AX84"/>
      <c r="AY84"/>
      <c r="AZ84"/>
      <c r="BA84"/>
      <c r="BB84"/>
    </row>
    <row r="85" spans="1:54" x14ac:dyDescent="0.2">
      <c r="A85" s="98" t="s">
        <v>329</v>
      </c>
      <c r="B85" s="180" t="s">
        <v>436</v>
      </c>
      <c r="C85" s="180"/>
      <c r="D85" s="180"/>
      <c r="E85" s="180"/>
      <c r="F85" s="180"/>
      <c r="G85" s="84">
        <f>2.96/30/12</f>
        <v>8.2222222222222228E-3</v>
      </c>
      <c r="H85" s="77">
        <f>H82*G85</f>
        <v>16.693911234567903</v>
      </c>
      <c r="AX85"/>
      <c r="AY85"/>
      <c r="AZ85"/>
      <c r="BA85"/>
      <c r="BB85"/>
    </row>
    <row r="86" spans="1:54" x14ac:dyDescent="0.2">
      <c r="A86" s="98" t="s">
        <v>331</v>
      </c>
      <c r="B86" s="180" t="s">
        <v>437</v>
      </c>
      <c r="C86" s="180"/>
      <c r="D86" s="180"/>
      <c r="E86" s="180"/>
      <c r="F86" s="180"/>
      <c r="G86" s="84">
        <f>5/30/12*0.015</f>
        <v>2.0833333333333332E-4</v>
      </c>
      <c r="H86" s="77">
        <f>H82*G86</f>
        <v>0.42298761574074073</v>
      </c>
      <c r="AX86"/>
      <c r="AY86"/>
      <c r="AZ86"/>
      <c r="BA86"/>
      <c r="BB86"/>
    </row>
    <row r="87" spans="1:54" x14ac:dyDescent="0.2">
      <c r="A87" s="98" t="s">
        <v>334</v>
      </c>
      <c r="B87" s="180" t="s">
        <v>438</v>
      </c>
      <c r="C87" s="180"/>
      <c r="D87" s="180"/>
      <c r="E87" s="180"/>
      <c r="F87" s="180"/>
      <c r="G87" s="84">
        <f>15/30/12*0.0078</f>
        <v>3.2499999999999999E-4</v>
      </c>
      <c r="H87" s="77">
        <f>H82*G87</f>
        <v>0.65986068055555547</v>
      </c>
      <c r="AX87"/>
      <c r="AY87"/>
      <c r="AZ87"/>
      <c r="BA87"/>
      <c r="BB87"/>
    </row>
    <row r="88" spans="1:54" x14ac:dyDescent="0.2">
      <c r="A88" s="98" t="s">
        <v>337</v>
      </c>
      <c r="B88" s="180" t="s">
        <v>439</v>
      </c>
      <c r="C88" s="180"/>
      <c r="D88" s="180"/>
      <c r="E88" s="180"/>
      <c r="F88" s="180"/>
      <c r="G88" s="84">
        <f>4/12*0.02</f>
        <v>6.6666666666666662E-3</v>
      </c>
      <c r="H88" s="77">
        <f>(((H31+H37)/12)*G88)</f>
        <v>1.0492716049382715</v>
      </c>
      <c r="AX88"/>
      <c r="AY88"/>
      <c r="AZ88"/>
      <c r="BA88"/>
      <c r="BB88"/>
    </row>
    <row r="89" spans="1:54" x14ac:dyDescent="0.2">
      <c r="A89" s="98" t="s">
        <v>340</v>
      </c>
      <c r="B89" s="180" t="s">
        <v>375</v>
      </c>
      <c r="C89" s="180"/>
      <c r="D89" s="180"/>
      <c r="E89" s="180"/>
      <c r="F89" s="180"/>
      <c r="G89" s="84"/>
      <c r="H89" s="77">
        <v>0</v>
      </c>
      <c r="AX89"/>
      <c r="AY89"/>
      <c r="AZ89"/>
      <c r="BA89"/>
      <c r="BB89"/>
    </row>
    <row r="90" spans="1:54" x14ac:dyDescent="0.2">
      <c r="A90" s="156" t="s">
        <v>440</v>
      </c>
      <c r="B90" s="156"/>
      <c r="C90" s="156"/>
      <c r="D90" s="156"/>
      <c r="E90" s="156"/>
      <c r="F90" s="156"/>
      <c r="G90" s="156"/>
      <c r="H90" s="78">
        <f>SUM(H84:H89)</f>
        <v>188.02107743209876</v>
      </c>
      <c r="AX90"/>
      <c r="AY90"/>
      <c r="AZ90"/>
      <c r="BA90"/>
      <c r="BB90"/>
    </row>
    <row r="91" spans="1:54" x14ac:dyDescent="0.2">
      <c r="A91" s="98" t="s">
        <v>343</v>
      </c>
      <c r="B91" s="180" t="s">
        <v>441</v>
      </c>
      <c r="C91" s="180"/>
      <c r="D91" s="180"/>
      <c r="E91" s="180"/>
      <c r="F91" s="180"/>
      <c r="G91" s="84">
        <f>G49</f>
        <v>0.37320000000000003</v>
      </c>
      <c r="H91" s="77">
        <f>H90*G91</f>
        <v>70.169466097659267</v>
      </c>
      <c r="AX91"/>
      <c r="AY91"/>
      <c r="AZ91"/>
      <c r="BA91"/>
      <c r="BB91"/>
    </row>
    <row r="92" spans="1:54" x14ac:dyDescent="0.2">
      <c r="A92" s="156" t="s">
        <v>442</v>
      </c>
      <c r="B92" s="156"/>
      <c r="C92" s="156"/>
      <c r="D92" s="156"/>
      <c r="E92" s="156"/>
      <c r="F92" s="156"/>
      <c r="G92" s="156"/>
      <c r="H92" s="118">
        <f>ROUND(SUM(H90:H91),2)</f>
        <v>258.19</v>
      </c>
      <c r="AX92"/>
      <c r="AY92"/>
      <c r="AZ92"/>
      <c r="BA92"/>
      <c r="BB92"/>
    </row>
    <row r="93" spans="1:54" x14ac:dyDescent="0.2">
      <c r="A93" s="178"/>
      <c r="B93" s="178"/>
      <c r="C93" s="178"/>
      <c r="D93" s="178"/>
      <c r="E93" s="178"/>
      <c r="F93" s="178"/>
      <c r="G93" s="178"/>
      <c r="H93" s="178"/>
      <c r="AX93"/>
      <c r="AY93"/>
      <c r="AZ93"/>
      <c r="BA93"/>
      <c r="BB93"/>
    </row>
    <row r="94" spans="1:54" x14ac:dyDescent="0.2">
      <c r="A94" s="175" t="s">
        <v>443</v>
      </c>
      <c r="B94" s="175"/>
      <c r="C94" s="175"/>
      <c r="D94" s="175"/>
      <c r="E94" s="175"/>
      <c r="F94" s="175"/>
      <c r="G94" s="175"/>
      <c r="H94" s="175"/>
      <c r="AX94"/>
      <c r="AY94"/>
      <c r="AZ94"/>
      <c r="BA94"/>
      <c r="BB94"/>
    </row>
    <row r="95" spans="1:54" x14ac:dyDescent="0.2">
      <c r="A95" s="156" t="s">
        <v>444</v>
      </c>
      <c r="B95" s="156"/>
      <c r="C95" s="156"/>
      <c r="D95" s="156"/>
      <c r="E95" s="156"/>
      <c r="F95" s="156"/>
      <c r="G95" s="156"/>
      <c r="H95" s="118" t="s">
        <v>368</v>
      </c>
      <c r="AX95"/>
      <c r="AY95"/>
      <c r="AZ95"/>
      <c r="BA95"/>
      <c r="BB95"/>
    </row>
    <row r="96" spans="1:54" x14ac:dyDescent="0.2">
      <c r="A96" s="95" t="s">
        <v>326</v>
      </c>
      <c r="B96" s="164" t="s">
        <v>445</v>
      </c>
      <c r="C96" s="164"/>
      <c r="D96" s="164"/>
      <c r="E96" s="164"/>
      <c r="F96" s="164"/>
      <c r="G96" s="164"/>
      <c r="H96" s="77">
        <f>H162</f>
        <v>44.099999999999994</v>
      </c>
      <c r="AX96"/>
      <c r="AY96"/>
      <c r="AZ96"/>
      <c r="BA96"/>
      <c r="BB96"/>
    </row>
    <row r="97" spans="1:54" x14ac:dyDescent="0.2">
      <c r="A97" s="95" t="s">
        <v>329</v>
      </c>
      <c r="B97" s="164" t="s">
        <v>446</v>
      </c>
      <c r="C97" s="164"/>
      <c r="D97" s="164"/>
      <c r="E97" s="164"/>
      <c r="F97" s="164"/>
      <c r="G97" s="164"/>
      <c r="H97" s="77">
        <f>H171</f>
        <v>1131.1799999999998</v>
      </c>
      <c r="AX97"/>
      <c r="AY97"/>
      <c r="AZ97"/>
      <c r="BA97"/>
      <c r="BB97"/>
    </row>
    <row r="98" spans="1:54" x14ac:dyDescent="0.2">
      <c r="A98" s="95" t="s">
        <v>331</v>
      </c>
      <c r="B98" s="164" t="s">
        <v>447</v>
      </c>
      <c r="C98" s="164"/>
      <c r="D98" s="164"/>
      <c r="E98" s="164"/>
      <c r="F98" s="164"/>
      <c r="G98" s="164"/>
      <c r="H98" s="77">
        <v>0</v>
      </c>
      <c r="AX98"/>
      <c r="AY98"/>
      <c r="AZ98"/>
      <c r="BA98"/>
      <c r="BB98"/>
    </row>
    <row r="99" spans="1:54" x14ac:dyDescent="0.2">
      <c r="A99" s="95" t="s">
        <v>334</v>
      </c>
      <c r="B99" s="164" t="s">
        <v>375</v>
      </c>
      <c r="C99" s="164"/>
      <c r="D99" s="164"/>
      <c r="E99" s="164"/>
      <c r="F99" s="164"/>
      <c r="G99" s="164"/>
      <c r="H99" s="77">
        <v>0</v>
      </c>
      <c r="AX99"/>
      <c r="AY99"/>
      <c r="AZ99"/>
      <c r="BA99"/>
      <c r="BB99"/>
    </row>
    <row r="100" spans="1:54" x14ac:dyDescent="0.2">
      <c r="A100" s="156" t="s">
        <v>448</v>
      </c>
      <c r="B100" s="156"/>
      <c r="C100" s="156"/>
      <c r="D100" s="156"/>
      <c r="E100" s="156"/>
      <c r="F100" s="156"/>
      <c r="G100" s="156"/>
      <c r="H100" s="118">
        <f>SUM(H96:H99)</f>
        <v>1175.2799999999997</v>
      </c>
      <c r="AX100"/>
      <c r="AY100"/>
      <c r="AZ100"/>
      <c r="BA100"/>
      <c r="BB100"/>
    </row>
    <row r="101" spans="1:54" x14ac:dyDescent="0.2">
      <c r="A101" s="178"/>
      <c r="B101" s="178"/>
      <c r="C101" s="178"/>
      <c r="D101" s="178"/>
      <c r="E101" s="178"/>
      <c r="F101" s="178"/>
      <c r="G101" s="178"/>
      <c r="H101" s="178"/>
      <c r="AX101"/>
      <c r="AY101"/>
      <c r="AZ101"/>
      <c r="BA101"/>
      <c r="BB101"/>
    </row>
    <row r="102" spans="1:54" x14ac:dyDescent="0.2">
      <c r="A102" s="175" t="s">
        <v>449</v>
      </c>
      <c r="B102" s="175"/>
      <c r="C102" s="175"/>
      <c r="D102" s="175"/>
      <c r="E102" s="175"/>
      <c r="F102" s="175"/>
      <c r="G102" s="175"/>
      <c r="H102" s="175"/>
      <c r="AX102"/>
      <c r="AY102"/>
      <c r="AZ102"/>
      <c r="BA102"/>
      <c r="BB102"/>
    </row>
    <row r="103" spans="1:54" x14ac:dyDescent="0.2">
      <c r="A103" s="156" t="s">
        <v>450</v>
      </c>
      <c r="B103" s="156"/>
      <c r="C103" s="156"/>
      <c r="D103" s="156"/>
      <c r="E103" s="156"/>
      <c r="F103" s="73" t="s">
        <v>451</v>
      </c>
      <c r="G103" s="79" t="s">
        <v>387</v>
      </c>
      <c r="H103" s="118" t="s">
        <v>368</v>
      </c>
      <c r="AX103"/>
      <c r="AY103"/>
      <c r="AZ103"/>
      <c r="BA103"/>
      <c r="BB103"/>
    </row>
    <row r="104" spans="1:54" x14ac:dyDescent="0.2">
      <c r="A104" s="98" t="s">
        <v>326</v>
      </c>
      <c r="B104" s="158" t="s">
        <v>452</v>
      </c>
      <c r="C104" s="158"/>
      <c r="D104" s="158"/>
      <c r="E104" s="158"/>
      <c r="F104" s="66">
        <f>SUM(H31+H62+H79+H92+H100)</f>
        <v>4723.93</v>
      </c>
      <c r="G104" s="84">
        <v>0.03</v>
      </c>
      <c r="H104" s="47">
        <f>ROUND(F104*G104,2)</f>
        <v>141.72</v>
      </c>
      <c r="AX104"/>
      <c r="AY104"/>
      <c r="AZ104"/>
      <c r="BA104"/>
      <c r="BB104"/>
    </row>
    <row r="105" spans="1:54" x14ac:dyDescent="0.2">
      <c r="A105" s="98" t="s">
        <v>329</v>
      </c>
      <c r="B105" s="158" t="s">
        <v>453</v>
      </c>
      <c r="C105" s="158"/>
      <c r="D105" s="158"/>
      <c r="E105" s="158"/>
      <c r="F105" s="66">
        <f>SUM(F104,H104)</f>
        <v>4865.6500000000005</v>
      </c>
      <c r="G105" s="84">
        <v>6.7900000000000002E-2</v>
      </c>
      <c r="H105" s="47">
        <f>ROUND(F105*G105,2)</f>
        <v>330.38</v>
      </c>
      <c r="AX105"/>
      <c r="AY105"/>
      <c r="AZ105"/>
      <c r="BA105"/>
      <c r="BB105"/>
    </row>
    <row r="106" spans="1:54" x14ac:dyDescent="0.2">
      <c r="A106" s="98" t="s">
        <v>331</v>
      </c>
      <c r="B106" s="157" t="s">
        <v>454</v>
      </c>
      <c r="C106" s="157"/>
      <c r="D106" s="157"/>
      <c r="E106" s="157"/>
      <c r="F106" s="157"/>
      <c r="G106" s="157"/>
      <c r="H106" s="157"/>
      <c r="AX106"/>
      <c r="AY106"/>
      <c r="AZ106"/>
      <c r="BA106"/>
      <c r="BB106"/>
    </row>
    <row r="107" spans="1:54" x14ac:dyDescent="0.2">
      <c r="A107" s="98"/>
      <c r="B107" s="158" t="s">
        <v>455</v>
      </c>
      <c r="C107" s="158"/>
      <c r="D107" s="158"/>
      <c r="E107" s="158"/>
      <c r="F107" s="66">
        <f>SUM(F105,H105)</f>
        <v>5196.0300000000007</v>
      </c>
      <c r="G107" s="84">
        <v>9.2499999999999999E-2</v>
      </c>
      <c r="H107" s="47">
        <f>ROUND(F107*G107,2)</f>
        <v>480.63</v>
      </c>
      <c r="AX107"/>
      <c r="AY107"/>
      <c r="AZ107"/>
      <c r="BA107"/>
      <c r="BB107"/>
    </row>
    <row r="108" spans="1:54" x14ac:dyDescent="0.2">
      <c r="A108" s="98"/>
      <c r="B108" s="158" t="s">
        <v>456</v>
      </c>
      <c r="C108" s="158"/>
      <c r="D108" s="158"/>
      <c r="E108" s="158"/>
      <c r="F108" s="66">
        <f>SUM(F107,H107)</f>
        <v>5676.6600000000008</v>
      </c>
      <c r="G108" s="84">
        <v>0.03</v>
      </c>
      <c r="H108" s="47">
        <f>ROUND(F108*G108,2)</f>
        <v>170.3</v>
      </c>
      <c r="AX108"/>
      <c r="AY108"/>
      <c r="AZ108"/>
      <c r="BA108"/>
      <c r="BB108"/>
    </row>
    <row r="109" spans="1:54" x14ac:dyDescent="0.2">
      <c r="A109" s="156" t="s">
        <v>457</v>
      </c>
      <c r="B109" s="156"/>
      <c r="C109" s="156"/>
      <c r="D109" s="156"/>
      <c r="E109" s="156"/>
      <c r="F109" s="156"/>
      <c r="G109" s="156"/>
      <c r="H109" s="118">
        <f>SUM(H104,H105,H107,H108)</f>
        <v>1123.03</v>
      </c>
      <c r="AX109"/>
      <c r="AY109"/>
      <c r="AZ109"/>
      <c r="BA109"/>
      <c r="BB109"/>
    </row>
    <row r="110" spans="1:54" x14ac:dyDescent="0.2">
      <c r="A110" s="178"/>
      <c r="B110" s="178"/>
      <c r="C110" s="178"/>
      <c r="D110" s="178"/>
      <c r="E110" s="178"/>
      <c r="F110" s="178"/>
      <c r="G110" s="178"/>
      <c r="H110" s="178"/>
      <c r="AX110"/>
      <c r="AY110"/>
      <c r="AZ110"/>
      <c r="BA110"/>
      <c r="BB110"/>
    </row>
    <row r="111" spans="1:54" x14ac:dyDescent="0.2">
      <c r="A111" s="175" t="s">
        <v>458</v>
      </c>
      <c r="B111" s="175"/>
      <c r="C111" s="175"/>
      <c r="D111" s="175"/>
      <c r="E111" s="175"/>
      <c r="F111" s="175"/>
      <c r="G111" s="175"/>
      <c r="H111" s="85" t="s">
        <v>459</v>
      </c>
      <c r="AX111"/>
      <c r="AY111"/>
      <c r="AZ111"/>
      <c r="BA111"/>
      <c r="BB111"/>
    </row>
    <row r="112" spans="1:54" x14ac:dyDescent="0.2">
      <c r="A112" s="98" t="s">
        <v>326</v>
      </c>
      <c r="B112" s="158" t="s">
        <v>460</v>
      </c>
      <c r="C112" s="158"/>
      <c r="D112" s="158"/>
      <c r="E112" s="158"/>
      <c r="F112" s="158"/>
      <c r="G112" s="158"/>
      <c r="H112" s="71">
        <f>ROUND(H31,2)</f>
        <v>1699.82</v>
      </c>
      <c r="AX112"/>
      <c r="AY112"/>
      <c r="AZ112"/>
      <c r="BA112"/>
      <c r="BB112"/>
    </row>
    <row r="113" spans="1:54" x14ac:dyDescent="0.2">
      <c r="A113" s="98" t="s">
        <v>329</v>
      </c>
      <c r="B113" s="158" t="s">
        <v>461</v>
      </c>
      <c r="C113" s="158"/>
      <c r="D113" s="158"/>
      <c r="E113" s="158"/>
      <c r="F113" s="158"/>
      <c r="G113" s="158"/>
      <c r="H113" s="71">
        <f>ROUND(H62,2)</f>
        <v>1466.85</v>
      </c>
      <c r="AX113"/>
      <c r="AY113"/>
      <c r="AZ113"/>
      <c r="BA113"/>
      <c r="BB113"/>
    </row>
    <row r="114" spans="1:54" x14ac:dyDescent="0.2">
      <c r="A114" s="98" t="s">
        <v>331</v>
      </c>
      <c r="B114" s="158" t="s">
        <v>462</v>
      </c>
      <c r="C114" s="158"/>
      <c r="D114" s="158"/>
      <c r="E114" s="158"/>
      <c r="F114" s="158"/>
      <c r="G114" s="158"/>
      <c r="H114" s="71">
        <f>ROUND(H79,2)</f>
        <v>123.79</v>
      </c>
      <c r="AX114"/>
      <c r="AY114"/>
      <c r="AZ114"/>
      <c r="BA114"/>
      <c r="BB114"/>
    </row>
    <row r="115" spans="1:54" x14ac:dyDescent="0.2">
      <c r="A115" s="98" t="s">
        <v>334</v>
      </c>
      <c r="B115" s="158" t="s">
        <v>463</v>
      </c>
      <c r="C115" s="158"/>
      <c r="D115" s="158"/>
      <c r="E115" s="158"/>
      <c r="F115" s="158"/>
      <c r="G115" s="158"/>
      <c r="H115" s="71">
        <f>ROUND(H92,2)</f>
        <v>258.19</v>
      </c>
      <c r="AX115"/>
      <c r="AY115"/>
      <c r="AZ115"/>
      <c r="BA115"/>
      <c r="BB115"/>
    </row>
    <row r="116" spans="1:54" x14ac:dyDescent="0.2">
      <c r="A116" s="98" t="s">
        <v>337</v>
      </c>
      <c r="B116" s="158" t="s">
        <v>464</v>
      </c>
      <c r="C116" s="158"/>
      <c r="D116" s="158"/>
      <c r="E116" s="158"/>
      <c r="F116" s="158"/>
      <c r="G116" s="158"/>
      <c r="H116" s="71">
        <f>ROUND(H100,2)</f>
        <v>1175.28</v>
      </c>
      <c r="AX116"/>
      <c r="AY116"/>
      <c r="AZ116"/>
      <c r="BA116"/>
      <c r="BB116"/>
    </row>
    <row r="117" spans="1:54" x14ac:dyDescent="0.2">
      <c r="A117" s="98" t="s">
        <v>340</v>
      </c>
      <c r="B117" s="158" t="s">
        <v>465</v>
      </c>
      <c r="C117" s="158"/>
      <c r="D117" s="158"/>
      <c r="E117" s="158"/>
      <c r="F117" s="158"/>
      <c r="G117" s="158"/>
      <c r="H117" s="71">
        <f>ROUND(H109,2)</f>
        <v>1123.03</v>
      </c>
      <c r="AX117"/>
      <c r="AY117"/>
      <c r="AZ117"/>
      <c r="BA117"/>
      <c r="BB117"/>
    </row>
    <row r="118" spans="1:54" x14ac:dyDescent="0.2">
      <c r="A118" s="156" t="s">
        <v>466</v>
      </c>
      <c r="B118" s="156"/>
      <c r="C118" s="156"/>
      <c r="D118" s="156"/>
      <c r="E118" s="156"/>
      <c r="F118" s="156"/>
      <c r="G118" s="156"/>
      <c r="H118" s="86">
        <f>SUM(H112:H117)</f>
        <v>5846.96</v>
      </c>
      <c r="AX118"/>
      <c r="AY118"/>
      <c r="AZ118"/>
      <c r="BA118"/>
      <c r="BB118"/>
    </row>
    <row r="119" spans="1:54" x14ac:dyDescent="0.2">
      <c r="A119" s="171"/>
      <c r="B119" s="171"/>
      <c r="C119" s="171"/>
      <c r="D119" s="171"/>
      <c r="E119" s="171"/>
      <c r="F119" s="171"/>
      <c r="G119" s="171"/>
      <c r="H119" s="171"/>
      <c r="AX119"/>
      <c r="AY119"/>
      <c r="AZ119"/>
      <c r="BA119"/>
      <c r="BB119"/>
    </row>
    <row r="120" spans="1:54" x14ac:dyDescent="0.2">
      <c r="A120" s="175" t="s">
        <v>468</v>
      </c>
      <c r="B120" s="175"/>
      <c r="C120" s="175"/>
      <c r="D120" s="175"/>
      <c r="E120" s="175"/>
      <c r="F120" s="175"/>
      <c r="G120" s="175"/>
      <c r="H120" s="175"/>
      <c r="AX120"/>
      <c r="AY120"/>
      <c r="AZ120"/>
      <c r="BA120"/>
      <c r="BB120"/>
    </row>
    <row r="121" spans="1:54" ht="14.65" customHeight="1" x14ac:dyDescent="0.2">
      <c r="A121" s="181" t="s">
        <v>470</v>
      </c>
      <c r="B121" s="181"/>
      <c r="C121" s="181"/>
      <c r="D121" s="181"/>
      <c r="E121" s="181"/>
      <c r="F121" s="181"/>
      <c r="G121" s="181"/>
      <c r="H121" s="94">
        <f>H118</f>
        <v>5846.96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</row>
    <row r="122" spans="1:54" ht="14.65" customHeight="1" x14ac:dyDescent="0.2">
      <c r="A122" s="181" t="s">
        <v>480</v>
      </c>
      <c r="B122" s="181"/>
      <c r="C122" s="181"/>
      <c r="D122" s="181"/>
      <c r="E122" s="181"/>
      <c r="F122" s="181"/>
      <c r="G122" s="181"/>
      <c r="H122" s="90" t="str">
        <f>G21</f>
        <v>1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</row>
    <row r="123" spans="1:54" ht="14.65" customHeight="1" x14ac:dyDescent="0.2">
      <c r="A123" s="181" t="s">
        <v>483</v>
      </c>
      <c r="B123" s="181"/>
      <c r="C123" s="181"/>
      <c r="D123" s="181"/>
      <c r="E123" s="181"/>
      <c r="F123" s="181"/>
      <c r="G123" s="181"/>
      <c r="H123" s="91">
        <f>H121*H122</f>
        <v>5846.96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</row>
    <row r="124" spans="1:54" ht="14.65" customHeight="1" x14ac:dyDescent="0.2">
      <c r="A124" s="181" t="s">
        <v>20</v>
      </c>
      <c r="B124" s="181"/>
      <c r="C124" s="181"/>
      <c r="D124" s="181"/>
      <c r="E124" s="181"/>
      <c r="F124" s="181"/>
      <c r="G124" s="181"/>
      <c r="H124" s="95">
        <f>G20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</row>
    <row r="125" spans="1:54" ht="14.65" customHeight="1" x14ac:dyDescent="0.2">
      <c r="A125" s="181" t="s">
        <v>487</v>
      </c>
      <c r="B125" s="181"/>
      <c r="C125" s="181"/>
      <c r="D125" s="181"/>
      <c r="E125" s="181"/>
      <c r="F125" s="181"/>
      <c r="G125" s="181"/>
      <c r="H125" s="91">
        <f>H123*H124</f>
        <v>5846.96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</row>
    <row r="126" spans="1:54" ht="14.65" customHeight="1" x14ac:dyDescent="0.2">
      <c r="A126" s="181" t="s">
        <v>488</v>
      </c>
      <c r="B126" s="181"/>
      <c r="C126" s="181"/>
      <c r="D126" s="181"/>
      <c r="E126" s="181"/>
      <c r="F126" s="181"/>
      <c r="G126" s="181"/>
      <c r="H126" s="89">
        <f>H125*12</f>
        <v>70163.520000000004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</row>
    <row r="127" spans="1:54" ht="14.65" customHeight="1" x14ac:dyDescent="0.2">
      <c r="A127" s="181" t="s">
        <v>489</v>
      </c>
      <c r="B127" s="181"/>
      <c r="C127" s="181"/>
      <c r="D127" s="181"/>
      <c r="E127" s="181"/>
      <c r="F127" s="181"/>
      <c r="G127" s="181"/>
      <c r="H127" s="92">
        <f>G18</f>
        <v>30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</row>
    <row r="128" spans="1:54" ht="14.65" customHeight="1" x14ac:dyDescent="0.2">
      <c r="A128" s="184" t="s">
        <v>490</v>
      </c>
      <c r="B128" s="184"/>
      <c r="C128" s="184"/>
      <c r="D128" s="184"/>
      <c r="E128" s="184"/>
      <c r="F128" s="184"/>
      <c r="G128" s="184"/>
      <c r="H128" s="93">
        <f>H125*H127</f>
        <v>175408.8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</row>
    <row r="129" spans="1:54" x14ac:dyDescent="0.2">
      <c r="A129" s="171"/>
      <c r="B129" s="171"/>
      <c r="C129" s="171"/>
      <c r="D129" s="171"/>
      <c r="E129" s="171"/>
      <c r="F129" s="171"/>
      <c r="G129" s="171"/>
      <c r="H129" s="171"/>
      <c r="AX129"/>
      <c r="AY129"/>
      <c r="AZ129"/>
      <c r="BA129"/>
      <c r="BB129"/>
    </row>
    <row r="130" spans="1:54" x14ac:dyDescent="0.2">
      <c r="A130" s="194"/>
      <c r="B130" s="194"/>
      <c r="C130" s="194"/>
      <c r="D130" s="194"/>
      <c r="E130" s="194"/>
      <c r="F130" s="194"/>
      <c r="G130" s="194"/>
      <c r="H130" s="194"/>
      <c r="AX130"/>
      <c r="AY130"/>
      <c r="AZ130"/>
      <c r="BA130"/>
      <c r="BB130"/>
    </row>
    <row r="131" spans="1:54" x14ac:dyDescent="0.2">
      <c r="A131" s="175" t="s">
        <v>491</v>
      </c>
      <c r="B131" s="175"/>
      <c r="C131" s="175"/>
      <c r="D131" s="175"/>
      <c r="E131" s="175"/>
      <c r="F131" s="175"/>
      <c r="G131" s="175"/>
      <c r="H131" s="175"/>
    </row>
    <row r="132" spans="1:54" x14ac:dyDescent="0.2">
      <c r="A132" s="156" t="s">
        <v>492</v>
      </c>
      <c r="B132" s="156"/>
      <c r="C132" s="156"/>
      <c r="D132" s="156"/>
      <c r="E132" s="156"/>
      <c r="F132" s="156"/>
      <c r="G132" s="156"/>
      <c r="H132" s="156"/>
    </row>
    <row r="133" spans="1:54" x14ac:dyDescent="0.2">
      <c r="A133" s="174" t="s">
        <v>493</v>
      </c>
      <c r="B133" s="174"/>
      <c r="C133" s="174"/>
      <c r="D133" s="174" t="s">
        <v>494</v>
      </c>
      <c r="E133" s="174"/>
      <c r="F133" s="174" t="s">
        <v>495</v>
      </c>
      <c r="G133" s="174"/>
      <c r="H133" s="74" t="s">
        <v>496</v>
      </c>
    </row>
    <row r="134" spans="1:54" x14ac:dyDescent="0.2">
      <c r="A134" s="186">
        <v>0</v>
      </c>
      <c r="B134" s="186"/>
      <c r="C134" s="186"/>
      <c r="D134" s="187">
        <v>0</v>
      </c>
      <c r="E134" s="187"/>
      <c r="F134" s="188">
        <v>22</v>
      </c>
      <c r="G134" s="188"/>
      <c r="H134" s="94">
        <f>ROUND(A134*D134*F134,2)</f>
        <v>0</v>
      </c>
    </row>
    <row r="135" spans="1:54" x14ac:dyDescent="0.2">
      <c r="A135" s="187"/>
      <c r="B135" s="187"/>
      <c r="C135" s="187"/>
      <c r="D135" s="187"/>
      <c r="E135" s="187"/>
      <c r="F135" s="187"/>
      <c r="G135" s="187"/>
      <c r="H135" s="187"/>
    </row>
    <row r="136" spans="1:54" x14ac:dyDescent="0.2">
      <c r="A136" s="156" t="s">
        <v>497</v>
      </c>
      <c r="B136" s="156"/>
      <c r="C136" s="156"/>
      <c r="D136" s="156"/>
      <c r="E136" s="156"/>
      <c r="F136" s="156"/>
      <c r="G136" s="156"/>
      <c r="H136" s="156"/>
    </row>
    <row r="137" spans="1:54" x14ac:dyDescent="0.2">
      <c r="A137" s="174" t="s">
        <v>498</v>
      </c>
      <c r="B137" s="174"/>
      <c r="C137" s="174"/>
      <c r="D137" s="174" t="s">
        <v>499</v>
      </c>
      <c r="E137" s="174"/>
      <c r="F137" s="174" t="s">
        <v>500</v>
      </c>
      <c r="G137" s="174"/>
      <c r="H137" s="74" t="s">
        <v>501</v>
      </c>
    </row>
    <row r="138" spans="1:54" x14ac:dyDescent="0.2">
      <c r="A138" s="186">
        <f>H25</f>
        <v>1452</v>
      </c>
      <c r="B138" s="186"/>
      <c r="C138" s="186"/>
      <c r="D138" s="189">
        <v>1</v>
      </c>
      <c r="E138" s="189"/>
      <c r="F138" s="189">
        <v>0</v>
      </c>
      <c r="G138" s="189"/>
      <c r="H138" s="94">
        <f>ROUND(A138*D138*F138,2)</f>
        <v>0</v>
      </c>
    </row>
    <row r="139" spans="1:54" x14ac:dyDescent="0.2">
      <c r="A139" s="187"/>
      <c r="B139" s="187"/>
      <c r="C139" s="187"/>
      <c r="D139" s="187"/>
      <c r="E139" s="187"/>
      <c r="F139" s="187"/>
      <c r="G139" s="187"/>
      <c r="H139" s="187"/>
    </row>
    <row r="140" spans="1:54" x14ac:dyDescent="0.2">
      <c r="A140" s="156" t="s">
        <v>537</v>
      </c>
      <c r="B140" s="156"/>
      <c r="C140" s="156"/>
      <c r="D140" s="156"/>
      <c r="E140" s="156"/>
      <c r="F140" s="156"/>
      <c r="G140" s="156"/>
      <c r="H140" s="118">
        <f>IF(H134-H138&lt;0,"0,00",H134-H138)</f>
        <v>0</v>
      </c>
    </row>
    <row r="141" spans="1:54" x14ac:dyDescent="0.2">
      <c r="A141" s="171"/>
      <c r="B141" s="171"/>
      <c r="C141" s="171"/>
      <c r="D141" s="171"/>
      <c r="E141" s="171"/>
      <c r="F141" s="171"/>
      <c r="G141" s="171"/>
      <c r="H141" s="171"/>
    </row>
    <row r="142" spans="1:54" x14ac:dyDescent="0.2">
      <c r="A142" s="175" t="s">
        <v>503</v>
      </c>
      <c r="B142" s="175"/>
      <c r="C142" s="175"/>
      <c r="D142" s="175"/>
      <c r="E142" s="175"/>
      <c r="F142" s="175"/>
      <c r="G142" s="175"/>
      <c r="H142" s="175"/>
    </row>
    <row r="143" spans="1:54" x14ac:dyDescent="0.2">
      <c r="A143" s="156" t="s">
        <v>504</v>
      </c>
      <c r="B143" s="156"/>
      <c r="C143" s="156"/>
      <c r="D143" s="156"/>
      <c r="E143" s="156"/>
      <c r="F143" s="156"/>
      <c r="G143" s="156"/>
      <c r="H143" s="156"/>
    </row>
    <row r="144" spans="1:54" x14ac:dyDescent="0.2">
      <c r="A144" s="174" t="s">
        <v>493</v>
      </c>
      <c r="B144" s="174"/>
      <c r="C144" s="174"/>
      <c r="D144" s="174" t="s">
        <v>495</v>
      </c>
      <c r="E144" s="174"/>
      <c r="F144" s="174"/>
      <c r="G144" s="174" t="s">
        <v>496</v>
      </c>
      <c r="H144" s="174"/>
    </row>
    <row r="145" spans="1:8" x14ac:dyDescent="0.2">
      <c r="A145" s="199">
        <v>25.2273</v>
      </c>
      <c r="B145" s="199"/>
      <c r="C145" s="199"/>
      <c r="D145" s="188">
        <v>22</v>
      </c>
      <c r="E145" s="188"/>
      <c r="F145" s="188"/>
      <c r="G145" s="186">
        <f>ROUND(A145*D145,2)</f>
        <v>555</v>
      </c>
      <c r="H145" s="186"/>
    </row>
    <row r="146" spans="1:8" x14ac:dyDescent="0.2">
      <c r="A146" s="187"/>
      <c r="B146" s="187"/>
      <c r="C146" s="187"/>
      <c r="D146" s="187"/>
      <c r="E146" s="187"/>
      <c r="F146" s="187"/>
      <c r="G146" s="187"/>
      <c r="H146" s="187"/>
    </row>
    <row r="147" spans="1:8" x14ac:dyDescent="0.2">
      <c r="A147" s="156" t="s">
        <v>505</v>
      </c>
      <c r="B147" s="156"/>
      <c r="C147" s="156"/>
      <c r="D147" s="156"/>
      <c r="E147" s="156"/>
      <c r="F147" s="156"/>
      <c r="G147" s="156"/>
      <c r="H147" s="156"/>
    </row>
    <row r="148" spans="1:8" x14ac:dyDescent="0.2">
      <c r="A148" s="174" t="s">
        <v>498</v>
      </c>
      <c r="B148" s="174"/>
      <c r="C148" s="174"/>
      <c r="D148" s="174" t="s">
        <v>500</v>
      </c>
      <c r="E148" s="174"/>
      <c r="F148" s="174"/>
      <c r="G148" s="174" t="s">
        <v>501</v>
      </c>
      <c r="H148" s="174"/>
    </row>
    <row r="149" spans="1:8" x14ac:dyDescent="0.2">
      <c r="A149" s="186">
        <f>G145</f>
        <v>555</v>
      </c>
      <c r="B149" s="186"/>
      <c r="C149" s="186"/>
      <c r="D149" s="189">
        <v>0</v>
      </c>
      <c r="E149" s="189"/>
      <c r="F149" s="189"/>
      <c r="G149" s="186">
        <f>ROUND(A149*D149,2)</f>
        <v>0</v>
      </c>
      <c r="H149" s="186"/>
    </row>
    <row r="150" spans="1:8" x14ac:dyDescent="0.2">
      <c r="A150" s="187"/>
      <c r="B150" s="187"/>
      <c r="C150" s="187"/>
      <c r="D150" s="187"/>
      <c r="E150" s="187"/>
      <c r="F150" s="187"/>
      <c r="G150" s="187"/>
      <c r="H150" s="187"/>
    </row>
    <row r="151" spans="1:8" x14ac:dyDescent="0.2">
      <c r="A151" s="156" t="s">
        <v>538</v>
      </c>
      <c r="B151" s="156"/>
      <c r="C151" s="156"/>
      <c r="D151" s="156"/>
      <c r="E151" s="156"/>
      <c r="F151" s="156"/>
      <c r="G151" s="156"/>
      <c r="H151" s="118">
        <f>ROUND(G145-G149,2)</f>
        <v>555</v>
      </c>
    </row>
    <row r="152" spans="1:8" x14ac:dyDescent="0.2">
      <c r="A152" s="171"/>
      <c r="B152" s="171"/>
      <c r="C152" s="171"/>
      <c r="D152" s="171"/>
      <c r="E152" s="171"/>
      <c r="F152" s="171"/>
      <c r="G152" s="171"/>
      <c r="H152" s="171"/>
    </row>
    <row r="153" spans="1:8" x14ac:dyDescent="0.2">
      <c r="A153" s="175" t="s">
        <v>507</v>
      </c>
      <c r="B153" s="175"/>
      <c r="C153" s="175"/>
      <c r="D153" s="175"/>
      <c r="E153" s="175"/>
      <c r="F153" s="175"/>
      <c r="G153" s="175"/>
      <c r="H153" s="175"/>
    </row>
    <row r="154" spans="1:8" ht="25.5" x14ac:dyDescent="0.2">
      <c r="A154" s="79" t="s">
        <v>18</v>
      </c>
      <c r="B154" s="156" t="s">
        <v>80</v>
      </c>
      <c r="C154" s="156"/>
      <c r="D154" s="156"/>
      <c r="E154" s="79" t="s">
        <v>508</v>
      </c>
      <c r="F154" s="79" t="s">
        <v>493</v>
      </c>
      <c r="G154" s="97" t="s">
        <v>509</v>
      </c>
      <c r="H154" s="79" t="s">
        <v>510</v>
      </c>
    </row>
    <row r="155" spans="1:8" ht="20.85" customHeight="1" x14ac:dyDescent="0.2">
      <c r="A155" s="98">
        <v>1</v>
      </c>
      <c r="B155" s="190" t="s">
        <v>588</v>
      </c>
      <c r="C155" s="190"/>
      <c r="D155" s="190"/>
      <c r="E155" s="98">
        <v>1</v>
      </c>
      <c r="F155" s="71">
        <f>VLOOKUP(A155,Insumos!$A$2:$D$236,4, )</f>
        <v>138.06</v>
      </c>
      <c r="G155" s="98">
        <v>12</v>
      </c>
      <c r="H155" s="71">
        <f t="shared" ref="H155:H161" si="1">ROUND(E155*F155/G155,2)</f>
        <v>11.51</v>
      </c>
    </row>
    <row r="156" spans="1:8" ht="30.6" customHeight="1" x14ac:dyDescent="0.2">
      <c r="A156" s="98">
        <v>17</v>
      </c>
      <c r="B156" s="190" t="s">
        <v>702</v>
      </c>
      <c r="C156" s="190" t="s">
        <v>575</v>
      </c>
      <c r="D156" s="190" t="s">
        <v>575</v>
      </c>
      <c r="E156" s="98">
        <v>2</v>
      </c>
      <c r="F156" s="71">
        <f>VLOOKUP(A156,Insumos!$A$2:$D$236,4, )</f>
        <v>36.99</v>
      </c>
      <c r="G156" s="98">
        <v>12</v>
      </c>
      <c r="H156" s="71">
        <f t="shared" si="1"/>
        <v>6.17</v>
      </c>
    </row>
    <row r="157" spans="1:8" ht="12.75" customHeight="1" x14ac:dyDescent="0.2">
      <c r="A157" s="98">
        <v>26</v>
      </c>
      <c r="B157" s="192" t="s">
        <v>589</v>
      </c>
      <c r="C157" s="192"/>
      <c r="D157" s="192"/>
      <c r="E157" s="98">
        <v>4</v>
      </c>
      <c r="F157" s="71">
        <f>VLOOKUP(A157,Insumos!$A$2:$D$236,4, )</f>
        <v>33.229999999999997</v>
      </c>
      <c r="G157" s="98">
        <v>12</v>
      </c>
      <c r="H157" s="71">
        <f t="shared" si="1"/>
        <v>11.08</v>
      </c>
    </row>
    <row r="158" spans="1:8" ht="30.6" customHeight="1" x14ac:dyDescent="0.2">
      <c r="A158" s="98">
        <v>27</v>
      </c>
      <c r="B158" s="192" t="s">
        <v>698</v>
      </c>
      <c r="C158" s="192"/>
      <c r="D158" s="192"/>
      <c r="E158" s="98">
        <v>2</v>
      </c>
      <c r="F158" s="71">
        <f>VLOOKUP(A158,Insumos!$A$2:$D$236,4, )</f>
        <v>47.4</v>
      </c>
      <c r="G158" s="98">
        <v>12</v>
      </c>
      <c r="H158" s="71">
        <f t="shared" si="1"/>
        <v>7.9</v>
      </c>
    </row>
    <row r="159" spans="1:8" ht="20.85" customHeight="1" x14ac:dyDescent="0.2">
      <c r="A159" s="98">
        <v>31</v>
      </c>
      <c r="B159" s="192" t="s">
        <v>591</v>
      </c>
      <c r="C159" s="192"/>
      <c r="D159" s="192"/>
      <c r="E159" s="98">
        <v>2</v>
      </c>
      <c r="F159" s="71">
        <f>VLOOKUP(A159,Insumos!$A$2:$D$236,4, )</f>
        <v>17.64</v>
      </c>
      <c r="G159" s="98">
        <v>12</v>
      </c>
      <c r="H159" s="71">
        <f t="shared" si="1"/>
        <v>2.94</v>
      </c>
    </row>
    <row r="160" spans="1:8" ht="20.85" customHeight="1" x14ac:dyDescent="0.2">
      <c r="A160" s="98">
        <v>32</v>
      </c>
      <c r="B160" s="192" t="s">
        <v>592</v>
      </c>
      <c r="C160" s="192"/>
      <c r="D160" s="192"/>
      <c r="E160" s="98">
        <v>2</v>
      </c>
      <c r="F160" s="71">
        <f>VLOOKUP(A160,Insumos!$A$2:$D$236,4, )</f>
        <v>26.27</v>
      </c>
      <c r="G160" s="98">
        <v>12</v>
      </c>
      <c r="H160" s="71">
        <f t="shared" si="1"/>
        <v>4.38</v>
      </c>
    </row>
    <row r="161" spans="1:54" ht="12.75" customHeight="1" x14ac:dyDescent="0.2">
      <c r="A161" s="98">
        <v>47</v>
      </c>
      <c r="B161" s="190" t="s">
        <v>131</v>
      </c>
      <c r="C161" s="190"/>
      <c r="D161" s="190"/>
      <c r="E161" s="98">
        <v>1</v>
      </c>
      <c r="F161" s="71">
        <f>VLOOKUP(A161,Insumos!$A$2:$D$236,4, )</f>
        <v>3.6</v>
      </c>
      <c r="G161" s="98">
        <v>30</v>
      </c>
      <c r="H161" s="71">
        <f t="shared" si="1"/>
        <v>0.12</v>
      </c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</row>
    <row r="162" spans="1:54" x14ac:dyDescent="0.2">
      <c r="A162" s="193" t="s">
        <v>516</v>
      </c>
      <c r="B162" s="193"/>
      <c r="C162" s="193"/>
      <c r="D162" s="193"/>
      <c r="E162" s="193"/>
      <c r="F162" s="193"/>
      <c r="G162" s="193"/>
      <c r="H162" s="118">
        <f>SUM(H155:H161)</f>
        <v>44.099999999999994</v>
      </c>
      <c r="I162" s="1"/>
    </row>
    <row r="163" spans="1:54" x14ac:dyDescent="0.2">
      <c r="A163" s="171"/>
      <c r="B163" s="171"/>
      <c r="C163" s="171"/>
      <c r="D163" s="171"/>
      <c r="E163" s="171"/>
      <c r="F163" s="171"/>
      <c r="G163" s="171"/>
      <c r="H163" s="171"/>
      <c r="I163" s="1"/>
    </row>
    <row r="164" spans="1:54" x14ac:dyDescent="0.2">
      <c r="A164" s="175" t="s">
        <v>560</v>
      </c>
      <c r="B164" s="175"/>
      <c r="C164" s="175"/>
      <c r="D164" s="175"/>
      <c r="E164" s="175"/>
      <c r="F164" s="175"/>
      <c r="G164" s="175"/>
      <c r="H164" s="175"/>
      <c r="I164" s="1"/>
    </row>
    <row r="165" spans="1:54" x14ac:dyDescent="0.2">
      <c r="A165" s="79" t="s">
        <v>18</v>
      </c>
      <c r="B165" s="156" t="s">
        <v>80</v>
      </c>
      <c r="C165" s="156"/>
      <c r="D165" s="156"/>
      <c r="E165" s="156"/>
      <c r="F165" s="79" t="s">
        <v>508</v>
      </c>
      <c r="G165" s="79" t="s">
        <v>493</v>
      </c>
      <c r="H165" s="79" t="s">
        <v>510</v>
      </c>
      <c r="I165" s="1"/>
    </row>
    <row r="166" spans="1:54" ht="12.75" customHeight="1" x14ac:dyDescent="0.2">
      <c r="A166" s="98">
        <v>2</v>
      </c>
      <c r="B166" s="190" t="s">
        <v>85</v>
      </c>
      <c r="C166" s="190"/>
      <c r="D166" s="190"/>
      <c r="E166" s="190"/>
      <c r="F166" s="98">
        <v>10</v>
      </c>
      <c r="G166" s="71">
        <f>VLOOKUP(A166,Insumos!$A$2:$D$236,4, )</f>
        <v>5.85</v>
      </c>
      <c r="H166" s="71">
        <f>ROUND(F166*G166,2)</f>
        <v>58.5</v>
      </c>
      <c r="I166" s="1"/>
    </row>
    <row r="167" spans="1:54" ht="20.85" customHeight="1" x14ac:dyDescent="0.2">
      <c r="A167" s="98">
        <v>8</v>
      </c>
      <c r="B167" s="190" t="s">
        <v>92</v>
      </c>
      <c r="C167" s="190"/>
      <c r="D167" s="190"/>
      <c r="E167" s="190"/>
      <c r="F167" s="98">
        <v>10</v>
      </c>
      <c r="G167" s="71">
        <f>VLOOKUP(A167,Insumos!$A$2:$D$236,4, )</f>
        <v>24.24</v>
      </c>
      <c r="H167" s="71">
        <f>ROUND(F167*G167,2)</f>
        <v>242.4</v>
      </c>
      <c r="I167" s="1"/>
    </row>
    <row r="168" spans="1:54" ht="20.85" customHeight="1" x14ac:dyDescent="0.2">
      <c r="A168" s="98">
        <v>9</v>
      </c>
      <c r="B168" s="190" t="s">
        <v>93</v>
      </c>
      <c r="C168" s="190"/>
      <c r="D168" s="190"/>
      <c r="E168" s="190"/>
      <c r="F168" s="98">
        <v>10</v>
      </c>
      <c r="G168" s="71">
        <f>VLOOKUP(A168,Insumos!$A$2:$D$236,4, )</f>
        <v>21.09</v>
      </c>
      <c r="H168" s="71">
        <f>ROUND(F168*G168,2)</f>
        <v>210.9</v>
      </c>
      <c r="I168" s="1"/>
    </row>
    <row r="169" spans="1:54" ht="12.75" customHeight="1" x14ac:dyDescent="0.2">
      <c r="A169" s="98">
        <v>119</v>
      </c>
      <c r="B169" s="190" t="s">
        <v>203</v>
      </c>
      <c r="C169" s="190"/>
      <c r="D169" s="190"/>
      <c r="E169" s="190"/>
      <c r="F169" s="98">
        <v>2</v>
      </c>
      <c r="G169" s="71">
        <f>VLOOKUP(A169,Insumos!$A$2:$D$236,4, )</f>
        <v>5.19</v>
      </c>
      <c r="H169" s="71">
        <f>ROUND(F169*G169,2)</f>
        <v>10.38</v>
      </c>
      <c r="I169" s="1"/>
    </row>
    <row r="170" spans="1:54" ht="12.75" customHeight="1" x14ac:dyDescent="0.2">
      <c r="A170" s="98">
        <v>184</v>
      </c>
      <c r="B170" s="190" t="s">
        <v>703</v>
      </c>
      <c r="C170" s="190"/>
      <c r="D170" s="190"/>
      <c r="E170" s="190"/>
      <c r="F170" s="98">
        <v>50</v>
      </c>
      <c r="G170" s="71">
        <f>VLOOKUP(A170,Insumos!$A$2:$D$236,4, )</f>
        <v>12.18</v>
      </c>
      <c r="H170" s="71">
        <f>ROUND(F170*G170,2)</f>
        <v>609</v>
      </c>
      <c r="I170" s="1"/>
    </row>
    <row r="171" spans="1:54" x14ac:dyDescent="0.2">
      <c r="A171" s="193" t="s">
        <v>516</v>
      </c>
      <c r="B171" s="193"/>
      <c r="C171" s="193"/>
      <c r="D171" s="193"/>
      <c r="E171" s="193"/>
      <c r="F171" s="193"/>
      <c r="G171" s="193"/>
      <c r="H171" s="118">
        <f>SUM(H166:H170)</f>
        <v>1131.1799999999998</v>
      </c>
      <c r="I171" s="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</row>
    <row r="172" spans="1:54" x14ac:dyDescent="0.2">
      <c r="A172" s="193" t="s">
        <v>522</v>
      </c>
      <c r="B172" s="193"/>
      <c r="C172" s="193"/>
      <c r="D172" s="193"/>
      <c r="E172" s="193"/>
      <c r="F172" s="193"/>
      <c r="G172" s="193"/>
      <c r="H172" s="98" t="str">
        <f>G21</f>
        <v>1</v>
      </c>
      <c r="I172" s="1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</row>
    <row r="173" spans="1:54" x14ac:dyDescent="0.2">
      <c r="A173" s="193" t="s">
        <v>20</v>
      </c>
      <c r="B173" s="193"/>
      <c r="C173" s="193"/>
      <c r="D173" s="193"/>
      <c r="E173" s="193"/>
      <c r="F173" s="193"/>
      <c r="G173" s="193"/>
      <c r="H173" s="98">
        <f>G20</f>
        <v>1</v>
      </c>
      <c r="I173" s="1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</row>
    <row r="174" spans="1:54" x14ac:dyDescent="0.2">
      <c r="A174" s="193" t="s">
        <v>546</v>
      </c>
      <c r="B174" s="193"/>
      <c r="C174" s="193"/>
      <c r="D174" s="193"/>
      <c r="E174" s="193"/>
      <c r="F174" s="193"/>
      <c r="G174" s="193"/>
      <c r="H174" s="71">
        <f>H171*H172*H173</f>
        <v>1131.1799999999998</v>
      </c>
      <c r="I174" s="1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</row>
  </sheetData>
  <mergeCells count="204">
    <mergeCell ref="B168:E168"/>
    <mergeCell ref="B169:E169"/>
    <mergeCell ref="B170:E170"/>
    <mergeCell ref="A171:G171"/>
    <mergeCell ref="A172:G172"/>
    <mergeCell ref="A173:G173"/>
    <mergeCell ref="A174:G174"/>
    <mergeCell ref="B159:D159"/>
    <mergeCell ref="B160:D160"/>
    <mergeCell ref="B161:D161"/>
    <mergeCell ref="A162:G162"/>
    <mergeCell ref="A163:H163"/>
    <mergeCell ref="A164:H164"/>
    <mergeCell ref="B165:E165"/>
    <mergeCell ref="B166:E166"/>
    <mergeCell ref="B167:E167"/>
    <mergeCell ref="A150:H150"/>
    <mergeCell ref="A151:G151"/>
    <mergeCell ref="A152:H152"/>
    <mergeCell ref="A153:H153"/>
    <mergeCell ref="B154:D154"/>
    <mergeCell ref="B155:D155"/>
    <mergeCell ref="B156:D156"/>
    <mergeCell ref="B157:D157"/>
    <mergeCell ref="B158:D158"/>
    <mergeCell ref="A145:C145"/>
    <mergeCell ref="D145:F145"/>
    <mergeCell ref="G145:H145"/>
    <mergeCell ref="A146:H146"/>
    <mergeCell ref="A147:H147"/>
    <mergeCell ref="A148:C148"/>
    <mergeCell ref="D148:F148"/>
    <mergeCell ref="G148:H148"/>
    <mergeCell ref="A149:C149"/>
    <mergeCell ref="D149:F149"/>
    <mergeCell ref="G149:H149"/>
    <mergeCell ref="A138:C138"/>
    <mergeCell ref="D138:E138"/>
    <mergeCell ref="F138:G138"/>
    <mergeCell ref="A139:H139"/>
    <mergeCell ref="A140:G140"/>
    <mergeCell ref="A141:H141"/>
    <mergeCell ref="A142:H142"/>
    <mergeCell ref="A143:H143"/>
    <mergeCell ref="A144:C144"/>
    <mergeCell ref="D144:F144"/>
    <mergeCell ref="G144:H144"/>
    <mergeCell ref="A133:C133"/>
    <mergeCell ref="D133:E133"/>
    <mergeCell ref="F133:G133"/>
    <mergeCell ref="A134:C134"/>
    <mergeCell ref="D134:E134"/>
    <mergeCell ref="F134:G134"/>
    <mergeCell ref="A135:H135"/>
    <mergeCell ref="A136:H136"/>
    <mergeCell ref="A137:C137"/>
    <mergeCell ref="D137:E137"/>
    <mergeCell ref="F137:G137"/>
    <mergeCell ref="A124:G124"/>
    <mergeCell ref="A125:G125"/>
    <mergeCell ref="A126:G126"/>
    <mergeCell ref="A127:G127"/>
    <mergeCell ref="A128:G128"/>
    <mergeCell ref="A129:H129"/>
    <mergeCell ref="A130:H130"/>
    <mergeCell ref="A131:H131"/>
    <mergeCell ref="A132:H132"/>
    <mergeCell ref="B115:G115"/>
    <mergeCell ref="B116:G116"/>
    <mergeCell ref="B117:G117"/>
    <mergeCell ref="A118:G118"/>
    <mergeCell ref="A119:H119"/>
    <mergeCell ref="A120:H120"/>
    <mergeCell ref="A121:G121"/>
    <mergeCell ref="A122:G122"/>
    <mergeCell ref="A123:G123"/>
    <mergeCell ref="B106:H106"/>
    <mergeCell ref="B107:E107"/>
    <mergeCell ref="B108:E108"/>
    <mergeCell ref="A109:G109"/>
    <mergeCell ref="A110:H110"/>
    <mergeCell ref="A111:G111"/>
    <mergeCell ref="B112:G112"/>
    <mergeCell ref="B113:G113"/>
    <mergeCell ref="B114:G114"/>
    <mergeCell ref="B97:G97"/>
    <mergeCell ref="B98:G98"/>
    <mergeCell ref="B99:G99"/>
    <mergeCell ref="A100:G100"/>
    <mergeCell ref="A101:H101"/>
    <mergeCell ref="A102:H102"/>
    <mergeCell ref="A103:E103"/>
    <mergeCell ref="B104:E104"/>
    <mergeCell ref="B105:E105"/>
    <mergeCell ref="B88:F88"/>
    <mergeCell ref="B89:F89"/>
    <mergeCell ref="A90:G90"/>
    <mergeCell ref="B91:F91"/>
    <mergeCell ref="A92:G92"/>
    <mergeCell ref="A93:H93"/>
    <mergeCell ref="A94:H94"/>
    <mergeCell ref="A95:G95"/>
    <mergeCell ref="B96:G96"/>
    <mergeCell ref="A79:G79"/>
    <mergeCell ref="A80:H80"/>
    <mergeCell ref="A81:H81"/>
    <mergeCell ref="A82:G82"/>
    <mergeCell ref="B83:F83"/>
    <mergeCell ref="B84:F84"/>
    <mergeCell ref="B85:F85"/>
    <mergeCell ref="B86:F86"/>
    <mergeCell ref="B87:F87"/>
    <mergeCell ref="A70:F70"/>
    <mergeCell ref="A71:H71"/>
    <mergeCell ref="A72:G72"/>
    <mergeCell ref="A73:G73"/>
    <mergeCell ref="B74:E74"/>
    <mergeCell ref="B75:E75"/>
    <mergeCell ref="B76:F76"/>
    <mergeCell ref="B77:F77"/>
    <mergeCell ref="A78:F78"/>
    <mergeCell ref="B61:G61"/>
    <mergeCell ref="A62:G62"/>
    <mergeCell ref="A63:H63"/>
    <mergeCell ref="A64:H64"/>
    <mergeCell ref="A65:G65"/>
    <mergeCell ref="B66:E66"/>
    <mergeCell ref="B67:E67"/>
    <mergeCell ref="B68:F68"/>
    <mergeCell ref="B69:F69"/>
    <mergeCell ref="B52:G52"/>
    <mergeCell ref="B53:G53"/>
    <mergeCell ref="B54:G54"/>
    <mergeCell ref="B55:G55"/>
    <mergeCell ref="A56:G56"/>
    <mergeCell ref="A57:H57"/>
    <mergeCell ref="A58:H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3" max="16383" man="1"/>
    <brk id="129" max="16383" man="1"/>
  </rowBreaks>
  <drawing r:id="rId2"/>
  <legacyDrawing r:id="rId3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6D"/>
    <pageSetUpPr fitToPage="1"/>
  </sheetPr>
  <dimension ref="A1:BD169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6" width="11.5703125" style="4"/>
    <col min="57" max="1025" width="11.5703125"/>
  </cols>
  <sheetData>
    <row r="1" spans="1:56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</row>
    <row r="2" spans="1:56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</row>
    <row r="3" spans="1:56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</row>
    <row r="4" spans="1:56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</row>
    <row r="5" spans="1:56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</row>
    <row r="6" spans="1:56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6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6" x14ac:dyDescent="0.2">
      <c r="A8" s="159"/>
      <c r="B8" s="159"/>
      <c r="C8" s="159"/>
      <c r="D8" s="159"/>
      <c r="E8" s="159"/>
      <c r="F8" s="159"/>
      <c r="G8" s="159"/>
      <c r="H8" s="159"/>
    </row>
    <row r="9" spans="1:56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6" x14ac:dyDescent="0.2">
      <c r="A10" s="59" t="s">
        <v>326</v>
      </c>
      <c r="B10" s="157" t="s">
        <v>327</v>
      </c>
      <c r="C10" s="157"/>
      <c r="D10" s="157"/>
      <c r="E10" s="139" t="s">
        <v>595</v>
      </c>
      <c r="F10" s="139"/>
      <c r="G10" s="139"/>
      <c r="H10" s="139"/>
    </row>
    <row r="11" spans="1:56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6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685</v>
      </c>
      <c r="H12" s="139"/>
    </row>
    <row r="13" spans="1:56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/>
      <c r="H13" s="139"/>
    </row>
    <row r="14" spans="1:56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/>
      <c r="H14" s="139"/>
    </row>
    <row r="15" spans="1:56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/>
      <c r="H15" s="139"/>
    </row>
    <row r="16" spans="1:56" x14ac:dyDescent="0.2">
      <c r="A16" s="59" t="s">
        <v>343</v>
      </c>
      <c r="B16" s="162" t="s">
        <v>344</v>
      </c>
      <c r="C16" s="162"/>
      <c r="D16" s="162"/>
      <c r="E16" s="162"/>
      <c r="F16" s="162"/>
      <c r="G16" s="139" t="s">
        <v>596</v>
      </c>
      <c r="H16" s="139"/>
    </row>
    <row r="17" spans="1:56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/>
      <c r="H17" s="165"/>
    </row>
    <row r="18" spans="1:56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6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Z19"/>
      <c r="BA19"/>
      <c r="BB19"/>
      <c r="BC19"/>
      <c r="BD19"/>
    </row>
    <row r="20" spans="1:56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2</v>
      </c>
      <c r="H20" s="139"/>
      <c r="AZ20"/>
      <c r="BA20"/>
      <c r="BB20"/>
      <c r="BC20"/>
      <c r="BD20"/>
    </row>
    <row r="21" spans="1:56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Z21"/>
      <c r="BA21"/>
      <c r="BB21"/>
      <c r="BC21"/>
      <c r="BD21"/>
    </row>
    <row r="22" spans="1:56" x14ac:dyDescent="0.2">
      <c r="A22" s="171"/>
      <c r="B22" s="171"/>
      <c r="C22" s="171"/>
      <c r="D22" s="171"/>
      <c r="E22" s="171"/>
      <c r="F22" s="171"/>
      <c r="G22" s="171"/>
      <c r="H22" s="171"/>
      <c r="AZ22"/>
      <c r="BA22"/>
      <c r="BB22"/>
      <c r="BC22"/>
      <c r="BD22"/>
    </row>
    <row r="23" spans="1:56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Z23"/>
      <c r="BA23"/>
      <c r="BB23"/>
      <c r="BC23"/>
      <c r="BD23"/>
    </row>
    <row r="24" spans="1:56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Z24"/>
      <c r="BA24"/>
      <c r="BB24"/>
      <c r="BC24"/>
      <c r="BD24"/>
    </row>
    <row r="25" spans="1:56" ht="38.25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2630.4</v>
      </c>
      <c r="I25" s="27" t="s">
        <v>597</v>
      </c>
      <c r="AZ25"/>
      <c r="BA25"/>
      <c r="BB25"/>
      <c r="BC25"/>
      <c r="BD25"/>
    </row>
    <row r="26" spans="1:56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Z26"/>
      <c r="BA26"/>
      <c r="BB26"/>
      <c r="BC26"/>
      <c r="BD26"/>
    </row>
    <row r="27" spans="1:56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Z27"/>
      <c r="BA27"/>
      <c r="BB27"/>
      <c r="BC27"/>
      <c r="BD27"/>
    </row>
    <row r="28" spans="1:56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Z28"/>
      <c r="BA28"/>
      <c r="BB28"/>
      <c r="BC28"/>
      <c r="BD28"/>
    </row>
    <row r="29" spans="1:56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Z29"/>
      <c r="BA29"/>
      <c r="BB29"/>
      <c r="BC29"/>
      <c r="BD29"/>
    </row>
    <row r="30" spans="1:56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Z30"/>
      <c r="BA30"/>
      <c r="BB30"/>
      <c r="BC30"/>
      <c r="BD30"/>
    </row>
    <row r="31" spans="1:56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2630.4</v>
      </c>
      <c r="AZ31"/>
      <c r="BA31"/>
      <c r="BB31"/>
      <c r="BC31"/>
      <c r="BD31"/>
    </row>
    <row r="32" spans="1:56" x14ac:dyDescent="0.2">
      <c r="A32" s="171"/>
      <c r="B32" s="171"/>
      <c r="C32" s="171"/>
      <c r="D32" s="171"/>
      <c r="E32" s="171"/>
      <c r="F32" s="171"/>
      <c r="G32" s="171"/>
      <c r="H32" s="171"/>
      <c r="AZ32"/>
      <c r="BA32"/>
      <c r="BB32"/>
      <c r="BC32"/>
      <c r="BD32"/>
    </row>
    <row r="33" spans="1:56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Z33"/>
      <c r="BA33"/>
      <c r="BB33"/>
      <c r="BC33"/>
      <c r="BD33"/>
    </row>
    <row r="34" spans="1:56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Z34"/>
      <c r="BA34"/>
      <c r="BB34"/>
      <c r="BC34"/>
      <c r="BD34"/>
    </row>
    <row r="35" spans="1:56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219.2</v>
      </c>
      <c r="AZ35"/>
      <c r="BA35"/>
      <c r="BB35"/>
      <c r="BC35"/>
      <c r="BD35"/>
    </row>
    <row r="36" spans="1:56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73.066666666666663</v>
      </c>
      <c r="AZ36"/>
      <c r="BA36"/>
      <c r="BB36"/>
      <c r="BC36"/>
      <c r="BD36"/>
    </row>
    <row r="37" spans="1:56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292.26666666666665</v>
      </c>
      <c r="AZ37"/>
      <c r="BA37"/>
      <c r="BB37"/>
      <c r="BC37"/>
      <c r="BD37"/>
    </row>
    <row r="38" spans="1:56" x14ac:dyDescent="0.2">
      <c r="A38" s="177"/>
      <c r="B38" s="177"/>
      <c r="C38" s="177"/>
      <c r="D38" s="177"/>
      <c r="E38" s="177"/>
      <c r="F38" s="177"/>
      <c r="G38" s="177"/>
      <c r="H38" s="177"/>
      <c r="AZ38"/>
      <c r="BA38"/>
      <c r="BB38"/>
      <c r="BC38"/>
      <c r="BD38"/>
    </row>
    <row r="39" spans="1:56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2922.666666666667</v>
      </c>
      <c r="AZ39"/>
      <c r="BA39"/>
      <c r="BB39"/>
      <c r="BC39"/>
      <c r="BD39"/>
    </row>
    <row r="40" spans="1:56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Z40"/>
      <c r="BA40"/>
      <c r="BB40"/>
      <c r="BC40"/>
      <c r="BD40"/>
    </row>
    <row r="41" spans="1:56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584.53333333333342</v>
      </c>
      <c r="AZ41"/>
      <c r="BA41"/>
      <c r="BB41"/>
      <c r="BC41"/>
      <c r="BD41"/>
    </row>
    <row r="42" spans="1:56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73.066666666666677</v>
      </c>
      <c r="AZ42"/>
      <c r="BA42"/>
      <c r="BB42"/>
      <c r="BC42"/>
      <c r="BD42"/>
    </row>
    <row r="43" spans="1:56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102.87786666666668</v>
      </c>
      <c r="AZ43"/>
      <c r="BA43"/>
      <c r="BB43"/>
      <c r="BC43"/>
      <c r="BD43"/>
    </row>
    <row r="44" spans="1:56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43.84</v>
      </c>
      <c r="AZ44"/>
      <c r="BA44"/>
      <c r="BB44"/>
      <c r="BC44"/>
      <c r="BD44"/>
    </row>
    <row r="45" spans="1:56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29.22666666666667</v>
      </c>
      <c r="AZ45"/>
      <c r="BA45"/>
      <c r="BB45"/>
      <c r="BC45"/>
      <c r="BD45"/>
    </row>
    <row r="46" spans="1:56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17.536000000000001</v>
      </c>
      <c r="AZ46"/>
      <c r="BA46"/>
      <c r="BB46"/>
      <c r="BC46"/>
      <c r="BD46"/>
    </row>
    <row r="47" spans="1:56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5.8453333333333344</v>
      </c>
      <c r="AZ47"/>
      <c r="BA47"/>
      <c r="BB47"/>
      <c r="BC47"/>
      <c r="BD47"/>
    </row>
    <row r="48" spans="1:56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233.81333333333336</v>
      </c>
      <c r="AZ48"/>
      <c r="BA48"/>
      <c r="BB48"/>
      <c r="BC48"/>
      <c r="BD48"/>
    </row>
    <row r="49" spans="1:56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1090.7392000000002</v>
      </c>
      <c r="AZ49"/>
      <c r="BA49"/>
      <c r="BB49"/>
      <c r="BC49"/>
      <c r="BD49"/>
    </row>
    <row r="50" spans="1:56" x14ac:dyDescent="0.2">
      <c r="A50" s="177"/>
      <c r="B50" s="177"/>
      <c r="C50" s="177"/>
      <c r="D50" s="177"/>
      <c r="E50" s="177"/>
      <c r="F50" s="177"/>
      <c r="G50" s="177"/>
      <c r="H50" s="177"/>
      <c r="AZ50"/>
      <c r="BA50"/>
      <c r="BB50"/>
      <c r="BC50"/>
      <c r="BD50"/>
    </row>
    <row r="51" spans="1:56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Z51"/>
      <c r="BA51"/>
      <c r="BB51"/>
      <c r="BC51"/>
      <c r="BD51"/>
    </row>
    <row r="52" spans="1:56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H139</f>
        <v>0</v>
      </c>
      <c r="AZ52"/>
      <c r="BA52"/>
      <c r="BB52"/>
      <c r="BC52"/>
      <c r="BD52"/>
    </row>
    <row r="53" spans="1:56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H150</f>
        <v>0</v>
      </c>
      <c r="AZ53"/>
      <c r="BA53"/>
      <c r="BB53"/>
      <c r="BC53"/>
      <c r="BD53"/>
    </row>
    <row r="54" spans="1:56" x14ac:dyDescent="0.2">
      <c r="A54" s="98" t="s">
        <v>331</v>
      </c>
      <c r="B54" s="164" t="s">
        <v>375</v>
      </c>
      <c r="C54" s="164"/>
      <c r="D54" s="164"/>
      <c r="E54" s="164"/>
      <c r="F54" s="164"/>
      <c r="G54" s="164"/>
      <c r="H54" s="77">
        <v>0</v>
      </c>
      <c r="J54" s="37"/>
      <c r="K54" s="38"/>
      <c r="L54" s="38"/>
      <c r="M54" s="38"/>
      <c r="N54" s="39"/>
      <c r="AW54"/>
      <c r="AX54"/>
      <c r="AY54"/>
      <c r="AZ54"/>
      <c r="BA54"/>
      <c r="BB54"/>
      <c r="BC54"/>
      <c r="BD54"/>
    </row>
    <row r="55" spans="1:56" x14ac:dyDescent="0.2">
      <c r="A55" s="156" t="s">
        <v>407</v>
      </c>
      <c r="B55" s="156"/>
      <c r="C55" s="156"/>
      <c r="D55" s="156"/>
      <c r="E55" s="156"/>
      <c r="F55" s="156"/>
      <c r="G55" s="156"/>
      <c r="H55" s="78">
        <f>SUM(H52:H54)</f>
        <v>0</v>
      </c>
      <c r="AZ55"/>
      <c r="BA55"/>
      <c r="BB55"/>
      <c r="BC55"/>
      <c r="BD55"/>
    </row>
    <row r="56" spans="1:56" x14ac:dyDescent="0.2">
      <c r="A56" s="178"/>
      <c r="B56" s="178"/>
      <c r="C56" s="178"/>
      <c r="D56" s="178"/>
      <c r="E56" s="178"/>
      <c r="F56" s="178"/>
      <c r="G56" s="178"/>
      <c r="H56" s="178"/>
      <c r="AZ56"/>
      <c r="BA56"/>
      <c r="BB56"/>
      <c r="BC56"/>
      <c r="BD56"/>
    </row>
    <row r="57" spans="1:56" x14ac:dyDescent="0.2">
      <c r="A57" s="175" t="s">
        <v>408</v>
      </c>
      <c r="B57" s="175"/>
      <c r="C57" s="175"/>
      <c r="D57" s="175"/>
      <c r="E57" s="175"/>
      <c r="F57" s="175"/>
      <c r="G57" s="175"/>
      <c r="H57" s="175"/>
      <c r="AZ57"/>
      <c r="BA57"/>
      <c r="BB57"/>
      <c r="BC57"/>
      <c r="BD57"/>
    </row>
    <row r="58" spans="1:56" x14ac:dyDescent="0.2">
      <c r="A58" s="95" t="s">
        <v>378</v>
      </c>
      <c r="B58" s="164" t="s">
        <v>409</v>
      </c>
      <c r="C58" s="164"/>
      <c r="D58" s="164"/>
      <c r="E58" s="164"/>
      <c r="F58" s="164"/>
      <c r="G58" s="164"/>
      <c r="H58" s="77">
        <f>ROUND(H37,2)</f>
        <v>292.27</v>
      </c>
      <c r="AZ58"/>
      <c r="BA58"/>
      <c r="BB58"/>
      <c r="BC58"/>
      <c r="BD58"/>
    </row>
    <row r="59" spans="1:56" x14ac:dyDescent="0.2">
      <c r="A59" s="95" t="s">
        <v>385</v>
      </c>
      <c r="B59" s="164" t="s">
        <v>410</v>
      </c>
      <c r="C59" s="164"/>
      <c r="D59" s="164"/>
      <c r="E59" s="164"/>
      <c r="F59" s="164"/>
      <c r="G59" s="164"/>
      <c r="H59" s="77">
        <f>ROUND(H49,2)</f>
        <v>1090.74</v>
      </c>
      <c r="AZ59"/>
      <c r="BA59"/>
      <c r="BB59"/>
      <c r="BC59"/>
      <c r="BD59"/>
    </row>
    <row r="60" spans="1:56" x14ac:dyDescent="0.2">
      <c r="A60" s="95" t="s">
        <v>397</v>
      </c>
      <c r="B60" s="164" t="s">
        <v>411</v>
      </c>
      <c r="C60" s="164"/>
      <c r="D60" s="164"/>
      <c r="E60" s="164"/>
      <c r="F60" s="164"/>
      <c r="G60" s="164"/>
      <c r="H60" s="77">
        <f>ROUND(H55,2)</f>
        <v>0</v>
      </c>
      <c r="AZ60"/>
      <c r="BA60"/>
      <c r="BB60"/>
      <c r="BC60"/>
      <c r="BD60"/>
    </row>
    <row r="61" spans="1:56" x14ac:dyDescent="0.2">
      <c r="A61" s="156" t="s">
        <v>412</v>
      </c>
      <c r="B61" s="156"/>
      <c r="C61" s="156"/>
      <c r="D61" s="156"/>
      <c r="E61" s="156"/>
      <c r="F61" s="156"/>
      <c r="G61" s="156"/>
      <c r="H61" s="78">
        <f>SUM(H58:H60)</f>
        <v>1383.01</v>
      </c>
      <c r="AZ61"/>
      <c r="BA61"/>
      <c r="BB61"/>
      <c r="BC61"/>
      <c r="BD61"/>
    </row>
    <row r="62" spans="1:56" x14ac:dyDescent="0.2">
      <c r="A62" s="178"/>
      <c r="B62" s="178"/>
      <c r="C62" s="178"/>
      <c r="D62" s="178"/>
      <c r="E62" s="178"/>
      <c r="F62" s="178"/>
      <c r="G62" s="178"/>
      <c r="H62" s="178"/>
      <c r="AZ62"/>
      <c r="BA62"/>
      <c r="BB62"/>
      <c r="BC62"/>
      <c r="BD62"/>
    </row>
    <row r="63" spans="1:56" x14ac:dyDescent="0.2">
      <c r="A63" s="173" t="s">
        <v>413</v>
      </c>
      <c r="B63" s="173"/>
      <c r="C63" s="173"/>
      <c r="D63" s="173"/>
      <c r="E63" s="173"/>
      <c r="F63" s="173"/>
      <c r="G63" s="173"/>
      <c r="H63" s="173"/>
      <c r="AZ63"/>
      <c r="BA63"/>
      <c r="BB63"/>
      <c r="BC63"/>
      <c r="BD63"/>
    </row>
    <row r="64" spans="1:56" x14ac:dyDescent="0.2">
      <c r="A64" s="156" t="s">
        <v>414</v>
      </c>
      <c r="B64" s="156"/>
      <c r="C64" s="156"/>
      <c r="D64" s="156"/>
      <c r="E64" s="156"/>
      <c r="F64" s="156"/>
      <c r="G64" s="156"/>
      <c r="H64" s="77">
        <f>H31+H35+H36+H83</f>
        <v>3184.4888888888886</v>
      </c>
      <c r="AZ64"/>
      <c r="BA64"/>
      <c r="BB64"/>
      <c r="BC64"/>
      <c r="BD64"/>
    </row>
    <row r="65" spans="1:56" x14ac:dyDescent="0.2">
      <c r="A65" s="59" t="s">
        <v>415</v>
      </c>
      <c r="B65" s="137" t="s">
        <v>416</v>
      </c>
      <c r="C65" s="137"/>
      <c r="D65" s="137"/>
      <c r="E65" s="137"/>
      <c r="F65" s="59" t="s">
        <v>417</v>
      </c>
      <c r="G65" s="59" t="s">
        <v>387</v>
      </c>
      <c r="H65" s="44" t="s">
        <v>368</v>
      </c>
      <c r="AZ65"/>
      <c r="BA65"/>
      <c r="BB65"/>
      <c r="BC65"/>
      <c r="BD65"/>
    </row>
    <row r="66" spans="1:56" x14ac:dyDescent="0.2">
      <c r="A66" s="58" t="s">
        <v>326</v>
      </c>
      <c r="B66" s="179" t="s">
        <v>418</v>
      </c>
      <c r="C66" s="179"/>
      <c r="D66" s="179"/>
      <c r="E66" s="179"/>
      <c r="F66" s="45">
        <v>0.05</v>
      </c>
      <c r="G66" s="46">
        <f>(1/12)*(30/30)*F66</f>
        <v>4.1666666666666666E-3</v>
      </c>
      <c r="H66" s="47">
        <f>H64*G66</f>
        <v>13.268703703703702</v>
      </c>
      <c r="AZ66"/>
      <c r="BA66"/>
      <c r="BB66"/>
      <c r="BC66"/>
      <c r="BD66"/>
    </row>
    <row r="67" spans="1:56" x14ac:dyDescent="0.2">
      <c r="A67" s="58" t="s">
        <v>329</v>
      </c>
      <c r="B67" s="157" t="s">
        <v>419</v>
      </c>
      <c r="C67" s="157"/>
      <c r="D67" s="157"/>
      <c r="E67" s="157"/>
      <c r="F67" s="157"/>
      <c r="G67" s="46">
        <f>G48</f>
        <v>0.08</v>
      </c>
      <c r="H67" s="47">
        <f>H66*G67</f>
        <v>1.0614962962962962</v>
      </c>
      <c r="AZ67"/>
      <c r="BA67"/>
      <c r="BB67"/>
      <c r="BC67"/>
      <c r="BD67"/>
    </row>
    <row r="68" spans="1:56" x14ac:dyDescent="0.2">
      <c r="A68" s="58" t="s">
        <v>331</v>
      </c>
      <c r="B68" s="157" t="s">
        <v>420</v>
      </c>
      <c r="C68" s="157"/>
      <c r="D68" s="157"/>
      <c r="E68" s="157"/>
      <c r="F68" s="157"/>
      <c r="G68" s="46">
        <f>40%*G67*F66</f>
        <v>1.6000000000000001E-3</v>
      </c>
      <c r="H68" s="47">
        <f>H64*G68</f>
        <v>5.0951822222222223</v>
      </c>
      <c r="AZ68"/>
      <c r="BA68"/>
      <c r="BB68"/>
      <c r="BC68"/>
      <c r="BD68"/>
    </row>
    <row r="69" spans="1:56" x14ac:dyDescent="0.2">
      <c r="A69" s="137" t="s">
        <v>421</v>
      </c>
      <c r="B69" s="137"/>
      <c r="C69" s="137"/>
      <c r="D69" s="137"/>
      <c r="E69" s="137"/>
      <c r="F69" s="137"/>
      <c r="G69" s="48"/>
      <c r="H69" s="49">
        <f>ROUND(SUM(H66:H68),2)</f>
        <v>19.43</v>
      </c>
      <c r="AZ69"/>
      <c r="BA69"/>
      <c r="BB69"/>
      <c r="BC69"/>
      <c r="BD69"/>
    </row>
    <row r="70" spans="1:56" x14ac:dyDescent="0.2">
      <c r="A70" s="178"/>
      <c r="B70" s="178"/>
      <c r="C70" s="178"/>
      <c r="D70" s="178"/>
      <c r="E70" s="178"/>
      <c r="F70" s="178"/>
      <c r="G70" s="178"/>
      <c r="H70" s="178"/>
      <c r="AZ70"/>
      <c r="BA70"/>
      <c r="BB70"/>
      <c r="BC70"/>
      <c r="BD70"/>
    </row>
    <row r="71" spans="1:56" x14ac:dyDescent="0.2">
      <c r="A71" s="156" t="s">
        <v>414</v>
      </c>
      <c r="B71" s="156"/>
      <c r="C71" s="156"/>
      <c r="D71" s="156"/>
      <c r="E71" s="156"/>
      <c r="F71" s="156"/>
      <c r="G71" s="156"/>
      <c r="H71" s="47">
        <f>H31</f>
        <v>2630.4</v>
      </c>
      <c r="AZ71"/>
      <c r="BA71"/>
      <c r="BB71"/>
      <c r="BC71"/>
      <c r="BD71"/>
    </row>
    <row r="72" spans="1:56" x14ac:dyDescent="0.2">
      <c r="A72" s="156" t="s">
        <v>422</v>
      </c>
      <c r="B72" s="156"/>
      <c r="C72" s="156"/>
      <c r="D72" s="156"/>
      <c r="E72" s="156"/>
      <c r="F72" s="156"/>
      <c r="G72" s="156"/>
      <c r="H72" s="47">
        <f>H31+H35+H36+H83</f>
        <v>3184.4888888888886</v>
      </c>
      <c r="AZ72"/>
      <c r="BA72"/>
      <c r="BB72"/>
      <c r="BC72"/>
      <c r="BD72"/>
    </row>
    <row r="73" spans="1:56" ht="25.5" x14ac:dyDescent="0.2">
      <c r="A73" s="59" t="s">
        <v>423</v>
      </c>
      <c r="B73" s="137" t="s">
        <v>424</v>
      </c>
      <c r="C73" s="137"/>
      <c r="D73" s="137"/>
      <c r="E73" s="137"/>
      <c r="F73" s="50" t="s">
        <v>425</v>
      </c>
      <c r="G73" s="48" t="s">
        <v>387</v>
      </c>
      <c r="H73" s="44" t="s">
        <v>368</v>
      </c>
      <c r="AZ73"/>
      <c r="BA73"/>
      <c r="BB73"/>
      <c r="BC73"/>
      <c r="BD73"/>
    </row>
    <row r="74" spans="1:56" x14ac:dyDescent="0.2">
      <c r="A74" s="58" t="s">
        <v>326</v>
      </c>
      <c r="B74" s="179" t="s">
        <v>426</v>
      </c>
      <c r="C74" s="179"/>
      <c r="D74" s="179"/>
      <c r="E74" s="179"/>
      <c r="F74" s="45">
        <v>1</v>
      </c>
      <c r="G74" s="46">
        <f>7/12/30*F74</f>
        <v>1.9444444444444445E-2</v>
      </c>
      <c r="H74" s="47">
        <f>H71*G74</f>
        <v>51.146666666666668</v>
      </c>
      <c r="AZ74"/>
      <c r="BA74"/>
      <c r="BB74"/>
      <c r="BC74"/>
      <c r="BD74"/>
    </row>
    <row r="75" spans="1:56" x14ac:dyDescent="0.2">
      <c r="A75" s="58" t="s">
        <v>329</v>
      </c>
      <c r="B75" s="157" t="s">
        <v>427</v>
      </c>
      <c r="C75" s="157"/>
      <c r="D75" s="157"/>
      <c r="E75" s="157"/>
      <c r="F75" s="157"/>
      <c r="G75" s="46">
        <f>G49</f>
        <v>0.37320000000000003</v>
      </c>
      <c r="H75" s="47">
        <f>H74*G75</f>
        <v>19.087936000000003</v>
      </c>
      <c r="AZ75"/>
      <c r="BA75"/>
      <c r="BB75"/>
      <c r="BC75"/>
      <c r="BD75"/>
    </row>
    <row r="76" spans="1:56" x14ac:dyDescent="0.2">
      <c r="A76" s="58" t="s">
        <v>331</v>
      </c>
      <c r="B76" s="157" t="s">
        <v>428</v>
      </c>
      <c r="C76" s="157"/>
      <c r="D76" s="157"/>
      <c r="E76" s="157"/>
      <c r="F76" s="157"/>
      <c r="G76" s="46">
        <f>40%*G48*F74</f>
        <v>3.2000000000000001E-2</v>
      </c>
      <c r="H76" s="66">
        <f>G76*H72</f>
        <v>101.90364444444444</v>
      </c>
      <c r="AZ76"/>
      <c r="BA76"/>
      <c r="BB76"/>
      <c r="BC76"/>
      <c r="BD76"/>
    </row>
    <row r="77" spans="1:56" x14ac:dyDescent="0.2">
      <c r="A77" s="137" t="s">
        <v>429</v>
      </c>
      <c r="B77" s="137"/>
      <c r="C77" s="137"/>
      <c r="D77" s="137"/>
      <c r="E77" s="137"/>
      <c r="F77" s="137"/>
      <c r="G77" s="48"/>
      <c r="H77" s="49">
        <f>ROUND(SUM(H74:H76),2)</f>
        <v>172.14</v>
      </c>
      <c r="AZ77"/>
      <c r="BA77"/>
      <c r="BB77"/>
      <c r="BC77"/>
      <c r="BD77"/>
    </row>
    <row r="78" spans="1:56" x14ac:dyDescent="0.2">
      <c r="A78" s="137" t="s">
        <v>430</v>
      </c>
      <c r="B78" s="137"/>
      <c r="C78" s="137"/>
      <c r="D78" s="137"/>
      <c r="E78" s="137"/>
      <c r="F78" s="137"/>
      <c r="G78" s="137"/>
      <c r="H78" s="44">
        <f>SUM(H69,H77)</f>
        <v>191.57</v>
      </c>
      <c r="AZ78"/>
      <c r="BA78"/>
      <c r="BB78"/>
      <c r="BC78"/>
      <c r="BD78"/>
    </row>
    <row r="79" spans="1:56" x14ac:dyDescent="0.2">
      <c r="A79" s="178"/>
      <c r="B79" s="178"/>
      <c r="C79" s="178"/>
      <c r="D79" s="178"/>
      <c r="E79" s="178"/>
      <c r="F79" s="178"/>
      <c r="G79" s="178"/>
      <c r="H79" s="178"/>
      <c r="AZ79"/>
      <c r="BA79"/>
      <c r="BB79"/>
      <c r="BC79"/>
      <c r="BD79"/>
    </row>
    <row r="80" spans="1:56" x14ac:dyDescent="0.2">
      <c r="A80" s="175" t="s">
        <v>431</v>
      </c>
      <c r="B80" s="175"/>
      <c r="C80" s="175"/>
      <c r="D80" s="175"/>
      <c r="E80" s="175"/>
      <c r="F80" s="175"/>
      <c r="G80" s="175"/>
      <c r="H80" s="175"/>
      <c r="AZ80"/>
      <c r="BA80"/>
      <c r="BB80"/>
      <c r="BC80"/>
      <c r="BD80"/>
    </row>
    <row r="81" spans="1:56" x14ac:dyDescent="0.2">
      <c r="A81" s="156" t="s">
        <v>432</v>
      </c>
      <c r="B81" s="156"/>
      <c r="C81" s="156"/>
      <c r="D81" s="156"/>
      <c r="E81" s="156"/>
      <c r="F81" s="156"/>
      <c r="G81" s="156"/>
      <c r="H81" s="77">
        <f>(H31/12)+H31+H37</f>
        <v>3141.8666666666668</v>
      </c>
      <c r="AZ81"/>
      <c r="BA81"/>
      <c r="BB81"/>
      <c r="BC81"/>
      <c r="BD81"/>
    </row>
    <row r="82" spans="1:56" x14ac:dyDescent="0.2">
      <c r="A82" s="79" t="s">
        <v>433</v>
      </c>
      <c r="B82" s="156" t="s">
        <v>434</v>
      </c>
      <c r="C82" s="156"/>
      <c r="D82" s="156"/>
      <c r="E82" s="156"/>
      <c r="F82" s="156"/>
      <c r="G82" s="59" t="s">
        <v>387</v>
      </c>
      <c r="H82" s="118" t="s">
        <v>368</v>
      </c>
      <c r="AZ82"/>
      <c r="BA82"/>
      <c r="BB82"/>
      <c r="BC82"/>
      <c r="BD82"/>
    </row>
    <row r="83" spans="1:56" x14ac:dyDescent="0.2">
      <c r="A83" s="98" t="s">
        <v>326</v>
      </c>
      <c r="B83" s="180" t="s">
        <v>435</v>
      </c>
      <c r="C83" s="180"/>
      <c r="D83" s="180"/>
      <c r="E83" s="180"/>
      <c r="F83" s="180"/>
      <c r="G83" s="84">
        <f>1/12</f>
        <v>8.3333333333333329E-2</v>
      </c>
      <c r="H83" s="77">
        <f>H81*G83</f>
        <v>261.82222222222219</v>
      </c>
      <c r="AZ83"/>
      <c r="BA83"/>
      <c r="BB83"/>
      <c r="BC83"/>
      <c r="BD83"/>
    </row>
    <row r="84" spans="1:56" x14ac:dyDescent="0.2">
      <c r="A84" s="98" t="s">
        <v>329</v>
      </c>
      <c r="B84" s="180" t="s">
        <v>436</v>
      </c>
      <c r="C84" s="180"/>
      <c r="D84" s="180"/>
      <c r="E84" s="180"/>
      <c r="F84" s="180"/>
      <c r="G84" s="84">
        <f>2.96/30/12</f>
        <v>8.2222222222222228E-3</v>
      </c>
      <c r="H84" s="77">
        <f>H81*G84</f>
        <v>25.833125925925927</v>
      </c>
      <c r="AZ84"/>
      <c r="BA84"/>
      <c r="BB84"/>
      <c r="BC84"/>
      <c r="BD84"/>
    </row>
    <row r="85" spans="1:56" x14ac:dyDescent="0.2">
      <c r="A85" s="98" t="s">
        <v>331</v>
      </c>
      <c r="B85" s="180" t="s">
        <v>437</v>
      </c>
      <c r="C85" s="180"/>
      <c r="D85" s="180"/>
      <c r="E85" s="180"/>
      <c r="F85" s="180"/>
      <c r="G85" s="84">
        <f>5/30/12*0.015</f>
        <v>2.0833333333333332E-4</v>
      </c>
      <c r="H85" s="77">
        <f>H81*G85</f>
        <v>0.65455555555555556</v>
      </c>
      <c r="AZ85"/>
      <c r="BA85"/>
      <c r="BB85"/>
      <c r="BC85"/>
      <c r="BD85"/>
    </row>
    <row r="86" spans="1:56" x14ac:dyDescent="0.2">
      <c r="A86" s="98" t="s">
        <v>334</v>
      </c>
      <c r="B86" s="180" t="s">
        <v>438</v>
      </c>
      <c r="C86" s="180"/>
      <c r="D86" s="180"/>
      <c r="E86" s="180"/>
      <c r="F86" s="180"/>
      <c r="G86" s="84">
        <f>15/30/12*0.0078</f>
        <v>3.2499999999999999E-4</v>
      </c>
      <c r="H86" s="77">
        <f>H81*G86</f>
        <v>1.0211066666666666</v>
      </c>
      <c r="AZ86"/>
      <c r="BA86"/>
      <c r="BB86"/>
      <c r="BC86"/>
      <c r="BD86"/>
    </row>
    <row r="87" spans="1:56" x14ac:dyDescent="0.2">
      <c r="A87" s="98" t="s">
        <v>337</v>
      </c>
      <c r="B87" s="180" t="s">
        <v>439</v>
      </c>
      <c r="C87" s="180"/>
      <c r="D87" s="180"/>
      <c r="E87" s="180"/>
      <c r="F87" s="180"/>
      <c r="G87" s="84">
        <f>4/12*0.02</f>
        <v>6.6666666666666662E-3</v>
      </c>
      <c r="H87" s="77">
        <f>(((H31+H37)/12)*G87)</f>
        <v>1.6237037037037036</v>
      </c>
      <c r="AZ87"/>
      <c r="BA87"/>
      <c r="BB87"/>
      <c r="BC87"/>
      <c r="BD87"/>
    </row>
    <row r="88" spans="1:56" x14ac:dyDescent="0.2">
      <c r="A88" s="98" t="s">
        <v>340</v>
      </c>
      <c r="B88" s="180" t="s">
        <v>375</v>
      </c>
      <c r="C88" s="180"/>
      <c r="D88" s="180"/>
      <c r="E88" s="180"/>
      <c r="F88" s="180"/>
      <c r="G88" s="84"/>
      <c r="H88" s="77">
        <v>0</v>
      </c>
      <c r="AZ88"/>
      <c r="BA88"/>
      <c r="BB88"/>
      <c r="BC88"/>
      <c r="BD88"/>
    </row>
    <row r="89" spans="1:56" x14ac:dyDescent="0.2">
      <c r="A89" s="156" t="s">
        <v>440</v>
      </c>
      <c r="B89" s="156"/>
      <c r="C89" s="156"/>
      <c r="D89" s="156"/>
      <c r="E89" s="156"/>
      <c r="F89" s="156"/>
      <c r="G89" s="156"/>
      <c r="H89" s="78">
        <f>SUM(H83:H88)</f>
        <v>290.95471407407399</v>
      </c>
      <c r="AZ89"/>
      <c r="BA89"/>
      <c r="BB89"/>
      <c r="BC89"/>
      <c r="BD89"/>
    </row>
    <row r="90" spans="1:56" x14ac:dyDescent="0.2">
      <c r="A90" s="98" t="s">
        <v>343</v>
      </c>
      <c r="B90" s="180" t="s">
        <v>441</v>
      </c>
      <c r="C90" s="180"/>
      <c r="D90" s="180"/>
      <c r="E90" s="180"/>
      <c r="F90" s="180"/>
      <c r="G90" s="84">
        <f>G49</f>
        <v>0.37320000000000003</v>
      </c>
      <c r="H90" s="77">
        <f>H89*G90</f>
        <v>108.58429929244443</v>
      </c>
      <c r="AZ90"/>
      <c r="BA90"/>
      <c r="BB90"/>
      <c r="BC90"/>
      <c r="BD90"/>
    </row>
    <row r="91" spans="1:56" x14ac:dyDescent="0.2">
      <c r="A91" s="156" t="s">
        <v>442</v>
      </c>
      <c r="B91" s="156"/>
      <c r="C91" s="156"/>
      <c r="D91" s="156"/>
      <c r="E91" s="156"/>
      <c r="F91" s="156"/>
      <c r="G91" s="156"/>
      <c r="H91" s="118">
        <f>ROUND(SUM(H89:H90),2)</f>
        <v>399.54</v>
      </c>
      <c r="AZ91"/>
      <c r="BA91"/>
      <c r="BB91"/>
      <c r="BC91"/>
      <c r="BD91"/>
    </row>
    <row r="92" spans="1:56" x14ac:dyDescent="0.2">
      <c r="A92" s="178"/>
      <c r="B92" s="178"/>
      <c r="C92" s="178"/>
      <c r="D92" s="178"/>
      <c r="E92" s="178"/>
      <c r="F92" s="178"/>
      <c r="G92" s="178"/>
      <c r="H92" s="178"/>
      <c r="AZ92"/>
      <c r="BA92"/>
      <c r="BB92"/>
      <c r="BC92"/>
      <c r="BD92"/>
    </row>
    <row r="93" spans="1:56" x14ac:dyDescent="0.2">
      <c r="A93" s="175" t="s">
        <v>443</v>
      </c>
      <c r="B93" s="175"/>
      <c r="C93" s="175"/>
      <c r="D93" s="175"/>
      <c r="E93" s="175"/>
      <c r="F93" s="175"/>
      <c r="G93" s="175"/>
      <c r="H93" s="175"/>
      <c r="AZ93"/>
      <c r="BA93"/>
      <c r="BB93"/>
      <c r="BC93"/>
      <c r="BD93"/>
    </row>
    <row r="94" spans="1:56" x14ac:dyDescent="0.2">
      <c r="A94" s="156" t="s">
        <v>444</v>
      </c>
      <c r="B94" s="156"/>
      <c r="C94" s="156"/>
      <c r="D94" s="156"/>
      <c r="E94" s="156"/>
      <c r="F94" s="156"/>
      <c r="G94" s="156"/>
      <c r="H94" s="118" t="s">
        <v>368</v>
      </c>
      <c r="AZ94"/>
      <c r="BA94"/>
      <c r="BB94"/>
      <c r="BC94"/>
      <c r="BD94"/>
    </row>
    <row r="95" spans="1:56" x14ac:dyDescent="0.2">
      <c r="A95" s="95" t="s">
        <v>326</v>
      </c>
      <c r="B95" s="164" t="s">
        <v>445</v>
      </c>
      <c r="C95" s="164"/>
      <c r="D95" s="164"/>
      <c r="E95" s="164"/>
      <c r="F95" s="164"/>
      <c r="G95" s="164"/>
      <c r="H95" s="77">
        <f>H162</f>
        <v>123.60000000000001</v>
      </c>
      <c r="AZ95"/>
      <c r="BA95"/>
      <c r="BB95"/>
      <c r="BC95"/>
      <c r="BD95"/>
    </row>
    <row r="96" spans="1:56" x14ac:dyDescent="0.2">
      <c r="A96" s="95" t="s">
        <v>329</v>
      </c>
      <c r="B96" s="164" t="s">
        <v>446</v>
      </c>
      <c r="C96" s="164"/>
      <c r="D96" s="164"/>
      <c r="E96" s="164"/>
      <c r="F96" s="164"/>
      <c r="G96" s="164"/>
      <c r="H96" s="77">
        <v>0</v>
      </c>
      <c r="AZ96"/>
      <c r="BA96"/>
      <c r="BB96"/>
      <c r="BC96"/>
      <c r="BD96"/>
    </row>
    <row r="97" spans="1:56" x14ac:dyDescent="0.2">
      <c r="A97" s="95" t="s">
        <v>331</v>
      </c>
      <c r="B97" s="164" t="s">
        <v>447</v>
      </c>
      <c r="C97" s="164"/>
      <c r="D97" s="164"/>
      <c r="E97" s="164"/>
      <c r="F97" s="164"/>
      <c r="G97" s="164"/>
      <c r="H97" s="77">
        <v>0</v>
      </c>
      <c r="AZ97"/>
      <c r="BA97"/>
      <c r="BB97"/>
      <c r="BC97"/>
      <c r="BD97"/>
    </row>
    <row r="98" spans="1:56" x14ac:dyDescent="0.2">
      <c r="A98" s="95" t="s">
        <v>334</v>
      </c>
      <c r="B98" s="164" t="s">
        <v>375</v>
      </c>
      <c r="C98" s="164"/>
      <c r="D98" s="164"/>
      <c r="E98" s="164"/>
      <c r="F98" s="164"/>
      <c r="G98" s="164"/>
      <c r="H98" s="77">
        <v>0</v>
      </c>
      <c r="AZ98"/>
      <c r="BA98"/>
      <c r="BB98"/>
      <c r="BC98"/>
      <c r="BD98"/>
    </row>
    <row r="99" spans="1:56" x14ac:dyDescent="0.2">
      <c r="A99" s="156" t="s">
        <v>448</v>
      </c>
      <c r="B99" s="156"/>
      <c r="C99" s="156"/>
      <c r="D99" s="156"/>
      <c r="E99" s="156"/>
      <c r="F99" s="156"/>
      <c r="G99" s="156"/>
      <c r="H99" s="118">
        <f>SUM(H95:H98)</f>
        <v>123.60000000000001</v>
      </c>
      <c r="AZ99"/>
      <c r="BA99"/>
      <c r="BB99"/>
      <c r="BC99"/>
      <c r="BD99"/>
    </row>
    <row r="100" spans="1:56" x14ac:dyDescent="0.2">
      <c r="A100" s="178"/>
      <c r="B100" s="178"/>
      <c r="C100" s="178"/>
      <c r="D100" s="178"/>
      <c r="E100" s="178"/>
      <c r="F100" s="178"/>
      <c r="G100" s="178"/>
      <c r="H100" s="178"/>
      <c r="AZ100"/>
      <c r="BA100"/>
      <c r="BB100"/>
      <c r="BC100"/>
      <c r="BD100"/>
    </row>
    <row r="101" spans="1:56" x14ac:dyDescent="0.2">
      <c r="A101" s="175" t="s">
        <v>449</v>
      </c>
      <c r="B101" s="175"/>
      <c r="C101" s="175"/>
      <c r="D101" s="175"/>
      <c r="E101" s="175"/>
      <c r="F101" s="175"/>
      <c r="G101" s="175"/>
      <c r="H101" s="175"/>
      <c r="AZ101"/>
      <c r="BA101"/>
      <c r="BB101"/>
      <c r="BC101"/>
      <c r="BD101"/>
    </row>
    <row r="102" spans="1:56" x14ac:dyDescent="0.2">
      <c r="A102" s="156" t="s">
        <v>450</v>
      </c>
      <c r="B102" s="156"/>
      <c r="C102" s="156"/>
      <c r="D102" s="156"/>
      <c r="E102" s="156"/>
      <c r="F102" s="73" t="s">
        <v>451</v>
      </c>
      <c r="G102" s="79" t="s">
        <v>387</v>
      </c>
      <c r="H102" s="118" t="s">
        <v>368</v>
      </c>
      <c r="AZ102"/>
      <c r="BA102"/>
      <c r="BB102"/>
      <c r="BC102"/>
      <c r="BD102"/>
    </row>
    <row r="103" spans="1:56" x14ac:dyDescent="0.2">
      <c r="A103" s="98" t="s">
        <v>326</v>
      </c>
      <c r="B103" s="158" t="s">
        <v>452</v>
      </c>
      <c r="C103" s="158"/>
      <c r="D103" s="158"/>
      <c r="E103" s="158"/>
      <c r="F103" s="66">
        <f>SUM(H31+H61+H78+H91+H99)</f>
        <v>4728.12</v>
      </c>
      <c r="G103" s="84">
        <v>0.03</v>
      </c>
      <c r="H103" s="47">
        <f>ROUND(F103*G103,2)</f>
        <v>141.84</v>
      </c>
      <c r="AZ103"/>
      <c r="BA103"/>
      <c r="BB103"/>
      <c r="BC103"/>
      <c r="BD103"/>
    </row>
    <row r="104" spans="1:56" x14ac:dyDescent="0.2">
      <c r="A104" s="98" t="s">
        <v>329</v>
      </c>
      <c r="B104" s="158" t="s">
        <v>453</v>
      </c>
      <c r="C104" s="158"/>
      <c r="D104" s="158"/>
      <c r="E104" s="158"/>
      <c r="F104" s="66">
        <f>SUM(F103,H103)</f>
        <v>4869.96</v>
      </c>
      <c r="G104" s="84">
        <v>6.7900000000000002E-2</v>
      </c>
      <c r="H104" s="47">
        <f>ROUND(F104*G104,2)</f>
        <v>330.67</v>
      </c>
      <c r="AZ104"/>
      <c r="BA104"/>
      <c r="BB104"/>
      <c r="BC104"/>
      <c r="BD104"/>
    </row>
    <row r="105" spans="1:56" x14ac:dyDescent="0.2">
      <c r="A105" s="98" t="s">
        <v>331</v>
      </c>
      <c r="B105" s="157" t="s">
        <v>454</v>
      </c>
      <c r="C105" s="157"/>
      <c r="D105" s="157"/>
      <c r="E105" s="157"/>
      <c r="F105" s="157"/>
      <c r="G105" s="157"/>
      <c r="H105" s="157"/>
      <c r="AZ105"/>
      <c r="BA105"/>
      <c r="BB105"/>
      <c r="BC105"/>
      <c r="BD105"/>
    </row>
    <row r="106" spans="1:56" x14ac:dyDescent="0.2">
      <c r="A106" s="98"/>
      <c r="B106" s="158" t="s">
        <v>455</v>
      </c>
      <c r="C106" s="158"/>
      <c r="D106" s="158"/>
      <c r="E106" s="158"/>
      <c r="F106" s="66">
        <f>SUM(F104,H104)</f>
        <v>5200.63</v>
      </c>
      <c r="G106" s="84">
        <v>9.2499999999999999E-2</v>
      </c>
      <c r="H106" s="47">
        <f>ROUND(F106*G106,2)</f>
        <v>481.06</v>
      </c>
      <c r="AZ106"/>
      <c r="BA106"/>
      <c r="BB106"/>
      <c r="BC106"/>
      <c r="BD106"/>
    </row>
    <row r="107" spans="1:56" x14ac:dyDescent="0.2">
      <c r="A107" s="98"/>
      <c r="B107" s="158" t="s">
        <v>456</v>
      </c>
      <c r="C107" s="158"/>
      <c r="D107" s="158"/>
      <c r="E107" s="158"/>
      <c r="F107" s="66">
        <f>SUM(F106,H106)</f>
        <v>5681.6900000000005</v>
      </c>
      <c r="G107" s="84">
        <v>0.03</v>
      </c>
      <c r="H107" s="47">
        <f>ROUND(F107*G107,2)</f>
        <v>170.45</v>
      </c>
      <c r="AZ107"/>
      <c r="BA107"/>
      <c r="BB107"/>
      <c r="BC107"/>
      <c r="BD107"/>
    </row>
    <row r="108" spans="1:56" x14ac:dyDescent="0.2">
      <c r="A108" s="156" t="s">
        <v>457</v>
      </c>
      <c r="B108" s="156"/>
      <c r="C108" s="156"/>
      <c r="D108" s="156"/>
      <c r="E108" s="156"/>
      <c r="F108" s="156"/>
      <c r="G108" s="156"/>
      <c r="H108" s="118">
        <f>SUM(H103,H104,H106,H107)</f>
        <v>1124.02</v>
      </c>
      <c r="AZ108"/>
      <c r="BA108"/>
      <c r="BB108"/>
      <c r="BC108"/>
      <c r="BD108"/>
    </row>
    <row r="109" spans="1:56" x14ac:dyDescent="0.2">
      <c r="A109" s="178"/>
      <c r="B109" s="178"/>
      <c r="C109" s="178"/>
      <c r="D109" s="178"/>
      <c r="E109" s="178"/>
      <c r="F109" s="178"/>
      <c r="G109" s="178"/>
      <c r="H109" s="178"/>
      <c r="AZ109"/>
      <c r="BA109"/>
      <c r="BB109"/>
      <c r="BC109"/>
      <c r="BD109"/>
    </row>
    <row r="110" spans="1:56" x14ac:dyDescent="0.2">
      <c r="A110" s="175" t="s">
        <v>458</v>
      </c>
      <c r="B110" s="175"/>
      <c r="C110" s="175"/>
      <c r="D110" s="175"/>
      <c r="E110" s="175"/>
      <c r="F110" s="175"/>
      <c r="G110" s="175"/>
      <c r="H110" s="85" t="s">
        <v>459</v>
      </c>
      <c r="AZ110"/>
      <c r="BA110"/>
      <c r="BB110"/>
      <c r="BC110"/>
      <c r="BD110"/>
    </row>
    <row r="111" spans="1:56" x14ac:dyDescent="0.2">
      <c r="A111" s="98" t="s">
        <v>326</v>
      </c>
      <c r="B111" s="158" t="s">
        <v>460</v>
      </c>
      <c r="C111" s="158"/>
      <c r="D111" s="158"/>
      <c r="E111" s="158"/>
      <c r="F111" s="158"/>
      <c r="G111" s="158"/>
      <c r="H111" s="71">
        <f>ROUND(H31,2)</f>
        <v>2630.4</v>
      </c>
      <c r="AZ111"/>
      <c r="BA111"/>
      <c r="BB111"/>
      <c r="BC111"/>
      <c r="BD111"/>
    </row>
    <row r="112" spans="1:56" x14ac:dyDescent="0.2">
      <c r="A112" s="98" t="s">
        <v>329</v>
      </c>
      <c r="B112" s="158" t="s">
        <v>461</v>
      </c>
      <c r="C112" s="158"/>
      <c r="D112" s="158"/>
      <c r="E112" s="158"/>
      <c r="F112" s="158"/>
      <c r="G112" s="158"/>
      <c r="H112" s="71">
        <f>ROUND(H61,2)</f>
        <v>1383.01</v>
      </c>
      <c r="AZ112"/>
      <c r="BA112"/>
      <c r="BB112"/>
      <c r="BC112"/>
      <c r="BD112"/>
    </row>
    <row r="113" spans="1:56" x14ac:dyDescent="0.2">
      <c r="A113" s="98" t="s">
        <v>331</v>
      </c>
      <c r="B113" s="158" t="s">
        <v>462</v>
      </c>
      <c r="C113" s="158"/>
      <c r="D113" s="158"/>
      <c r="E113" s="158"/>
      <c r="F113" s="158"/>
      <c r="G113" s="158"/>
      <c r="H113" s="71">
        <f>ROUND(H78,2)</f>
        <v>191.57</v>
      </c>
      <c r="AZ113"/>
      <c r="BA113"/>
      <c r="BB113"/>
      <c r="BC113"/>
      <c r="BD113"/>
    </row>
    <row r="114" spans="1:56" x14ac:dyDescent="0.2">
      <c r="A114" s="98" t="s">
        <v>334</v>
      </c>
      <c r="B114" s="158" t="s">
        <v>463</v>
      </c>
      <c r="C114" s="158"/>
      <c r="D114" s="158"/>
      <c r="E114" s="158"/>
      <c r="F114" s="158"/>
      <c r="G114" s="158"/>
      <c r="H114" s="71">
        <f>ROUND(H91,2)</f>
        <v>399.54</v>
      </c>
      <c r="AZ114"/>
      <c r="BA114"/>
      <c r="BB114"/>
      <c r="BC114"/>
      <c r="BD114"/>
    </row>
    <row r="115" spans="1:56" x14ac:dyDescent="0.2">
      <c r="A115" s="98" t="s">
        <v>337</v>
      </c>
      <c r="B115" s="158" t="s">
        <v>464</v>
      </c>
      <c r="C115" s="158"/>
      <c r="D115" s="158"/>
      <c r="E115" s="158"/>
      <c r="F115" s="158"/>
      <c r="G115" s="158"/>
      <c r="H115" s="71">
        <f>ROUND(H99,2)</f>
        <v>123.6</v>
      </c>
      <c r="AZ115"/>
      <c r="BA115"/>
      <c r="BB115"/>
      <c r="BC115"/>
      <c r="BD115"/>
    </row>
    <row r="116" spans="1:56" x14ac:dyDescent="0.2">
      <c r="A116" s="98" t="s">
        <v>340</v>
      </c>
      <c r="B116" s="158" t="s">
        <v>465</v>
      </c>
      <c r="C116" s="158"/>
      <c r="D116" s="158"/>
      <c r="E116" s="158"/>
      <c r="F116" s="158"/>
      <c r="G116" s="158"/>
      <c r="H116" s="71">
        <f>ROUND(H108,2)</f>
        <v>1124.02</v>
      </c>
      <c r="AZ116"/>
      <c r="BA116"/>
      <c r="BB116"/>
      <c r="BC116"/>
      <c r="BD116"/>
    </row>
    <row r="117" spans="1:56" x14ac:dyDescent="0.2">
      <c r="A117" s="156" t="s">
        <v>466</v>
      </c>
      <c r="B117" s="156"/>
      <c r="C117" s="156"/>
      <c r="D117" s="156"/>
      <c r="E117" s="156"/>
      <c r="F117" s="156"/>
      <c r="G117" s="156"/>
      <c r="H117" s="86">
        <f>SUM(H111:H116)</f>
        <v>5852.1399999999994</v>
      </c>
      <c r="AZ117"/>
      <c r="BA117"/>
      <c r="BB117"/>
      <c r="BC117"/>
      <c r="BD117"/>
    </row>
    <row r="118" spans="1:56" x14ac:dyDescent="0.2">
      <c r="A118" s="171"/>
      <c r="B118" s="171"/>
      <c r="C118" s="171"/>
      <c r="D118" s="171"/>
      <c r="E118" s="171"/>
      <c r="F118" s="171"/>
      <c r="G118" s="171"/>
      <c r="H118" s="171"/>
      <c r="AZ118"/>
      <c r="BA118"/>
      <c r="BB118"/>
      <c r="BC118"/>
      <c r="BD118"/>
    </row>
    <row r="119" spans="1:56" x14ac:dyDescent="0.2">
      <c r="A119" s="175" t="s">
        <v>468</v>
      </c>
      <c r="B119" s="175"/>
      <c r="C119" s="175"/>
      <c r="D119" s="175"/>
      <c r="E119" s="175"/>
      <c r="F119" s="175"/>
      <c r="G119" s="175"/>
      <c r="H119" s="175"/>
      <c r="AZ119"/>
      <c r="BA119"/>
      <c r="BB119"/>
      <c r="BC119"/>
      <c r="BD119"/>
    </row>
    <row r="120" spans="1:56" ht="14.65" customHeight="1" x14ac:dyDescent="0.2">
      <c r="A120" s="181" t="s">
        <v>470</v>
      </c>
      <c r="B120" s="181"/>
      <c r="C120" s="181"/>
      <c r="D120" s="181"/>
      <c r="E120" s="181"/>
      <c r="F120" s="181"/>
      <c r="G120" s="181"/>
      <c r="H120" s="94">
        <f>H117</f>
        <v>5852.1399999999994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</row>
    <row r="121" spans="1:56" ht="14.65" customHeight="1" x14ac:dyDescent="0.2">
      <c r="A121" s="181" t="s">
        <v>480</v>
      </c>
      <c r="B121" s="181"/>
      <c r="C121" s="181"/>
      <c r="D121" s="181"/>
      <c r="E121" s="181"/>
      <c r="F121" s="181"/>
      <c r="G121" s="181"/>
      <c r="H121" s="90" t="str">
        <f>G21</f>
        <v>1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</row>
    <row r="122" spans="1:56" ht="14.65" customHeight="1" x14ac:dyDescent="0.2">
      <c r="A122" s="181" t="s">
        <v>483</v>
      </c>
      <c r="B122" s="181"/>
      <c r="C122" s="181"/>
      <c r="D122" s="181"/>
      <c r="E122" s="181"/>
      <c r="F122" s="181"/>
      <c r="G122" s="181"/>
      <c r="H122" s="91">
        <f>H120*H121</f>
        <v>5852.1399999999994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</row>
    <row r="123" spans="1:56" ht="14.65" customHeight="1" x14ac:dyDescent="0.2">
      <c r="A123" s="181" t="s">
        <v>20</v>
      </c>
      <c r="B123" s="181"/>
      <c r="C123" s="181"/>
      <c r="D123" s="181"/>
      <c r="E123" s="181"/>
      <c r="F123" s="181"/>
      <c r="G123" s="181"/>
      <c r="H123" s="95">
        <f>G20</f>
        <v>2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</row>
    <row r="124" spans="1:56" ht="14.65" customHeight="1" x14ac:dyDescent="0.2">
      <c r="A124" s="181" t="s">
        <v>487</v>
      </c>
      <c r="B124" s="181"/>
      <c r="C124" s="181"/>
      <c r="D124" s="181"/>
      <c r="E124" s="181"/>
      <c r="F124" s="181"/>
      <c r="G124" s="181"/>
      <c r="H124" s="91">
        <f>H122*H123</f>
        <v>11704.279999999999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</row>
    <row r="125" spans="1:56" ht="14.65" customHeight="1" x14ac:dyDescent="0.2">
      <c r="A125" s="181" t="s">
        <v>488</v>
      </c>
      <c r="B125" s="181"/>
      <c r="C125" s="181"/>
      <c r="D125" s="181"/>
      <c r="E125" s="181"/>
      <c r="F125" s="181"/>
      <c r="G125" s="181"/>
      <c r="H125" s="89">
        <f>H124*12</f>
        <v>140451.35999999999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</row>
    <row r="126" spans="1:56" ht="14.65" customHeight="1" x14ac:dyDescent="0.2">
      <c r="A126" s="181" t="s">
        <v>489</v>
      </c>
      <c r="B126" s="181"/>
      <c r="C126" s="181"/>
      <c r="D126" s="181"/>
      <c r="E126" s="181"/>
      <c r="F126" s="181"/>
      <c r="G126" s="181"/>
      <c r="H126" s="92">
        <f>G18</f>
        <v>30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</row>
    <row r="127" spans="1:56" ht="14.65" customHeight="1" x14ac:dyDescent="0.2">
      <c r="A127" s="184" t="s">
        <v>490</v>
      </c>
      <c r="B127" s="184"/>
      <c r="C127" s="184"/>
      <c r="D127" s="184"/>
      <c r="E127" s="184"/>
      <c r="F127" s="184"/>
      <c r="G127" s="184"/>
      <c r="H127" s="93">
        <f>H124*H126</f>
        <v>351128.39999999997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</row>
    <row r="128" spans="1:56" x14ac:dyDescent="0.2">
      <c r="A128" s="171"/>
      <c r="B128" s="171"/>
      <c r="C128" s="171"/>
      <c r="D128" s="171"/>
      <c r="E128" s="171"/>
      <c r="F128" s="171"/>
      <c r="G128" s="171"/>
      <c r="H128" s="171"/>
      <c r="AZ128"/>
      <c r="BA128"/>
      <c r="BB128"/>
      <c r="BC128"/>
      <c r="BD128"/>
    </row>
    <row r="129" spans="1:56" x14ac:dyDescent="0.2">
      <c r="A129" s="185"/>
      <c r="B129" s="185"/>
      <c r="C129" s="185"/>
      <c r="D129" s="185"/>
      <c r="E129" s="185"/>
      <c r="F129" s="185"/>
      <c r="G129" s="185"/>
      <c r="H129" s="185"/>
      <c r="AZ129"/>
      <c r="BA129"/>
      <c r="BB129"/>
      <c r="BC129"/>
      <c r="BD129"/>
    </row>
    <row r="130" spans="1:56" x14ac:dyDescent="0.2">
      <c r="A130" s="175" t="s">
        <v>491</v>
      </c>
      <c r="B130" s="175"/>
      <c r="C130" s="175"/>
      <c r="D130" s="175"/>
      <c r="E130" s="175"/>
      <c r="F130" s="175"/>
      <c r="G130" s="175"/>
      <c r="H130" s="175"/>
    </row>
    <row r="131" spans="1:56" x14ac:dyDescent="0.2">
      <c r="A131" s="156" t="s">
        <v>492</v>
      </c>
      <c r="B131" s="156"/>
      <c r="C131" s="156"/>
      <c r="D131" s="156"/>
      <c r="E131" s="156"/>
      <c r="F131" s="156"/>
      <c r="G131" s="156"/>
      <c r="H131" s="156"/>
    </row>
    <row r="132" spans="1:56" x14ac:dyDescent="0.2">
      <c r="A132" s="174" t="s">
        <v>493</v>
      </c>
      <c r="B132" s="174"/>
      <c r="C132" s="174"/>
      <c r="D132" s="174" t="s">
        <v>494</v>
      </c>
      <c r="E132" s="174"/>
      <c r="F132" s="174" t="s">
        <v>495</v>
      </c>
      <c r="G132" s="174"/>
      <c r="H132" s="74" t="s">
        <v>496</v>
      </c>
    </row>
    <row r="133" spans="1:56" x14ac:dyDescent="0.2">
      <c r="A133" s="186">
        <v>0</v>
      </c>
      <c r="B133" s="186"/>
      <c r="C133" s="186"/>
      <c r="D133" s="187">
        <v>0</v>
      </c>
      <c r="E133" s="187"/>
      <c r="F133" s="188">
        <v>22</v>
      </c>
      <c r="G133" s="188"/>
      <c r="H133" s="94">
        <f>ROUND(A133*D133*F133,2)</f>
        <v>0</v>
      </c>
    </row>
    <row r="134" spans="1:56" x14ac:dyDescent="0.2">
      <c r="A134" s="187"/>
      <c r="B134" s="187"/>
      <c r="C134" s="187"/>
      <c r="D134" s="187"/>
      <c r="E134" s="187"/>
      <c r="F134" s="187"/>
      <c r="G134" s="187"/>
      <c r="H134" s="187"/>
    </row>
    <row r="135" spans="1:56" x14ac:dyDescent="0.2">
      <c r="A135" s="156" t="s">
        <v>497</v>
      </c>
      <c r="B135" s="156"/>
      <c r="C135" s="156"/>
      <c r="D135" s="156"/>
      <c r="E135" s="156"/>
      <c r="F135" s="156"/>
      <c r="G135" s="156"/>
      <c r="H135" s="156"/>
    </row>
    <row r="136" spans="1:56" x14ac:dyDescent="0.2">
      <c r="A136" s="174" t="s">
        <v>498</v>
      </c>
      <c r="B136" s="174"/>
      <c r="C136" s="174"/>
      <c r="D136" s="174" t="s">
        <v>499</v>
      </c>
      <c r="E136" s="174"/>
      <c r="F136" s="174" t="s">
        <v>500</v>
      </c>
      <c r="G136" s="174"/>
      <c r="H136" s="74" t="s">
        <v>501</v>
      </c>
    </row>
    <row r="137" spans="1:56" x14ac:dyDescent="0.2">
      <c r="A137" s="186">
        <f>H25</f>
        <v>2630.4</v>
      </c>
      <c r="B137" s="186"/>
      <c r="C137" s="186"/>
      <c r="D137" s="189">
        <v>1</v>
      </c>
      <c r="E137" s="189"/>
      <c r="F137" s="189">
        <v>0</v>
      </c>
      <c r="G137" s="189"/>
      <c r="H137" s="94">
        <f>ROUND(A137*D137*F137,2)</f>
        <v>0</v>
      </c>
    </row>
    <row r="138" spans="1:56" x14ac:dyDescent="0.2">
      <c r="A138" s="187"/>
      <c r="B138" s="187"/>
      <c r="C138" s="187"/>
      <c r="D138" s="187"/>
      <c r="E138" s="187"/>
      <c r="F138" s="187"/>
      <c r="G138" s="187"/>
      <c r="H138" s="187"/>
    </row>
    <row r="139" spans="1:56" x14ac:dyDescent="0.2">
      <c r="A139" s="156" t="s">
        <v>537</v>
      </c>
      <c r="B139" s="156"/>
      <c r="C139" s="156"/>
      <c r="D139" s="156"/>
      <c r="E139" s="156"/>
      <c r="F139" s="156"/>
      <c r="G139" s="156"/>
      <c r="H139" s="118">
        <f>IF(H133-H137&lt;0,"0,00",H133-H137)</f>
        <v>0</v>
      </c>
    </row>
    <row r="140" spans="1:56" x14ac:dyDescent="0.2">
      <c r="A140" s="171"/>
      <c r="B140" s="171"/>
      <c r="C140" s="171"/>
      <c r="D140" s="171"/>
      <c r="E140" s="171"/>
      <c r="F140" s="171"/>
      <c r="G140" s="171"/>
      <c r="H140" s="171"/>
    </row>
    <row r="141" spans="1:56" x14ac:dyDescent="0.2">
      <c r="A141" s="175" t="s">
        <v>503</v>
      </c>
      <c r="B141" s="175"/>
      <c r="C141" s="175"/>
      <c r="D141" s="175"/>
      <c r="E141" s="175"/>
      <c r="F141" s="175"/>
      <c r="G141" s="175"/>
      <c r="H141" s="175"/>
    </row>
    <row r="142" spans="1:56" x14ac:dyDescent="0.2">
      <c r="A142" s="156" t="s">
        <v>504</v>
      </c>
      <c r="B142" s="156"/>
      <c r="C142" s="156"/>
      <c r="D142" s="156"/>
      <c r="E142" s="156"/>
      <c r="F142" s="156"/>
      <c r="G142" s="156"/>
      <c r="H142" s="156"/>
    </row>
    <row r="143" spans="1:56" x14ac:dyDescent="0.2">
      <c r="A143" s="174" t="s">
        <v>493</v>
      </c>
      <c r="B143" s="174"/>
      <c r="C143" s="174"/>
      <c r="D143" s="174" t="s">
        <v>495</v>
      </c>
      <c r="E143" s="174"/>
      <c r="F143" s="174"/>
      <c r="G143" s="174" t="s">
        <v>496</v>
      </c>
      <c r="H143" s="174"/>
    </row>
    <row r="144" spans="1:56" x14ac:dyDescent="0.2">
      <c r="A144" s="186">
        <v>0</v>
      </c>
      <c r="B144" s="186"/>
      <c r="C144" s="186"/>
      <c r="D144" s="188">
        <v>22</v>
      </c>
      <c r="E144" s="188"/>
      <c r="F144" s="188"/>
      <c r="G144" s="186">
        <f>ROUND(A144*D144,2)</f>
        <v>0</v>
      </c>
      <c r="H144" s="186"/>
    </row>
    <row r="145" spans="1:8" x14ac:dyDescent="0.2">
      <c r="A145" s="187"/>
      <c r="B145" s="187"/>
      <c r="C145" s="187"/>
      <c r="D145" s="187"/>
      <c r="E145" s="187"/>
      <c r="F145" s="187"/>
      <c r="G145" s="187"/>
      <c r="H145" s="187"/>
    </row>
    <row r="146" spans="1:8" x14ac:dyDescent="0.2">
      <c r="A146" s="156" t="s">
        <v>505</v>
      </c>
      <c r="B146" s="156"/>
      <c r="C146" s="156"/>
      <c r="D146" s="156"/>
      <c r="E146" s="156"/>
      <c r="F146" s="156"/>
      <c r="G146" s="156"/>
      <c r="H146" s="156"/>
    </row>
    <row r="147" spans="1:8" x14ac:dyDescent="0.2">
      <c r="A147" s="174" t="s">
        <v>498</v>
      </c>
      <c r="B147" s="174"/>
      <c r="C147" s="174"/>
      <c r="D147" s="174" t="s">
        <v>500</v>
      </c>
      <c r="E147" s="174"/>
      <c r="F147" s="174"/>
      <c r="G147" s="174" t="s">
        <v>501</v>
      </c>
      <c r="H147" s="174"/>
    </row>
    <row r="148" spans="1:8" x14ac:dyDescent="0.2">
      <c r="A148" s="186">
        <f>G144</f>
        <v>0</v>
      </c>
      <c r="B148" s="186"/>
      <c r="C148" s="186"/>
      <c r="D148" s="189">
        <v>0</v>
      </c>
      <c r="E148" s="189"/>
      <c r="F148" s="189"/>
      <c r="G148" s="186">
        <f>ROUND(A148*D148,2)</f>
        <v>0</v>
      </c>
      <c r="H148" s="186"/>
    </row>
    <row r="149" spans="1:8" x14ac:dyDescent="0.2">
      <c r="A149" s="187"/>
      <c r="B149" s="187"/>
      <c r="C149" s="187"/>
      <c r="D149" s="187"/>
      <c r="E149" s="187"/>
      <c r="F149" s="187"/>
      <c r="G149" s="187"/>
      <c r="H149" s="187"/>
    </row>
    <row r="150" spans="1:8" x14ac:dyDescent="0.2">
      <c r="A150" s="156" t="s">
        <v>538</v>
      </c>
      <c r="B150" s="156"/>
      <c r="C150" s="156"/>
      <c r="D150" s="156"/>
      <c r="E150" s="156"/>
      <c r="F150" s="156"/>
      <c r="G150" s="156"/>
      <c r="H150" s="118">
        <f>ROUND(G144-G148,2)</f>
        <v>0</v>
      </c>
    </row>
    <row r="151" spans="1:8" x14ac:dyDescent="0.2">
      <c r="A151" s="171"/>
      <c r="B151" s="171"/>
      <c r="C151" s="171"/>
      <c r="D151" s="171"/>
      <c r="E151" s="171"/>
      <c r="F151" s="171"/>
      <c r="G151" s="171"/>
      <c r="H151" s="171"/>
    </row>
    <row r="152" spans="1:8" x14ac:dyDescent="0.2">
      <c r="A152" s="175" t="s">
        <v>507</v>
      </c>
      <c r="B152" s="175"/>
      <c r="C152" s="175"/>
      <c r="D152" s="175"/>
      <c r="E152" s="175"/>
      <c r="F152" s="175"/>
      <c r="G152" s="175"/>
      <c r="H152" s="175"/>
    </row>
    <row r="153" spans="1:8" ht="25.5" x14ac:dyDescent="0.2">
      <c r="A153" s="79" t="s">
        <v>18</v>
      </c>
      <c r="B153" s="156" t="s">
        <v>80</v>
      </c>
      <c r="C153" s="156"/>
      <c r="D153" s="156"/>
      <c r="E153" s="79" t="s">
        <v>508</v>
      </c>
      <c r="F153" s="79" t="s">
        <v>493</v>
      </c>
      <c r="G153" s="97" t="s">
        <v>509</v>
      </c>
      <c r="H153" s="79" t="s">
        <v>510</v>
      </c>
    </row>
    <row r="154" spans="1:8" ht="20.85" customHeight="1" x14ac:dyDescent="0.2">
      <c r="A154" s="98">
        <v>1</v>
      </c>
      <c r="B154" s="190" t="s">
        <v>588</v>
      </c>
      <c r="C154" s="190"/>
      <c r="D154" s="190"/>
      <c r="E154" s="98">
        <v>1</v>
      </c>
      <c r="F154" s="71">
        <f>VLOOKUP(A154,Insumos!$A$2:$D$236,4, )</f>
        <v>138.06</v>
      </c>
      <c r="G154" s="98">
        <v>12</v>
      </c>
      <c r="H154" s="71">
        <f t="shared" ref="H154:H161" si="1">ROUND(E154*F154/G154,2)</f>
        <v>11.51</v>
      </c>
    </row>
    <row r="155" spans="1:8" ht="12.75" customHeight="1" x14ac:dyDescent="0.2">
      <c r="A155" s="98">
        <v>25</v>
      </c>
      <c r="B155" s="190" t="s">
        <v>598</v>
      </c>
      <c r="C155" s="190"/>
      <c r="D155" s="190"/>
      <c r="E155" s="98">
        <v>4</v>
      </c>
      <c r="F155" s="71">
        <f>VLOOKUP(A155,Insumos!$A$2:$D$236,4, )</f>
        <v>79.13</v>
      </c>
      <c r="G155" s="98">
        <v>12</v>
      </c>
      <c r="H155" s="71">
        <f t="shared" si="1"/>
        <v>26.38</v>
      </c>
    </row>
    <row r="156" spans="1:8" ht="20.85" customHeight="1" x14ac:dyDescent="0.2">
      <c r="A156" s="98">
        <v>29</v>
      </c>
      <c r="B156" s="190" t="s">
        <v>113</v>
      </c>
      <c r="C156" s="190"/>
      <c r="D156" s="190"/>
      <c r="E156" s="98">
        <v>2</v>
      </c>
      <c r="F156" s="71">
        <f>VLOOKUP(A156,Insumos!$A$2:$D$236,4, )</f>
        <v>37.46</v>
      </c>
      <c r="G156" s="98">
        <v>12</v>
      </c>
      <c r="H156" s="71">
        <f t="shared" si="1"/>
        <v>6.24</v>
      </c>
    </row>
    <row r="157" spans="1:8" ht="20.85" customHeight="1" x14ac:dyDescent="0.2">
      <c r="A157" s="98">
        <v>30</v>
      </c>
      <c r="B157" s="190" t="s">
        <v>599</v>
      </c>
      <c r="C157" s="190"/>
      <c r="D157" s="190"/>
      <c r="E157" s="98">
        <v>2</v>
      </c>
      <c r="F157" s="71">
        <f>VLOOKUP(A157,Insumos!$A$2:$D$236,4, )</f>
        <v>74.2</v>
      </c>
      <c r="G157" s="98">
        <v>12</v>
      </c>
      <c r="H157" s="71">
        <f t="shared" si="1"/>
        <v>12.37</v>
      </c>
    </row>
    <row r="158" spans="1:8" ht="12.75" customHeight="1" x14ac:dyDescent="0.2">
      <c r="A158" s="98">
        <v>43</v>
      </c>
      <c r="B158" s="190" t="s">
        <v>127</v>
      </c>
      <c r="C158" s="190"/>
      <c r="D158" s="190"/>
      <c r="E158" s="98">
        <v>2</v>
      </c>
      <c r="F158" s="71">
        <f>VLOOKUP(A158,Insumos!$A$2:$D$236,4, )</f>
        <v>21.54</v>
      </c>
      <c r="G158" s="98">
        <v>12</v>
      </c>
      <c r="H158" s="71">
        <f t="shared" si="1"/>
        <v>3.59</v>
      </c>
    </row>
    <row r="159" spans="1:8" ht="12.75" customHeight="1" x14ac:dyDescent="0.2">
      <c r="A159" s="98">
        <v>145</v>
      </c>
      <c r="B159" s="190" t="s">
        <v>600</v>
      </c>
      <c r="C159" s="190"/>
      <c r="D159" s="190"/>
      <c r="E159" s="98">
        <v>2</v>
      </c>
      <c r="F159" s="71">
        <f>VLOOKUP(A159,Insumos!$A$2:$D$236,4, )</f>
        <v>303.33</v>
      </c>
      <c r="G159" s="98">
        <v>12</v>
      </c>
      <c r="H159" s="71">
        <f t="shared" si="1"/>
        <v>50.56</v>
      </c>
    </row>
    <row r="160" spans="1:8" ht="12.75" customHeight="1" x14ac:dyDescent="0.2">
      <c r="A160" s="98">
        <v>191</v>
      </c>
      <c r="B160" s="190" t="s">
        <v>275</v>
      </c>
      <c r="C160" s="190"/>
      <c r="D160" s="190"/>
      <c r="E160" s="98">
        <v>2</v>
      </c>
      <c r="F160" s="71">
        <f>VLOOKUP(A160,Insumos!$A$2:$D$236,4, )</f>
        <v>76.95</v>
      </c>
      <c r="G160" s="98">
        <v>12</v>
      </c>
      <c r="H160" s="71">
        <f t="shared" si="1"/>
        <v>12.83</v>
      </c>
    </row>
    <row r="161" spans="1:9" ht="12.75" customHeight="1" x14ac:dyDescent="0.2">
      <c r="A161" s="98">
        <v>47</v>
      </c>
      <c r="B161" s="190" t="s">
        <v>131</v>
      </c>
      <c r="C161" s="190"/>
      <c r="D161" s="190"/>
      <c r="E161" s="98">
        <v>1</v>
      </c>
      <c r="F161" s="71">
        <f>VLOOKUP(A161,Insumos!$A$2:$D$236,4, )</f>
        <v>3.6</v>
      </c>
      <c r="G161" s="98">
        <v>30</v>
      </c>
      <c r="H161" s="71">
        <f t="shared" si="1"/>
        <v>0.12</v>
      </c>
    </row>
    <row r="162" spans="1:9" x14ac:dyDescent="0.2">
      <c r="A162" s="193" t="s">
        <v>516</v>
      </c>
      <c r="B162" s="193"/>
      <c r="C162" s="193"/>
      <c r="D162" s="193"/>
      <c r="E162" s="193"/>
      <c r="F162" s="193"/>
      <c r="G162" s="193"/>
      <c r="H162" s="118">
        <f>SUM(H154:H161)</f>
        <v>123.60000000000001</v>
      </c>
    </row>
    <row r="163" spans="1:9" x14ac:dyDescent="0.2">
      <c r="I163" s="1"/>
    </row>
    <row r="164" spans="1:9" x14ac:dyDescent="0.2">
      <c r="I164" s="1"/>
    </row>
    <row r="165" spans="1:9" x14ac:dyDescent="0.2">
      <c r="A165" s="171"/>
      <c r="B165" s="171"/>
      <c r="C165" s="171"/>
      <c r="D165" s="171"/>
      <c r="E165" s="171"/>
      <c r="F165" s="171"/>
      <c r="G165" s="171"/>
      <c r="H165" s="171"/>
      <c r="I165" s="1"/>
    </row>
    <row r="166" spans="1:9" x14ac:dyDescent="0.2">
      <c r="I166" s="1"/>
    </row>
    <row r="167" spans="1:9" x14ac:dyDescent="0.2">
      <c r="I167" s="1"/>
    </row>
    <row r="168" spans="1:9" x14ac:dyDescent="0.2">
      <c r="I168" s="1"/>
    </row>
    <row r="169" spans="1:9" x14ac:dyDescent="0.2">
      <c r="I169" s="1"/>
    </row>
  </sheetData>
  <mergeCells count="193">
    <mergeCell ref="B159:D159"/>
    <mergeCell ref="B160:D160"/>
    <mergeCell ref="B161:D161"/>
    <mergeCell ref="A162:G162"/>
    <mergeCell ref="A165:H165"/>
    <mergeCell ref="A150:G150"/>
    <mergeCell ref="A151:H151"/>
    <mergeCell ref="A152:H152"/>
    <mergeCell ref="B153:D153"/>
    <mergeCell ref="B154:D154"/>
    <mergeCell ref="B155:D155"/>
    <mergeCell ref="B156:D156"/>
    <mergeCell ref="B157:D157"/>
    <mergeCell ref="B158:D158"/>
    <mergeCell ref="A145:H145"/>
    <mergeCell ref="A146:H146"/>
    <mergeCell ref="A147:C147"/>
    <mergeCell ref="D147:F147"/>
    <mergeCell ref="G147:H147"/>
    <mergeCell ref="A148:C148"/>
    <mergeCell ref="D148:F148"/>
    <mergeCell ref="G148:H148"/>
    <mergeCell ref="A149:H149"/>
    <mergeCell ref="A138:H138"/>
    <mergeCell ref="A139:G139"/>
    <mergeCell ref="A140:H140"/>
    <mergeCell ref="A141:H141"/>
    <mergeCell ref="A142:H142"/>
    <mergeCell ref="A143:C143"/>
    <mergeCell ref="D143:F143"/>
    <mergeCell ref="G143:H143"/>
    <mergeCell ref="A144:C144"/>
    <mergeCell ref="D144:F144"/>
    <mergeCell ref="G144:H144"/>
    <mergeCell ref="A133:C133"/>
    <mergeCell ref="D133:E133"/>
    <mergeCell ref="F133:G133"/>
    <mergeCell ref="A134:H134"/>
    <mergeCell ref="A135:H135"/>
    <mergeCell ref="A136:C136"/>
    <mergeCell ref="D136:E136"/>
    <mergeCell ref="F136:G136"/>
    <mergeCell ref="A137:C137"/>
    <mergeCell ref="D137:E137"/>
    <mergeCell ref="F137:G137"/>
    <mergeCell ref="A124:G124"/>
    <mergeCell ref="A125:G125"/>
    <mergeCell ref="A126:G126"/>
    <mergeCell ref="A127:G127"/>
    <mergeCell ref="A128:H128"/>
    <mergeCell ref="A129:H129"/>
    <mergeCell ref="A130:H130"/>
    <mergeCell ref="A131:H131"/>
    <mergeCell ref="A132:C132"/>
    <mergeCell ref="D132:E132"/>
    <mergeCell ref="F132:G132"/>
    <mergeCell ref="B115:G115"/>
    <mergeCell ref="B116:G116"/>
    <mergeCell ref="A117:G117"/>
    <mergeCell ref="A118:H118"/>
    <mergeCell ref="A119:H119"/>
    <mergeCell ref="A120:G120"/>
    <mergeCell ref="A121:G121"/>
    <mergeCell ref="A122:G122"/>
    <mergeCell ref="A123:G123"/>
    <mergeCell ref="B106:E106"/>
    <mergeCell ref="B107:E107"/>
    <mergeCell ref="A108:G108"/>
    <mergeCell ref="A109:H109"/>
    <mergeCell ref="A110:G110"/>
    <mergeCell ref="B111:G111"/>
    <mergeCell ref="B112:G112"/>
    <mergeCell ref="B113:G113"/>
    <mergeCell ref="B114:G114"/>
    <mergeCell ref="B97:G97"/>
    <mergeCell ref="B98:G98"/>
    <mergeCell ref="A99:G99"/>
    <mergeCell ref="A100:H100"/>
    <mergeCell ref="A101:H101"/>
    <mergeCell ref="A102:E102"/>
    <mergeCell ref="B103:E103"/>
    <mergeCell ref="B104:E104"/>
    <mergeCell ref="B105:H105"/>
    <mergeCell ref="B88:F88"/>
    <mergeCell ref="A89:G89"/>
    <mergeCell ref="B90:F90"/>
    <mergeCell ref="A91:G91"/>
    <mergeCell ref="A92:H92"/>
    <mergeCell ref="A93:H93"/>
    <mergeCell ref="A94:G94"/>
    <mergeCell ref="B95:G95"/>
    <mergeCell ref="B96:G96"/>
    <mergeCell ref="A79:H79"/>
    <mergeCell ref="A80:H80"/>
    <mergeCell ref="A81:G81"/>
    <mergeCell ref="B82:F82"/>
    <mergeCell ref="B83:F83"/>
    <mergeCell ref="B84:F84"/>
    <mergeCell ref="B85:F85"/>
    <mergeCell ref="B86:F86"/>
    <mergeCell ref="B87:F87"/>
    <mergeCell ref="A70:H70"/>
    <mergeCell ref="A71:G71"/>
    <mergeCell ref="A72:G72"/>
    <mergeCell ref="B73:E73"/>
    <mergeCell ref="B74:E74"/>
    <mergeCell ref="B75:F75"/>
    <mergeCell ref="B76:F76"/>
    <mergeCell ref="A77:F77"/>
    <mergeCell ref="A78:G78"/>
    <mergeCell ref="A61:G61"/>
    <mergeCell ref="A62:H62"/>
    <mergeCell ref="A63:H63"/>
    <mergeCell ref="A64:G64"/>
    <mergeCell ref="B65:E65"/>
    <mergeCell ref="B66:E66"/>
    <mergeCell ref="B67:F67"/>
    <mergeCell ref="B68:F68"/>
    <mergeCell ref="A69:F69"/>
    <mergeCell ref="B52:G52"/>
    <mergeCell ref="B53:G53"/>
    <mergeCell ref="B54:G54"/>
    <mergeCell ref="A55:G55"/>
    <mergeCell ref="A56:H56"/>
    <mergeCell ref="A57:H57"/>
    <mergeCell ref="B58:G58"/>
    <mergeCell ref="B59:G59"/>
    <mergeCell ref="B60:G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1"/>
  <rowBreaks count="2" manualBreakCount="2">
    <brk id="62" max="16383" man="1"/>
    <brk id="127" max="16383" man="1"/>
  </rowBreaks>
  <drawing r:id="rId2"/>
  <legacyDrawing r:id="rId3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6D"/>
    <pageSetUpPr fitToPage="1"/>
  </sheetPr>
  <dimension ref="A1:BB178"/>
  <sheetViews>
    <sheetView zoomScaleNormal="100" zoomScaleSheetLayoutView="100" workbookViewId="0">
      <selection sqref="A1:H1"/>
    </sheetView>
  </sheetViews>
  <sheetFormatPr defaultRowHeight="12.75" x14ac:dyDescent="0.2"/>
  <cols>
    <col min="1" max="1" width="5.5703125" style="24" customWidth="1"/>
    <col min="2" max="2" width="17.42578125" style="24" customWidth="1"/>
    <col min="3" max="3" width="19.5703125" style="24" customWidth="1"/>
    <col min="4" max="4" width="19.85546875" style="24" customWidth="1"/>
    <col min="5" max="5" width="16.42578125" style="24" customWidth="1"/>
    <col min="6" max="6" width="13.85546875" style="24" customWidth="1"/>
    <col min="7" max="7" width="14.7109375" style="25" customWidth="1"/>
    <col min="8" max="8" width="18.85546875" style="26" customWidth="1"/>
    <col min="9" max="9" width="51" style="27" customWidth="1"/>
    <col min="10" max="54" width="11.5703125" style="4"/>
    <col min="55" max="1025" width="11.5703125"/>
  </cols>
  <sheetData>
    <row r="1" spans="1:54" ht="15.75" x14ac:dyDescent="0.2">
      <c r="A1" s="154" t="s">
        <v>1</v>
      </c>
      <c r="B1" s="154"/>
      <c r="C1" s="154"/>
      <c r="D1" s="154"/>
      <c r="E1" s="154"/>
      <c r="F1" s="154"/>
      <c r="G1" s="154"/>
      <c r="H1" s="154"/>
      <c r="I1" s="28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</row>
    <row r="2" spans="1:54" ht="15.75" x14ac:dyDescent="0.2">
      <c r="A2" s="154" t="s">
        <v>2</v>
      </c>
      <c r="B2" s="154"/>
      <c r="C2" s="154"/>
      <c r="D2" s="154"/>
      <c r="E2" s="154"/>
      <c r="F2" s="154"/>
      <c r="G2" s="154"/>
      <c r="H2" s="154"/>
      <c r="I2" s="28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</row>
    <row r="3" spans="1:54" ht="15.75" x14ac:dyDescent="0.2">
      <c r="A3" s="154" t="s">
        <v>3</v>
      </c>
      <c r="B3" s="154"/>
      <c r="C3" s="154"/>
      <c r="D3" s="154"/>
      <c r="E3" s="154"/>
      <c r="F3" s="154"/>
      <c r="G3" s="154"/>
      <c r="H3" s="154"/>
      <c r="I3" s="28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</row>
    <row r="4" spans="1:54" ht="15.75" x14ac:dyDescent="0.2">
      <c r="A4" s="155"/>
      <c r="B4" s="155"/>
      <c r="C4" s="155"/>
      <c r="D4" s="155"/>
      <c r="E4" s="155"/>
      <c r="F4" s="155"/>
      <c r="G4" s="155"/>
      <c r="H4" s="155"/>
      <c r="I4" s="28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</row>
    <row r="5" spans="1:54" ht="15.75" x14ac:dyDescent="0.2">
      <c r="A5" s="154" t="s">
        <v>320</v>
      </c>
      <c r="B5" s="154"/>
      <c r="C5" s="154"/>
      <c r="D5" s="154"/>
      <c r="E5" s="154"/>
      <c r="F5" s="154"/>
      <c r="G5" s="154"/>
      <c r="H5" s="154"/>
      <c r="I5" s="28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</row>
    <row r="6" spans="1:54" x14ac:dyDescent="0.2">
      <c r="A6" s="156" t="s">
        <v>321</v>
      </c>
      <c r="B6" s="156"/>
      <c r="C6" s="157" t="s">
        <v>322</v>
      </c>
      <c r="D6" s="157"/>
      <c r="E6" s="157"/>
      <c r="F6" s="157"/>
      <c r="G6" s="157"/>
      <c r="H6" s="157"/>
    </row>
    <row r="7" spans="1:54" x14ac:dyDescent="0.2">
      <c r="A7" s="156" t="s">
        <v>323</v>
      </c>
      <c r="B7" s="156"/>
      <c r="C7" s="157" t="s">
        <v>324</v>
      </c>
      <c r="D7" s="157"/>
      <c r="E7" s="157"/>
      <c r="F7" s="157"/>
      <c r="G7" s="157"/>
      <c r="H7" s="157"/>
    </row>
    <row r="8" spans="1:54" x14ac:dyDescent="0.2">
      <c r="A8" s="159"/>
      <c r="B8" s="159"/>
      <c r="C8" s="159"/>
      <c r="D8" s="159"/>
      <c r="E8" s="159"/>
      <c r="F8" s="159"/>
      <c r="G8" s="159"/>
      <c r="H8" s="159"/>
    </row>
    <row r="9" spans="1:54" x14ac:dyDescent="0.2">
      <c r="A9" s="160" t="s">
        <v>325</v>
      </c>
      <c r="B9" s="160"/>
      <c r="C9" s="160"/>
      <c r="D9" s="160"/>
      <c r="E9" s="160"/>
      <c r="F9" s="160"/>
      <c r="G9" s="160"/>
      <c r="H9" s="160"/>
    </row>
    <row r="10" spans="1:54" x14ac:dyDescent="0.2">
      <c r="A10" s="59" t="s">
        <v>326</v>
      </c>
      <c r="B10" s="157" t="s">
        <v>327</v>
      </c>
      <c r="C10" s="157"/>
      <c r="D10" s="157"/>
      <c r="E10" s="139" t="s">
        <v>601</v>
      </c>
      <c r="F10" s="139"/>
      <c r="G10" s="139"/>
      <c r="H10" s="139"/>
    </row>
    <row r="11" spans="1:54" x14ac:dyDescent="0.2">
      <c r="A11" s="59" t="s">
        <v>329</v>
      </c>
      <c r="B11" s="157" t="s">
        <v>330</v>
      </c>
      <c r="C11" s="157"/>
      <c r="D11" s="157"/>
      <c r="E11" s="157"/>
      <c r="F11" s="157"/>
      <c r="G11" s="161"/>
      <c r="H11" s="161"/>
    </row>
    <row r="12" spans="1:54" x14ac:dyDescent="0.2">
      <c r="A12" s="59" t="s">
        <v>331</v>
      </c>
      <c r="B12" s="157" t="s">
        <v>332</v>
      </c>
      <c r="C12" s="157"/>
      <c r="D12" s="157"/>
      <c r="E12" s="157"/>
      <c r="F12" s="157"/>
      <c r="G12" s="139" t="s">
        <v>685</v>
      </c>
      <c r="H12" s="139"/>
    </row>
    <row r="13" spans="1:54" x14ac:dyDescent="0.2">
      <c r="A13" s="59" t="s">
        <v>334</v>
      </c>
      <c r="B13" s="157" t="s">
        <v>335</v>
      </c>
      <c r="C13" s="157"/>
      <c r="D13" s="157"/>
      <c r="E13" s="157"/>
      <c r="F13" s="157"/>
      <c r="G13" s="139" t="s">
        <v>659</v>
      </c>
      <c r="H13" s="139"/>
    </row>
    <row r="14" spans="1:54" x14ac:dyDescent="0.2">
      <c r="A14" s="59" t="s">
        <v>337</v>
      </c>
      <c r="B14" s="157" t="s">
        <v>338</v>
      </c>
      <c r="C14" s="157"/>
      <c r="D14" s="157"/>
      <c r="E14" s="157"/>
      <c r="F14" s="157"/>
      <c r="G14" s="139" t="s">
        <v>687</v>
      </c>
      <c r="H14" s="139"/>
    </row>
    <row r="15" spans="1:54" x14ac:dyDescent="0.2">
      <c r="A15" s="59" t="s">
        <v>340</v>
      </c>
      <c r="B15" s="157" t="s">
        <v>341</v>
      </c>
      <c r="C15" s="157"/>
      <c r="D15" s="157"/>
      <c r="E15" s="157"/>
      <c r="F15" s="157"/>
      <c r="G15" s="139" t="s">
        <v>669</v>
      </c>
      <c r="H15" s="139"/>
    </row>
    <row r="16" spans="1:54" ht="14.65" customHeight="1" x14ac:dyDescent="0.2">
      <c r="A16" s="59" t="s">
        <v>343</v>
      </c>
      <c r="B16" s="162" t="s">
        <v>344</v>
      </c>
      <c r="C16" s="162"/>
      <c r="D16" s="162"/>
      <c r="E16" s="162"/>
      <c r="F16" s="162"/>
      <c r="G16" s="163" t="s">
        <v>602</v>
      </c>
      <c r="H16" s="163"/>
    </row>
    <row r="17" spans="1:54" x14ac:dyDescent="0.2">
      <c r="A17" s="59" t="s">
        <v>346</v>
      </c>
      <c r="B17" s="164" t="s">
        <v>347</v>
      </c>
      <c r="C17" s="164"/>
      <c r="D17" s="164"/>
      <c r="E17" s="164"/>
      <c r="F17" s="164"/>
      <c r="G17" s="165">
        <v>44593</v>
      </c>
      <c r="H17" s="165"/>
    </row>
    <row r="18" spans="1:54" x14ac:dyDescent="0.2">
      <c r="A18" s="59" t="s">
        <v>348</v>
      </c>
      <c r="B18" s="157" t="s">
        <v>349</v>
      </c>
      <c r="C18" s="157"/>
      <c r="D18" s="157"/>
      <c r="E18" s="157"/>
      <c r="F18" s="157"/>
      <c r="G18" s="139">
        <v>30</v>
      </c>
      <c r="H18" s="139">
        <v>30</v>
      </c>
    </row>
    <row r="19" spans="1:54" x14ac:dyDescent="0.2">
      <c r="A19" s="59" t="s">
        <v>350</v>
      </c>
      <c r="B19" s="157" t="s">
        <v>351</v>
      </c>
      <c r="C19" s="157"/>
      <c r="D19" s="157"/>
      <c r="E19" s="157"/>
      <c r="F19" s="157"/>
      <c r="G19" s="139" t="s">
        <v>352</v>
      </c>
      <c r="H19" s="139"/>
      <c r="AX19"/>
      <c r="AY19"/>
      <c r="AZ19"/>
      <c r="BA19"/>
      <c r="BB19"/>
    </row>
    <row r="20" spans="1:54" x14ac:dyDescent="0.2">
      <c r="A20" s="59" t="s">
        <v>354</v>
      </c>
      <c r="B20" s="157" t="s">
        <v>20</v>
      </c>
      <c r="C20" s="157"/>
      <c r="D20" s="157"/>
      <c r="E20" s="157"/>
      <c r="F20" s="157"/>
      <c r="G20" s="139">
        <v>1</v>
      </c>
      <c r="H20" s="139"/>
      <c r="AX20"/>
      <c r="AY20"/>
      <c r="AZ20"/>
      <c r="BA20"/>
      <c r="BB20"/>
    </row>
    <row r="21" spans="1:54" x14ac:dyDescent="0.2">
      <c r="A21" s="59" t="s">
        <v>356</v>
      </c>
      <c r="B21" s="162" t="s">
        <v>357</v>
      </c>
      <c r="C21" s="162"/>
      <c r="D21" s="162"/>
      <c r="E21" s="162"/>
      <c r="F21" s="162"/>
      <c r="G21" s="168" t="s">
        <v>358</v>
      </c>
      <c r="H21" s="168"/>
      <c r="AX21"/>
      <c r="AY21"/>
      <c r="AZ21"/>
      <c r="BA21"/>
      <c r="BB21"/>
    </row>
    <row r="22" spans="1:54" x14ac:dyDescent="0.2">
      <c r="A22" s="171"/>
      <c r="B22" s="171"/>
      <c r="C22" s="171"/>
      <c r="D22" s="171"/>
      <c r="E22" s="171"/>
      <c r="F22" s="171"/>
      <c r="G22" s="171"/>
      <c r="H22" s="171"/>
      <c r="AX22"/>
      <c r="AY22"/>
      <c r="AZ22"/>
      <c r="BA22"/>
      <c r="BB22"/>
    </row>
    <row r="23" spans="1:54" x14ac:dyDescent="0.2">
      <c r="A23" s="173" t="s">
        <v>365</v>
      </c>
      <c r="B23" s="173"/>
      <c r="C23" s="173"/>
      <c r="D23" s="173"/>
      <c r="E23" s="173"/>
      <c r="F23" s="173"/>
      <c r="G23" s="173"/>
      <c r="H23" s="173"/>
      <c r="AX23"/>
      <c r="AY23"/>
      <c r="AZ23"/>
      <c r="BA23"/>
      <c r="BB23"/>
    </row>
    <row r="24" spans="1:54" x14ac:dyDescent="0.2">
      <c r="A24" s="174" t="s">
        <v>366</v>
      </c>
      <c r="B24" s="174"/>
      <c r="C24" s="174"/>
      <c r="D24" s="174"/>
      <c r="E24" s="174"/>
      <c r="F24" s="174"/>
      <c r="G24" s="73" t="s">
        <v>367</v>
      </c>
      <c r="H24" s="74" t="s">
        <v>368</v>
      </c>
      <c r="AX24"/>
      <c r="AY24"/>
      <c r="AZ24"/>
      <c r="BA24"/>
      <c r="BB24"/>
    </row>
    <row r="25" spans="1:54" x14ac:dyDescent="0.2">
      <c r="A25" s="95" t="s">
        <v>326</v>
      </c>
      <c r="B25" s="164" t="s">
        <v>369</v>
      </c>
      <c r="C25" s="164"/>
      <c r="D25" s="164"/>
      <c r="E25" s="164"/>
      <c r="F25" s="164"/>
      <c r="G25" s="96"/>
      <c r="H25" s="77">
        <v>2142.23</v>
      </c>
      <c r="I25" s="27" t="s">
        <v>682</v>
      </c>
      <c r="AX25"/>
      <c r="AY25"/>
      <c r="AZ25"/>
      <c r="BA25"/>
      <c r="BB25"/>
    </row>
    <row r="26" spans="1:54" x14ac:dyDescent="0.2">
      <c r="A26" s="95" t="s">
        <v>329</v>
      </c>
      <c r="B26" s="164" t="s">
        <v>371</v>
      </c>
      <c r="C26" s="164"/>
      <c r="D26" s="164"/>
      <c r="E26" s="164"/>
      <c r="F26" s="164"/>
      <c r="G26" s="96"/>
      <c r="H26" s="77">
        <f>H25*G26</f>
        <v>0</v>
      </c>
      <c r="AX26"/>
      <c r="AY26"/>
      <c r="AZ26"/>
      <c r="BA26"/>
      <c r="BB26"/>
    </row>
    <row r="27" spans="1:54" x14ac:dyDescent="0.2">
      <c r="A27" s="95" t="s">
        <v>331</v>
      </c>
      <c r="B27" s="164" t="s">
        <v>372</v>
      </c>
      <c r="C27" s="164"/>
      <c r="D27" s="164"/>
      <c r="E27" s="164"/>
      <c r="F27" s="164"/>
      <c r="G27" s="96"/>
      <c r="H27" s="77">
        <f>H25*G27</f>
        <v>0</v>
      </c>
      <c r="AX27"/>
      <c r="AY27"/>
      <c r="AZ27"/>
      <c r="BA27"/>
      <c r="BB27"/>
    </row>
    <row r="28" spans="1:54" x14ac:dyDescent="0.2">
      <c r="A28" s="95" t="s">
        <v>334</v>
      </c>
      <c r="B28" s="164" t="s">
        <v>373</v>
      </c>
      <c r="C28" s="164"/>
      <c r="D28" s="164"/>
      <c r="E28" s="164"/>
      <c r="F28" s="164"/>
      <c r="G28" s="96"/>
      <c r="H28" s="77">
        <v>0</v>
      </c>
      <c r="AX28"/>
      <c r="AY28"/>
      <c r="AZ28"/>
      <c r="BA28"/>
      <c r="BB28"/>
    </row>
    <row r="29" spans="1:54" x14ac:dyDescent="0.2">
      <c r="A29" s="95" t="s">
        <v>337</v>
      </c>
      <c r="B29" s="164" t="s">
        <v>374</v>
      </c>
      <c r="C29" s="164"/>
      <c r="D29" s="164"/>
      <c r="E29" s="164"/>
      <c r="F29" s="164"/>
      <c r="G29" s="96"/>
      <c r="H29" s="77">
        <v>0</v>
      </c>
      <c r="AX29"/>
      <c r="AY29"/>
      <c r="AZ29"/>
      <c r="BA29"/>
      <c r="BB29"/>
    </row>
    <row r="30" spans="1:54" x14ac:dyDescent="0.2">
      <c r="A30" s="95" t="s">
        <v>340</v>
      </c>
      <c r="B30" s="164" t="s">
        <v>375</v>
      </c>
      <c r="C30" s="164"/>
      <c r="D30" s="164"/>
      <c r="E30" s="164"/>
      <c r="F30" s="164"/>
      <c r="G30" s="96"/>
      <c r="H30" s="77">
        <v>0</v>
      </c>
      <c r="AX30"/>
      <c r="AY30"/>
      <c r="AZ30"/>
      <c r="BA30"/>
      <c r="BB30"/>
    </row>
    <row r="31" spans="1:54" x14ac:dyDescent="0.2">
      <c r="A31" s="156" t="s">
        <v>376</v>
      </c>
      <c r="B31" s="156"/>
      <c r="C31" s="156"/>
      <c r="D31" s="156"/>
      <c r="E31" s="156"/>
      <c r="F31" s="156"/>
      <c r="G31" s="156"/>
      <c r="H31" s="78">
        <f>ROUND(SUM(H25:H30),2)</f>
        <v>2142.23</v>
      </c>
      <c r="AX31"/>
      <c r="AY31"/>
      <c r="AZ31"/>
      <c r="BA31"/>
      <c r="BB31"/>
    </row>
    <row r="32" spans="1:54" x14ac:dyDescent="0.2">
      <c r="A32" s="171"/>
      <c r="B32" s="171"/>
      <c r="C32" s="171"/>
      <c r="D32" s="171"/>
      <c r="E32" s="171"/>
      <c r="F32" s="171"/>
      <c r="G32" s="171"/>
      <c r="H32" s="171"/>
      <c r="AX32"/>
      <c r="AY32"/>
      <c r="AZ32"/>
      <c r="BA32"/>
      <c r="BB32"/>
    </row>
    <row r="33" spans="1:54" x14ac:dyDescent="0.2">
      <c r="A33" s="175" t="s">
        <v>377</v>
      </c>
      <c r="B33" s="175"/>
      <c r="C33" s="175"/>
      <c r="D33" s="175"/>
      <c r="E33" s="175"/>
      <c r="F33" s="175"/>
      <c r="G33" s="175"/>
      <c r="H33" s="175"/>
      <c r="AX33"/>
      <c r="AY33"/>
      <c r="AZ33"/>
      <c r="BA33"/>
      <c r="BB33"/>
    </row>
    <row r="34" spans="1:54" x14ac:dyDescent="0.2">
      <c r="A34" s="79" t="s">
        <v>378</v>
      </c>
      <c r="B34" s="156" t="s">
        <v>379</v>
      </c>
      <c r="C34" s="156"/>
      <c r="D34" s="156"/>
      <c r="E34" s="156"/>
      <c r="F34" s="156"/>
      <c r="G34" s="79" t="s">
        <v>380</v>
      </c>
      <c r="H34" s="118" t="s">
        <v>368</v>
      </c>
      <c r="AX34"/>
      <c r="AY34"/>
      <c r="AZ34"/>
      <c r="BA34"/>
      <c r="BB34"/>
    </row>
    <row r="35" spans="1:54" ht="14.65" customHeight="1" x14ac:dyDescent="0.2">
      <c r="A35" s="98" t="s">
        <v>326</v>
      </c>
      <c r="B35" s="176" t="s">
        <v>381</v>
      </c>
      <c r="C35" s="176"/>
      <c r="D35" s="176"/>
      <c r="E35" s="176"/>
      <c r="F35" s="176"/>
      <c r="G35" s="41">
        <f>1/12</f>
        <v>8.3333333333333329E-2</v>
      </c>
      <c r="H35" s="66">
        <f>H31*G35</f>
        <v>178.51916666666665</v>
      </c>
      <c r="AX35"/>
      <c r="AY35"/>
      <c r="AZ35"/>
      <c r="BA35"/>
      <c r="BB35"/>
    </row>
    <row r="36" spans="1:54" ht="14.65" customHeight="1" x14ac:dyDescent="0.2">
      <c r="A36" s="98" t="s">
        <v>329</v>
      </c>
      <c r="B36" s="176" t="s">
        <v>382</v>
      </c>
      <c r="C36" s="176"/>
      <c r="D36" s="176"/>
      <c r="E36" s="176"/>
      <c r="F36" s="176"/>
      <c r="G36" s="41">
        <f>1/3/12</f>
        <v>2.7777777777777776E-2</v>
      </c>
      <c r="H36" s="66">
        <f>H31*G36</f>
        <v>59.506388888888885</v>
      </c>
      <c r="AX36"/>
      <c r="AY36"/>
      <c r="AZ36"/>
      <c r="BA36"/>
      <c r="BB36"/>
    </row>
    <row r="37" spans="1:54" x14ac:dyDescent="0.2">
      <c r="A37" s="156" t="s">
        <v>383</v>
      </c>
      <c r="B37" s="156"/>
      <c r="C37" s="156"/>
      <c r="D37" s="156"/>
      <c r="E37" s="156"/>
      <c r="F37" s="156"/>
      <c r="G37" s="156"/>
      <c r="H37" s="118">
        <f>SUM(H35:H36)</f>
        <v>238.02555555555554</v>
      </c>
      <c r="AX37"/>
      <c r="AY37"/>
      <c r="AZ37"/>
      <c r="BA37"/>
      <c r="BB37"/>
    </row>
    <row r="38" spans="1:54" x14ac:dyDescent="0.2">
      <c r="A38" s="177"/>
      <c r="B38" s="177"/>
      <c r="C38" s="177"/>
      <c r="D38" s="177"/>
      <c r="E38" s="177"/>
      <c r="F38" s="177"/>
      <c r="G38" s="177"/>
      <c r="H38" s="177"/>
      <c r="AX38"/>
      <c r="AY38"/>
      <c r="AZ38"/>
      <c r="BA38"/>
      <c r="BB38"/>
    </row>
    <row r="39" spans="1:54" x14ac:dyDescent="0.2">
      <c r="A39" s="156" t="s">
        <v>384</v>
      </c>
      <c r="B39" s="156"/>
      <c r="C39" s="156"/>
      <c r="D39" s="156"/>
      <c r="E39" s="156"/>
      <c r="F39" s="156"/>
      <c r="G39" s="156"/>
      <c r="H39" s="77">
        <f>SUM(H31,H37)</f>
        <v>2380.2555555555555</v>
      </c>
      <c r="AX39"/>
      <c r="AY39"/>
      <c r="AZ39"/>
      <c r="BA39"/>
      <c r="BB39"/>
    </row>
    <row r="40" spans="1:54" x14ac:dyDescent="0.2">
      <c r="A40" s="82" t="s">
        <v>385</v>
      </c>
      <c r="B40" s="156" t="s">
        <v>386</v>
      </c>
      <c r="C40" s="156"/>
      <c r="D40" s="156"/>
      <c r="E40" s="156"/>
      <c r="F40" s="156"/>
      <c r="G40" s="79" t="s">
        <v>387</v>
      </c>
      <c r="H40" s="118" t="s">
        <v>368</v>
      </c>
      <c r="AX40"/>
      <c r="AY40"/>
      <c r="AZ40"/>
      <c r="BA40"/>
      <c r="BB40"/>
    </row>
    <row r="41" spans="1:54" x14ac:dyDescent="0.2">
      <c r="A41" s="95" t="s">
        <v>326</v>
      </c>
      <c r="B41" s="164" t="s">
        <v>388</v>
      </c>
      <c r="C41" s="164"/>
      <c r="D41" s="164"/>
      <c r="E41" s="164"/>
      <c r="F41" s="164"/>
      <c r="G41" s="96">
        <v>0.2</v>
      </c>
      <c r="H41" s="77">
        <f t="shared" ref="H41:H48" si="0">$H$39*G41</f>
        <v>476.05111111111114</v>
      </c>
      <c r="AX41"/>
      <c r="AY41"/>
      <c r="AZ41"/>
      <c r="BA41"/>
      <c r="BB41"/>
    </row>
    <row r="42" spans="1:54" x14ac:dyDescent="0.2">
      <c r="A42" s="95" t="s">
        <v>329</v>
      </c>
      <c r="B42" s="164" t="s">
        <v>389</v>
      </c>
      <c r="C42" s="164"/>
      <c r="D42" s="164"/>
      <c r="E42" s="164"/>
      <c r="F42" s="164"/>
      <c r="G42" s="96">
        <v>2.5000000000000001E-2</v>
      </c>
      <c r="H42" s="77">
        <f t="shared" si="0"/>
        <v>59.506388888888893</v>
      </c>
      <c r="AX42"/>
      <c r="AY42"/>
      <c r="AZ42"/>
      <c r="BA42"/>
      <c r="BB42"/>
    </row>
    <row r="43" spans="1:54" x14ac:dyDescent="0.2">
      <c r="A43" s="95" t="s">
        <v>331</v>
      </c>
      <c r="B43" s="164" t="s">
        <v>390</v>
      </c>
      <c r="C43" s="164"/>
      <c r="D43" s="164"/>
      <c r="E43" s="164"/>
      <c r="F43" s="164"/>
      <c r="G43" s="96">
        <v>3.5200000000000002E-2</v>
      </c>
      <c r="H43" s="77">
        <f t="shared" si="0"/>
        <v>83.784995555555554</v>
      </c>
      <c r="AX43"/>
      <c r="AY43"/>
      <c r="AZ43"/>
      <c r="BA43"/>
      <c r="BB43"/>
    </row>
    <row r="44" spans="1:54" x14ac:dyDescent="0.2">
      <c r="A44" s="95" t="s">
        <v>334</v>
      </c>
      <c r="B44" s="164" t="s">
        <v>391</v>
      </c>
      <c r="C44" s="164"/>
      <c r="D44" s="164"/>
      <c r="E44" s="164"/>
      <c r="F44" s="164"/>
      <c r="G44" s="96">
        <v>1.4999999999999999E-2</v>
      </c>
      <c r="H44" s="77">
        <f t="shared" si="0"/>
        <v>35.703833333333328</v>
      </c>
      <c r="AX44"/>
      <c r="AY44"/>
      <c r="AZ44"/>
      <c r="BA44"/>
      <c r="BB44"/>
    </row>
    <row r="45" spans="1:54" x14ac:dyDescent="0.2">
      <c r="A45" s="95" t="s">
        <v>337</v>
      </c>
      <c r="B45" s="164" t="s">
        <v>392</v>
      </c>
      <c r="C45" s="164"/>
      <c r="D45" s="164"/>
      <c r="E45" s="164"/>
      <c r="F45" s="164"/>
      <c r="G45" s="96">
        <v>0.01</v>
      </c>
      <c r="H45" s="77">
        <f t="shared" si="0"/>
        <v>23.802555555555553</v>
      </c>
      <c r="AX45"/>
      <c r="AY45"/>
      <c r="AZ45"/>
      <c r="BA45"/>
      <c r="BB45"/>
    </row>
    <row r="46" spans="1:54" x14ac:dyDescent="0.2">
      <c r="A46" s="95" t="s">
        <v>340</v>
      </c>
      <c r="B46" s="164" t="s">
        <v>393</v>
      </c>
      <c r="C46" s="164"/>
      <c r="D46" s="164"/>
      <c r="E46" s="164"/>
      <c r="F46" s="164"/>
      <c r="G46" s="96">
        <v>6.0000000000000001E-3</v>
      </c>
      <c r="H46" s="77">
        <f t="shared" si="0"/>
        <v>14.281533333333334</v>
      </c>
      <c r="AX46"/>
      <c r="AY46"/>
      <c r="AZ46"/>
      <c r="BA46"/>
      <c r="BB46"/>
    </row>
    <row r="47" spans="1:54" x14ac:dyDescent="0.2">
      <c r="A47" s="95" t="s">
        <v>343</v>
      </c>
      <c r="B47" s="164" t="s">
        <v>394</v>
      </c>
      <c r="C47" s="164"/>
      <c r="D47" s="164"/>
      <c r="E47" s="164"/>
      <c r="F47" s="164"/>
      <c r="G47" s="96">
        <v>2E-3</v>
      </c>
      <c r="H47" s="77">
        <f t="shared" si="0"/>
        <v>4.7605111111111107</v>
      </c>
      <c r="AX47"/>
      <c r="AY47"/>
      <c r="AZ47"/>
      <c r="BA47"/>
      <c r="BB47"/>
    </row>
    <row r="48" spans="1:54" x14ac:dyDescent="0.2">
      <c r="A48" s="95" t="s">
        <v>346</v>
      </c>
      <c r="B48" s="164" t="s">
        <v>395</v>
      </c>
      <c r="C48" s="164"/>
      <c r="D48" s="164"/>
      <c r="E48" s="164"/>
      <c r="F48" s="164"/>
      <c r="G48" s="96">
        <v>0.08</v>
      </c>
      <c r="H48" s="77">
        <f t="shared" si="0"/>
        <v>190.42044444444443</v>
      </c>
      <c r="AX48"/>
      <c r="AY48"/>
      <c r="AZ48"/>
      <c r="BA48"/>
      <c r="BB48"/>
    </row>
    <row r="49" spans="1:54" x14ac:dyDescent="0.2">
      <c r="A49" s="156" t="s">
        <v>396</v>
      </c>
      <c r="B49" s="156"/>
      <c r="C49" s="156"/>
      <c r="D49" s="156"/>
      <c r="E49" s="156"/>
      <c r="F49" s="156"/>
      <c r="G49" s="83">
        <f>SUM(G41:G48)</f>
        <v>0.37320000000000003</v>
      </c>
      <c r="H49" s="78">
        <f>SUM(H41:H48)</f>
        <v>888.31137333333334</v>
      </c>
      <c r="AX49"/>
      <c r="AY49"/>
      <c r="AZ49"/>
      <c r="BA49"/>
      <c r="BB49"/>
    </row>
    <row r="50" spans="1:54" x14ac:dyDescent="0.2">
      <c r="A50" s="177"/>
      <c r="B50" s="177"/>
      <c r="C50" s="177"/>
      <c r="D50" s="177"/>
      <c r="E50" s="177"/>
      <c r="F50" s="177"/>
      <c r="G50" s="177"/>
      <c r="H50" s="177"/>
      <c r="AX50"/>
      <c r="AY50"/>
      <c r="AZ50"/>
      <c r="BA50"/>
      <c r="BB50"/>
    </row>
    <row r="51" spans="1:54" x14ac:dyDescent="0.2">
      <c r="A51" s="82" t="s">
        <v>397</v>
      </c>
      <c r="B51" s="156" t="s">
        <v>398</v>
      </c>
      <c r="C51" s="156"/>
      <c r="D51" s="156"/>
      <c r="E51" s="156"/>
      <c r="F51" s="156"/>
      <c r="G51" s="156"/>
      <c r="H51" s="118" t="s">
        <v>368</v>
      </c>
      <c r="AX51"/>
      <c r="AY51"/>
      <c r="AZ51"/>
      <c r="BA51"/>
      <c r="BB51"/>
    </row>
    <row r="52" spans="1:54" x14ac:dyDescent="0.2">
      <c r="A52" s="98" t="s">
        <v>326</v>
      </c>
      <c r="B52" s="164" t="s">
        <v>399</v>
      </c>
      <c r="C52" s="164"/>
      <c r="D52" s="164"/>
      <c r="E52" s="164"/>
      <c r="F52" s="164"/>
      <c r="G52" s="164"/>
      <c r="H52" s="77">
        <f>H142</f>
        <v>0</v>
      </c>
      <c r="I52" s="27" t="s">
        <v>406</v>
      </c>
      <c r="AX52"/>
      <c r="AY52"/>
      <c r="AZ52"/>
      <c r="BA52"/>
      <c r="BB52"/>
    </row>
    <row r="53" spans="1:54" x14ac:dyDescent="0.2">
      <c r="A53" s="98" t="s">
        <v>329</v>
      </c>
      <c r="B53" s="164" t="s">
        <v>401</v>
      </c>
      <c r="C53" s="164"/>
      <c r="D53" s="164"/>
      <c r="E53" s="164"/>
      <c r="F53" s="164"/>
      <c r="G53" s="164"/>
      <c r="H53" s="77">
        <f>H153</f>
        <v>360</v>
      </c>
      <c r="I53" s="27" t="s">
        <v>616</v>
      </c>
      <c r="AX53"/>
      <c r="AY53"/>
      <c r="AZ53"/>
      <c r="BA53"/>
      <c r="BB53"/>
    </row>
    <row r="54" spans="1:54" ht="25.5" x14ac:dyDescent="0.2">
      <c r="A54" s="98" t="s">
        <v>331</v>
      </c>
      <c r="B54" s="164" t="s">
        <v>403</v>
      </c>
      <c r="C54" s="164"/>
      <c r="D54" s="164"/>
      <c r="E54" s="164"/>
      <c r="F54" s="164"/>
      <c r="G54" s="164"/>
      <c r="H54" s="77">
        <v>1</v>
      </c>
      <c r="I54" s="27" t="s">
        <v>534</v>
      </c>
      <c r="J54" s="37"/>
      <c r="K54" s="38"/>
      <c r="L54" s="38"/>
      <c r="M54" s="38"/>
      <c r="N54" s="39"/>
      <c r="AW54"/>
      <c r="AX54"/>
      <c r="AY54"/>
      <c r="AZ54"/>
      <c r="BA54"/>
      <c r="BB54"/>
    </row>
    <row r="55" spans="1:54" x14ac:dyDescent="0.2">
      <c r="A55" s="98" t="s">
        <v>334</v>
      </c>
      <c r="B55" s="164" t="s">
        <v>672</v>
      </c>
      <c r="C55" s="164"/>
      <c r="D55" s="164"/>
      <c r="E55" s="164"/>
      <c r="F55" s="164"/>
      <c r="G55" s="164"/>
      <c r="H55" s="77">
        <v>64</v>
      </c>
      <c r="I55" s="27" t="s">
        <v>673</v>
      </c>
      <c r="AX55"/>
      <c r="AY55"/>
      <c r="AZ55"/>
      <c r="BA55"/>
      <c r="BB55"/>
    </row>
    <row r="56" spans="1:54" x14ac:dyDescent="0.2">
      <c r="A56" s="98" t="s">
        <v>337</v>
      </c>
      <c r="B56" s="164" t="s">
        <v>674</v>
      </c>
      <c r="C56" s="164"/>
      <c r="D56" s="164"/>
      <c r="E56" s="164"/>
      <c r="F56" s="164"/>
      <c r="G56" s="164"/>
      <c r="H56" s="77">
        <v>21</v>
      </c>
      <c r="I56" s="27" t="s">
        <v>675</v>
      </c>
      <c r="AX56"/>
      <c r="AY56"/>
      <c r="AZ56"/>
      <c r="BA56"/>
      <c r="BB56"/>
    </row>
    <row r="57" spans="1:54" x14ac:dyDescent="0.2">
      <c r="A57" s="98" t="s">
        <v>340</v>
      </c>
      <c r="B57" s="164" t="s">
        <v>676</v>
      </c>
      <c r="C57" s="164"/>
      <c r="D57" s="164"/>
      <c r="E57" s="164"/>
      <c r="F57" s="164"/>
      <c r="G57" s="164"/>
      <c r="H57" s="77">
        <v>21</v>
      </c>
      <c r="I57" s="27" t="s">
        <v>677</v>
      </c>
      <c r="AX57"/>
      <c r="AY57"/>
      <c r="AZ57"/>
      <c r="BA57"/>
      <c r="BB57"/>
    </row>
    <row r="58" spans="1:54" x14ac:dyDescent="0.2">
      <c r="A58" s="156" t="s">
        <v>407</v>
      </c>
      <c r="B58" s="156"/>
      <c r="C58" s="156"/>
      <c r="D58" s="156"/>
      <c r="E58" s="156"/>
      <c r="F58" s="156"/>
      <c r="G58" s="156"/>
      <c r="H58" s="78">
        <f>SUM(H52:H57)</f>
        <v>467</v>
      </c>
      <c r="I58" s="23"/>
      <c r="AX58"/>
      <c r="AY58"/>
      <c r="AZ58"/>
      <c r="BA58"/>
      <c r="BB58"/>
    </row>
    <row r="59" spans="1:54" x14ac:dyDescent="0.2">
      <c r="A59" s="178"/>
      <c r="B59" s="178"/>
      <c r="C59" s="178"/>
      <c r="D59" s="178"/>
      <c r="E59" s="178"/>
      <c r="F59" s="178"/>
      <c r="G59" s="178"/>
      <c r="H59" s="178"/>
      <c r="I59" s="23"/>
      <c r="AX59"/>
      <c r="AY59"/>
      <c r="AZ59"/>
      <c r="BA59"/>
      <c r="BB59"/>
    </row>
    <row r="60" spans="1:54" x14ac:dyDescent="0.2">
      <c r="A60" s="175" t="s">
        <v>408</v>
      </c>
      <c r="B60" s="175"/>
      <c r="C60" s="175"/>
      <c r="D60" s="175"/>
      <c r="E60" s="175"/>
      <c r="F60" s="175"/>
      <c r="G60" s="175"/>
      <c r="H60" s="175"/>
      <c r="I60" s="23"/>
      <c r="AX60"/>
      <c r="AY60"/>
      <c r="AZ60"/>
      <c r="BA60"/>
      <c r="BB60"/>
    </row>
    <row r="61" spans="1:54" x14ac:dyDescent="0.2">
      <c r="A61" s="95" t="s">
        <v>378</v>
      </c>
      <c r="B61" s="164" t="s">
        <v>409</v>
      </c>
      <c r="C61" s="164"/>
      <c r="D61" s="164"/>
      <c r="E61" s="164"/>
      <c r="F61" s="164"/>
      <c r="G61" s="164"/>
      <c r="H61" s="77">
        <f>ROUND(H37,2)</f>
        <v>238.03</v>
      </c>
      <c r="AX61"/>
      <c r="AY61"/>
      <c r="AZ61"/>
      <c r="BA61"/>
      <c r="BB61"/>
    </row>
    <row r="62" spans="1:54" x14ac:dyDescent="0.2">
      <c r="A62" s="95" t="s">
        <v>385</v>
      </c>
      <c r="B62" s="164" t="s">
        <v>410</v>
      </c>
      <c r="C62" s="164"/>
      <c r="D62" s="164"/>
      <c r="E62" s="164"/>
      <c r="F62" s="164"/>
      <c r="G62" s="164"/>
      <c r="H62" s="77">
        <f>ROUND(H49,2)</f>
        <v>888.31</v>
      </c>
      <c r="AX62"/>
      <c r="AY62"/>
      <c r="AZ62"/>
      <c r="BA62"/>
      <c r="BB62"/>
    </row>
    <row r="63" spans="1:54" x14ac:dyDescent="0.2">
      <c r="A63" s="95" t="s">
        <v>397</v>
      </c>
      <c r="B63" s="164" t="s">
        <v>411</v>
      </c>
      <c r="C63" s="164"/>
      <c r="D63" s="164"/>
      <c r="E63" s="164"/>
      <c r="F63" s="164"/>
      <c r="G63" s="164"/>
      <c r="H63" s="77">
        <f>ROUND(H58,2)</f>
        <v>467</v>
      </c>
      <c r="AX63"/>
      <c r="AY63"/>
      <c r="AZ63"/>
      <c r="BA63"/>
      <c r="BB63"/>
    </row>
    <row r="64" spans="1:54" x14ac:dyDescent="0.2">
      <c r="A64" s="156" t="s">
        <v>412</v>
      </c>
      <c r="B64" s="156"/>
      <c r="C64" s="156"/>
      <c r="D64" s="156"/>
      <c r="E64" s="156"/>
      <c r="F64" s="156"/>
      <c r="G64" s="156"/>
      <c r="H64" s="78">
        <f>SUM(H61:H63)</f>
        <v>1593.34</v>
      </c>
      <c r="AX64"/>
      <c r="AY64"/>
      <c r="AZ64"/>
      <c r="BA64"/>
      <c r="BB64"/>
    </row>
    <row r="65" spans="1:54" x14ac:dyDescent="0.2">
      <c r="A65" s="178"/>
      <c r="B65" s="178"/>
      <c r="C65" s="178"/>
      <c r="D65" s="178"/>
      <c r="E65" s="178"/>
      <c r="F65" s="178"/>
      <c r="G65" s="178"/>
      <c r="H65" s="178"/>
      <c r="AX65"/>
      <c r="AY65"/>
      <c r="AZ65"/>
      <c r="BA65"/>
      <c r="BB65"/>
    </row>
    <row r="66" spans="1:54" x14ac:dyDescent="0.2">
      <c r="A66" s="173" t="s">
        <v>413</v>
      </c>
      <c r="B66" s="173"/>
      <c r="C66" s="173"/>
      <c r="D66" s="173"/>
      <c r="E66" s="173"/>
      <c r="F66" s="173"/>
      <c r="G66" s="173"/>
      <c r="H66" s="173"/>
      <c r="AX66"/>
      <c r="AY66"/>
      <c r="AZ66"/>
      <c r="BA66"/>
      <c r="BB66"/>
    </row>
    <row r="67" spans="1:54" x14ac:dyDescent="0.2">
      <c r="A67" s="156" t="s">
        <v>414</v>
      </c>
      <c r="B67" s="156"/>
      <c r="C67" s="156"/>
      <c r="D67" s="156"/>
      <c r="E67" s="156"/>
      <c r="F67" s="156"/>
      <c r="G67" s="156"/>
      <c r="H67" s="77">
        <f>H31+H35+H36+H86</f>
        <v>2593.4867824074072</v>
      </c>
      <c r="AX67"/>
      <c r="AY67"/>
      <c r="AZ67"/>
      <c r="BA67"/>
      <c r="BB67"/>
    </row>
    <row r="68" spans="1:54" x14ac:dyDescent="0.2">
      <c r="A68" s="59" t="s">
        <v>415</v>
      </c>
      <c r="B68" s="137" t="s">
        <v>416</v>
      </c>
      <c r="C68" s="137"/>
      <c r="D68" s="137"/>
      <c r="E68" s="137"/>
      <c r="F68" s="59" t="s">
        <v>417</v>
      </c>
      <c r="G68" s="59" t="s">
        <v>387</v>
      </c>
      <c r="H68" s="44" t="s">
        <v>368</v>
      </c>
      <c r="AX68"/>
      <c r="AY68"/>
      <c r="AZ68"/>
      <c r="BA68"/>
      <c r="BB68"/>
    </row>
    <row r="69" spans="1:54" x14ac:dyDescent="0.2">
      <c r="A69" s="58" t="s">
        <v>326</v>
      </c>
      <c r="B69" s="179" t="s">
        <v>418</v>
      </c>
      <c r="C69" s="179"/>
      <c r="D69" s="179"/>
      <c r="E69" s="179"/>
      <c r="F69" s="45">
        <v>0.05</v>
      </c>
      <c r="G69" s="46">
        <f>(1/12)*(30/30)*F69</f>
        <v>4.1666666666666666E-3</v>
      </c>
      <c r="H69" s="47">
        <f>H67*G69</f>
        <v>10.806194926697529</v>
      </c>
      <c r="AX69"/>
      <c r="AY69"/>
      <c r="AZ69"/>
      <c r="BA69"/>
      <c r="BB69"/>
    </row>
    <row r="70" spans="1:54" x14ac:dyDescent="0.2">
      <c r="A70" s="58" t="s">
        <v>329</v>
      </c>
      <c r="B70" s="157" t="s">
        <v>419</v>
      </c>
      <c r="C70" s="157"/>
      <c r="D70" s="157"/>
      <c r="E70" s="157"/>
      <c r="F70" s="157"/>
      <c r="G70" s="46">
        <f>G48</f>
        <v>0.08</v>
      </c>
      <c r="H70" s="47">
        <f>H69*G70</f>
        <v>0.86449559413580235</v>
      </c>
      <c r="AX70"/>
      <c r="AY70"/>
      <c r="AZ70"/>
      <c r="BA70"/>
      <c r="BB70"/>
    </row>
    <row r="71" spans="1:54" x14ac:dyDescent="0.2">
      <c r="A71" s="58" t="s">
        <v>331</v>
      </c>
      <c r="B71" s="157" t="s">
        <v>420</v>
      </c>
      <c r="C71" s="157"/>
      <c r="D71" s="157"/>
      <c r="E71" s="157"/>
      <c r="F71" s="157"/>
      <c r="G71" s="46">
        <f>40%*G70*F69</f>
        <v>1.6000000000000001E-3</v>
      </c>
      <c r="H71" s="47">
        <f>H67*G71</f>
        <v>4.1495788518518513</v>
      </c>
      <c r="AX71"/>
      <c r="AY71"/>
      <c r="AZ71"/>
      <c r="BA71"/>
      <c r="BB71"/>
    </row>
    <row r="72" spans="1:54" x14ac:dyDescent="0.2">
      <c r="A72" s="137" t="s">
        <v>421</v>
      </c>
      <c r="B72" s="137"/>
      <c r="C72" s="137"/>
      <c r="D72" s="137"/>
      <c r="E72" s="137"/>
      <c r="F72" s="137"/>
      <c r="G72" s="48"/>
      <c r="H72" s="49">
        <f>ROUND(SUM(H69:H71),2)</f>
        <v>15.82</v>
      </c>
      <c r="AX72"/>
      <c r="AY72"/>
      <c r="AZ72"/>
      <c r="BA72"/>
      <c r="BB72"/>
    </row>
    <row r="73" spans="1:54" x14ac:dyDescent="0.2">
      <c r="A73" s="178"/>
      <c r="B73" s="178"/>
      <c r="C73" s="178"/>
      <c r="D73" s="178"/>
      <c r="E73" s="178"/>
      <c r="F73" s="178"/>
      <c r="G73" s="178"/>
      <c r="H73" s="178"/>
      <c r="AX73"/>
      <c r="AY73"/>
      <c r="AZ73"/>
      <c r="BA73"/>
      <c r="BB73"/>
    </row>
    <row r="74" spans="1:54" x14ac:dyDescent="0.2">
      <c r="A74" s="156" t="s">
        <v>414</v>
      </c>
      <c r="B74" s="156"/>
      <c r="C74" s="156"/>
      <c r="D74" s="156"/>
      <c r="E74" s="156"/>
      <c r="F74" s="156"/>
      <c r="G74" s="156"/>
      <c r="H74" s="47">
        <f>H31</f>
        <v>2142.23</v>
      </c>
      <c r="AX74"/>
      <c r="AY74"/>
      <c r="AZ74"/>
      <c r="BA74"/>
      <c r="BB74"/>
    </row>
    <row r="75" spans="1:54" x14ac:dyDescent="0.2">
      <c r="A75" s="156" t="s">
        <v>422</v>
      </c>
      <c r="B75" s="156"/>
      <c r="C75" s="156"/>
      <c r="D75" s="156"/>
      <c r="E75" s="156"/>
      <c r="F75" s="156"/>
      <c r="G75" s="156"/>
      <c r="H75" s="47">
        <f>H31+H35+H36+H86</f>
        <v>2593.4867824074072</v>
      </c>
      <c r="AX75"/>
      <c r="AY75"/>
      <c r="AZ75"/>
      <c r="BA75"/>
      <c r="BB75"/>
    </row>
    <row r="76" spans="1:54" ht="25.5" x14ac:dyDescent="0.2">
      <c r="A76" s="59" t="s">
        <v>423</v>
      </c>
      <c r="B76" s="137" t="s">
        <v>424</v>
      </c>
      <c r="C76" s="137"/>
      <c r="D76" s="137"/>
      <c r="E76" s="137"/>
      <c r="F76" s="50" t="s">
        <v>425</v>
      </c>
      <c r="G76" s="48" t="s">
        <v>387</v>
      </c>
      <c r="H76" s="44" t="s">
        <v>368</v>
      </c>
      <c r="AX76"/>
      <c r="AY76"/>
      <c r="AZ76"/>
      <c r="BA76"/>
      <c r="BB76"/>
    </row>
    <row r="77" spans="1:54" x14ac:dyDescent="0.2">
      <c r="A77" s="58" t="s">
        <v>326</v>
      </c>
      <c r="B77" s="179" t="s">
        <v>426</v>
      </c>
      <c r="C77" s="179"/>
      <c r="D77" s="179"/>
      <c r="E77" s="179"/>
      <c r="F77" s="45">
        <v>1</v>
      </c>
      <c r="G77" s="46">
        <f>7/12/30*F77</f>
        <v>1.9444444444444445E-2</v>
      </c>
      <c r="H77" s="47">
        <f>H74*G77</f>
        <v>41.654472222222225</v>
      </c>
      <c r="AX77"/>
      <c r="AY77"/>
      <c r="AZ77"/>
      <c r="BA77"/>
      <c r="BB77"/>
    </row>
    <row r="78" spans="1:54" x14ac:dyDescent="0.2">
      <c r="A78" s="58" t="s">
        <v>329</v>
      </c>
      <c r="B78" s="157" t="s">
        <v>427</v>
      </c>
      <c r="C78" s="157"/>
      <c r="D78" s="157"/>
      <c r="E78" s="157"/>
      <c r="F78" s="157"/>
      <c r="G78" s="46">
        <f>G49</f>
        <v>0.37320000000000003</v>
      </c>
      <c r="H78" s="47">
        <f>H77*G78</f>
        <v>15.545449033333336</v>
      </c>
      <c r="AX78"/>
      <c r="AY78"/>
      <c r="AZ78"/>
      <c r="BA78"/>
      <c r="BB78"/>
    </row>
    <row r="79" spans="1:54" x14ac:dyDescent="0.2">
      <c r="A79" s="58" t="s">
        <v>331</v>
      </c>
      <c r="B79" s="157" t="s">
        <v>428</v>
      </c>
      <c r="C79" s="157"/>
      <c r="D79" s="157"/>
      <c r="E79" s="157"/>
      <c r="F79" s="157"/>
      <c r="G79" s="46">
        <f>40%*G48*F77</f>
        <v>3.2000000000000001E-2</v>
      </c>
      <c r="H79" s="66">
        <f>G79*H75</f>
        <v>82.991577037037032</v>
      </c>
      <c r="AX79"/>
      <c r="AY79"/>
      <c r="AZ79"/>
      <c r="BA79"/>
      <c r="BB79"/>
    </row>
    <row r="80" spans="1:54" x14ac:dyDescent="0.2">
      <c r="A80" s="137" t="s">
        <v>429</v>
      </c>
      <c r="B80" s="137"/>
      <c r="C80" s="137"/>
      <c r="D80" s="137"/>
      <c r="E80" s="137"/>
      <c r="F80" s="137"/>
      <c r="G80" s="48"/>
      <c r="H80" s="49">
        <f>ROUND(SUM(H77:H79),2)</f>
        <v>140.19</v>
      </c>
      <c r="AX80"/>
      <c r="AY80"/>
      <c r="AZ80"/>
      <c r="BA80"/>
      <c r="BB80"/>
    </row>
    <row r="81" spans="1:54" x14ac:dyDescent="0.2">
      <c r="A81" s="137" t="s">
        <v>430</v>
      </c>
      <c r="B81" s="137"/>
      <c r="C81" s="137"/>
      <c r="D81" s="137"/>
      <c r="E81" s="137"/>
      <c r="F81" s="137"/>
      <c r="G81" s="137"/>
      <c r="H81" s="44">
        <f>SUM(H72,H80)</f>
        <v>156.01</v>
      </c>
      <c r="AX81"/>
      <c r="AY81"/>
      <c r="AZ81"/>
      <c r="BA81"/>
      <c r="BB81"/>
    </row>
    <row r="82" spans="1:54" x14ac:dyDescent="0.2">
      <c r="A82" s="178"/>
      <c r="B82" s="178"/>
      <c r="C82" s="178"/>
      <c r="D82" s="178"/>
      <c r="E82" s="178"/>
      <c r="F82" s="178"/>
      <c r="G82" s="178"/>
      <c r="H82" s="178"/>
      <c r="AX82"/>
      <c r="AY82"/>
      <c r="AZ82"/>
      <c r="BA82"/>
      <c r="BB82"/>
    </row>
    <row r="83" spans="1:54" x14ac:dyDescent="0.2">
      <c r="A83" s="175" t="s">
        <v>431</v>
      </c>
      <c r="B83" s="175"/>
      <c r="C83" s="175"/>
      <c r="D83" s="175"/>
      <c r="E83" s="175"/>
      <c r="F83" s="175"/>
      <c r="G83" s="175"/>
      <c r="H83" s="175"/>
      <c r="AX83"/>
      <c r="AY83"/>
      <c r="AZ83"/>
      <c r="BA83"/>
      <c r="BB83"/>
    </row>
    <row r="84" spans="1:54" x14ac:dyDescent="0.2">
      <c r="A84" s="156" t="s">
        <v>432</v>
      </c>
      <c r="B84" s="156"/>
      <c r="C84" s="156"/>
      <c r="D84" s="156"/>
      <c r="E84" s="156"/>
      <c r="F84" s="156"/>
      <c r="G84" s="156"/>
      <c r="H84" s="77">
        <f>(H31/12)+H31+H37</f>
        <v>2558.774722222222</v>
      </c>
      <c r="AX84"/>
      <c r="AY84"/>
      <c r="AZ84"/>
      <c r="BA84"/>
      <c r="BB84"/>
    </row>
    <row r="85" spans="1:54" x14ac:dyDescent="0.2">
      <c r="A85" s="79" t="s">
        <v>433</v>
      </c>
      <c r="B85" s="156" t="s">
        <v>434</v>
      </c>
      <c r="C85" s="156"/>
      <c r="D85" s="156"/>
      <c r="E85" s="156"/>
      <c r="F85" s="156"/>
      <c r="G85" s="59" t="s">
        <v>387</v>
      </c>
      <c r="H85" s="118" t="s">
        <v>368</v>
      </c>
      <c r="AX85"/>
      <c r="AY85"/>
      <c r="AZ85"/>
      <c r="BA85"/>
      <c r="BB85"/>
    </row>
    <row r="86" spans="1:54" x14ac:dyDescent="0.2">
      <c r="A86" s="98" t="s">
        <v>326</v>
      </c>
      <c r="B86" s="180" t="s">
        <v>435</v>
      </c>
      <c r="C86" s="180"/>
      <c r="D86" s="180"/>
      <c r="E86" s="180"/>
      <c r="F86" s="180"/>
      <c r="G86" s="84">
        <f>1/12</f>
        <v>8.3333333333333329E-2</v>
      </c>
      <c r="H86" s="77">
        <f>H84*G86</f>
        <v>213.23122685185183</v>
      </c>
      <c r="AX86"/>
      <c r="AY86"/>
      <c r="AZ86"/>
      <c r="BA86"/>
      <c r="BB86"/>
    </row>
    <row r="87" spans="1:54" x14ac:dyDescent="0.2">
      <c r="A87" s="98" t="s">
        <v>329</v>
      </c>
      <c r="B87" s="180" t="s">
        <v>436</v>
      </c>
      <c r="C87" s="180"/>
      <c r="D87" s="180"/>
      <c r="E87" s="180"/>
      <c r="F87" s="180"/>
      <c r="G87" s="84">
        <f>2.96/30/12</f>
        <v>8.2222222222222228E-3</v>
      </c>
      <c r="H87" s="77">
        <f>H84*G87</f>
        <v>21.038814382716048</v>
      </c>
      <c r="AX87"/>
      <c r="AY87"/>
      <c r="AZ87"/>
      <c r="BA87"/>
      <c r="BB87"/>
    </row>
    <row r="88" spans="1:54" x14ac:dyDescent="0.2">
      <c r="A88" s="98" t="s">
        <v>331</v>
      </c>
      <c r="B88" s="180" t="s">
        <v>437</v>
      </c>
      <c r="C88" s="180"/>
      <c r="D88" s="180"/>
      <c r="E88" s="180"/>
      <c r="F88" s="180"/>
      <c r="G88" s="84">
        <f>5/30/12*0.015</f>
        <v>2.0833333333333332E-4</v>
      </c>
      <c r="H88" s="77">
        <f>H84*G88</f>
        <v>0.53307806712962957</v>
      </c>
      <c r="AX88"/>
      <c r="AY88"/>
      <c r="AZ88"/>
      <c r="BA88"/>
      <c r="BB88"/>
    </row>
    <row r="89" spans="1:54" x14ac:dyDescent="0.2">
      <c r="A89" s="98" t="s">
        <v>334</v>
      </c>
      <c r="B89" s="180" t="s">
        <v>438</v>
      </c>
      <c r="C89" s="180"/>
      <c r="D89" s="180"/>
      <c r="E89" s="180"/>
      <c r="F89" s="180"/>
      <c r="G89" s="84">
        <f>15/30/12*0.0078</f>
        <v>3.2499999999999999E-4</v>
      </c>
      <c r="H89" s="77">
        <f>H84*G89</f>
        <v>0.83160178472222213</v>
      </c>
      <c r="AX89"/>
      <c r="AY89"/>
      <c r="AZ89"/>
      <c r="BA89"/>
      <c r="BB89"/>
    </row>
    <row r="90" spans="1:54" x14ac:dyDescent="0.2">
      <c r="A90" s="98" t="s">
        <v>337</v>
      </c>
      <c r="B90" s="180" t="s">
        <v>439</v>
      </c>
      <c r="C90" s="180"/>
      <c r="D90" s="180"/>
      <c r="E90" s="180"/>
      <c r="F90" s="180"/>
      <c r="G90" s="84">
        <f>4/12*0.02</f>
        <v>6.6666666666666662E-3</v>
      </c>
      <c r="H90" s="77">
        <f>(((H31+H37)/12)*G90)</f>
        <v>1.322364197530864</v>
      </c>
      <c r="AX90"/>
      <c r="AY90"/>
      <c r="AZ90"/>
      <c r="BA90"/>
      <c r="BB90"/>
    </row>
    <row r="91" spans="1:54" x14ac:dyDescent="0.2">
      <c r="A91" s="98" t="s">
        <v>340</v>
      </c>
      <c r="B91" s="180" t="s">
        <v>375</v>
      </c>
      <c r="C91" s="180"/>
      <c r="D91" s="180"/>
      <c r="E91" s="180"/>
      <c r="F91" s="180"/>
      <c r="G91" s="84"/>
      <c r="H91" s="77">
        <v>0</v>
      </c>
      <c r="AX91"/>
      <c r="AY91"/>
      <c r="AZ91"/>
      <c r="BA91"/>
      <c r="BB91"/>
    </row>
    <row r="92" spans="1:54" x14ac:dyDescent="0.2">
      <c r="A92" s="156" t="s">
        <v>440</v>
      </c>
      <c r="B92" s="156"/>
      <c r="C92" s="156"/>
      <c r="D92" s="156"/>
      <c r="E92" s="156"/>
      <c r="F92" s="156"/>
      <c r="G92" s="156"/>
      <c r="H92" s="78">
        <f>SUM(H86:H91)</f>
        <v>236.95708528395059</v>
      </c>
      <c r="AX92"/>
      <c r="AY92"/>
      <c r="AZ92"/>
      <c r="BA92"/>
      <c r="BB92"/>
    </row>
    <row r="93" spans="1:54" x14ac:dyDescent="0.2">
      <c r="A93" s="98" t="s">
        <v>343</v>
      </c>
      <c r="B93" s="180" t="s">
        <v>441</v>
      </c>
      <c r="C93" s="180"/>
      <c r="D93" s="180"/>
      <c r="E93" s="180"/>
      <c r="F93" s="180"/>
      <c r="G93" s="84">
        <f>G49</f>
        <v>0.37320000000000003</v>
      </c>
      <c r="H93" s="77">
        <f>H92*G93</f>
        <v>88.432384227970374</v>
      </c>
      <c r="AX93"/>
      <c r="AY93"/>
      <c r="AZ93"/>
      <c r="BA93"/>
      <c r="BB93"/>
    </row>
    <row r="94" spans="1:54" x14ac:dyDescent="0.2">
      <c r="A94" s="156" t="s">
        <v>442</v>
      </c>
      <c r="B94" s="156"/>
      <c r="C94" s="156"/>
      <c r="D94" s="156"/>
      <c r="E94" s="156"/>
      <c r="F94" s="156"/>
      <c r="G94" s="156"/>
      <c r="H94" s="118">
        <f>ROUND(SUM(H92:H93),2)</f>
        <v>325.39</v>
      </c>
      <c r="AX94"/>
      <c r="AY94"/>
      <c r="AZ94"/>
      <c r="BA94"/>
      <c r="BB94"/>
    </row>
    <row r="95" spans="1:54" x14ac:dyDescent="0.2">
      <c r="A95" s="178"/>
      <c r="B95" s="178"/>
      <c r="C95" s="178"/>
      <c r="D95" s="178"/>
      <c r="E95" s="178"/>
      <c r="F95" s="178"/>
      <c r="G95" s="178"/>
      <c r="H95" s="178"/>
      <c r="AX95"/>
      <c r="AY95"/>
      <c r="AZ95"/>
      <c r="BA95"/>
      <c r="BB95"/>
    </row>
    <row r="96" spans="1:54" x14ac:dyDescent="0.2">
      <c r="A96" s="175" t="s">
        <v>443</v>
      </c>
      <c r="B96" s="175"/>
      <c r="C96" s="175"/>
      <c r="D96" s="175"/>
      <c r="E96" s="175"/>
      <c r="F96" s="175"/>
      <c r="G96" s="175"/>
      <c r="H96" s="175"/>
      <c r="AX96"/>
      <c r="AY96"/>
      <c r="AZ96"/>
      <c r="BA96"/>
      <c r="BB96"/>
    </row>
    <row r="97" spans="1:54" x14ac:dyDescent="0.2">
      <c r="A97" s="156" t="s">
        <v>444</v>
      </c>
      <c r="B97" s="156"/>
      <c r="C97" s="156"/>
      <c r="D97" s="156"/>
      <c r="E97" s="156"/>
      <c r="F97" s="156"/>
      <c r="G97" s="156"/>
      <c r="H97" s="118" t="s">
        <v>368</v>
      </c>
      <c r="AX97"/>
      <c r="AY97"/>
      <c r="AZ97"/>
      <c r="BA97"/>
      <c r="BB97"/>
    </row>
    <row r="98" spans="1:54" x14ac:dyDescent="0.2">
      <c r="A98" s="95" t="s">
        <v>326</v>
      </c>
      <c r="B98" s="164" t="s">
        <v>445</v>
      </c>
      <c r="C98" s="164"/>
      <c r="D98" s="164"/>
      <c r="E98" s="164"/>
      <c r="F98" s="164"/>
      <c r="G98" s="164"/>
      <c r="H98" s="77">
        <f>H167</f>
        <v>135.33000000000001</v>
      </c>
      <c r="AX98"/>
      <c r="AY98"/>
      <c r="AZ98"/>
      <c r="BA98"/>
      <c r="BB98"/>
    </row>
    <row r="99" spans="1:54" x14ac:dyDescent="0.2">
      <c r="A99" s="95" t="s">
        <v>329</v>
      </c>
      <c r="B99" s="164" t="s">
        <v>446</v>
      </c>
      <c r="C99" s="164"/>
      <c r="D99" s="164"/>
      <c r="E99" s="164"/>
      <c r="F99" s="164"/>
      <c r="G99" s="164"/>
      <c r="H99" s="77">
        <v>0</v>
      </c>
      <c r="AX99"/>
      <c r="AY99"/>
      <c r="AZ99"/>
      <c r="BA99"/>
      <c r="BB99"/>
    </row>
    <row r="100" spans="1:54" x14ac:dyDescent="0.2">
      <c r="A100" s="95" t="s">
        <v>331</v>
      </c>
      <c r="B100" s="164" t="s">
        <v>447</v>
      </c>
      <c r="C100" s="164"/>
      <c r="D100" s="164"/>
      <c r="E100" s="164"/>
      <c r="F100" s="164"/>
      <c r="G100" s="164"/>
      <c r="H100" s="77">
        <f>H176</f>
        <v>22.78</v>
      </c>
      <c r="AX100"/>
      <c r="AY100"/>
      <c r="AZ100"/>
      <c r="BA100"/>
      <c r="BB100"/>
    </row>
    <row r="101" spans="1:54" x14ac:dyDescent="0.2">
      <c r="A101" s="95" t="s">
        <v>334</v>
      </c>
      <c r="B101" s="164" t="s">
        <v>375</v>
      </c>
      <c r="C101" s="164"/>
      <c r="D101" s="164"/>
      <c r="E101" s="164"/>
      <c r="F101" s="164"/>
      <c r="G101" s="164"/>
      <c r="H101" s="77">
        <v>0</v>
      </c>
      <c r="AX101"/>
      <c r="AY101"/>
      <c r="AZ101"/>
      <c r="BA101"/>
      <c r="BB101"/>
    </row>
    <row r="102" spans="1:54" x14ac:dyDescent="0.2">
      <c r="A102" s="156" t="s">
        <v>448</v>
      </c>
      <c r="B102" s="156"/>
      <c r="C102" s="156"/>
      <c r="D102" s="156"/>
      <c r="E102" s="156"/>
      <c r="F102" s="156"/>
      <c r="G102" s="156"/>
      <c r="H102" s="118">
        <f>SUM(H98:H101)</f>
        <v>158.11000000000001</v>
      </c>
      <c r="AX102"/>
      <c r="AY102"/>
      <c r="AZ102"/>
      <c r="BA102"/>
      <c r="BB102"/>
    </row>
    <row r="103" spans="1:54" x14ac:dyDescent="0.2">
      <c r="A103" s="178"/>
      <c r="B103" s="178"/>
      <c r="C103" s="178"/>
      <c r="D103" s="178"/>
      <c r="E103" s="178"/>
      <c r="F103" s="178"/>
      <c r="G103" s="178"/>
      <c r="H103" s="178"/>
      <c r="AX103"/>
      <c r="AY103"/>
      <c r="AZ103"/>
      <c r="BA103"/>
      <c r="BB103"/>
    </row>
    <row r="104" spans="1:54" x14ac:dyDescent="0.2">
      <c r="A104" s="175" t="s">
        <v>449</v>
      </c>
      <c r="B104" s="175"/>
      <c r="C104" s="175"/>
      <c r="D104" s="175"/>
      <c r="E104" s="175"/>
      <c r="F104" s="175"/>
      <c r="G104" s="175"/>
      <c r="H104" s="175"/>
      <c r="AX104"/>
      <c r="AY104"/>
      <c r="AZ104"/>
      <c r="BA104"/>
      <c r="BB104"/>
    </row>
    <row r="105" spans="1:54" x14ac:dyDescent="0.2">
      <c r="A105" s="156" t="s">
        <v>450</v>
      </c>
      <c r="B105" s="156"/>
      <c r="C105" s="156"/>
      <c r="D105" s="156"/>
      <c r="E105" s="156"/>
      <c r="F105" s="73" t="s">
        <v>451</v>
      </c>
      <c r="G105" s="79" t="s">
        <v>387</v>
      </c>
      <c r="H105" s="118" t="s">
        <v>368</v>
      </c>
      <c r="AX105"/>
      <c r="AY105"/>
      <c r="AZ105"/>
      <c r="BA105"/>
      <c r="BB105"/>
    </row>
    <row r="106" spans="1:54" x14ac:dyDescent="0.2">
      <c r="A106" s="98" t="s">
        <v>326</v>
      </c>
      <c r="B106" s="158" t="s">
        <v>452</v>
      </c>
      <c r="C106" s="158"/>
      <c r="D106" s="158"/>
      <c r="E106" s="158"/>
      <c r="F106" s="66">
        <f>SUM(H31+H64+H81+H94+H102)</f>
        <v>4375.08</v>
      </c>
      <c r="G106" s="84">
        <v>0.03</v>
      </c>
      <c r="H106" s="47">
        <f>ROUND(F106*G106,2)</f>
        <v>131.25</v>
      </c>
      <c r="AX106"/>
      <c r="AY106"/>
      <c r="AZ106"/>
      <c r="BA106"/>
      <c r="BB106"/>
    </row>
    <row r="107" spans="1:54" x14ac:dyDescent="0.2">
      <c r="A107" s="98" t="s">
        <v>329</v>
      </c>
      <c r="B107" s="158" t="s">
        <v>453</v>
      </c>
      <c r="C107" s="158"/>
      <c r="D107" s="158"/>
      <c r="E107" s="158"/>
      <c r="F107" s="66">
        <f>SUM(F106,H106)</f>
        <v>4506.33</v>
      </c>
      <c r="G107" s="84">
        <v>6.7900000000000002E-2</v>
      </c>
      <c r="H107" s="47">
        <f>ROUND(F107*G107,2)</f>
        <v>305.98</v>
      </c>
      <c r="AX107"/>
      <c r="AY107"/>
      <c r="AZ107"/>
      <c r="BA107"/>
      <c r="BB107"/>
    </row>
    <row r="108" spans="1:54" x14ac:dyDescent="0.2">
      <c r="A108" s="98" t="s">
        <v>331</v>
      </c>
      <c r="B108" s="157" t="s">
        <v>454</v>
      </c>
      <c r="C108" s="157"/>
      <c r="D108" s="157"/>
      <c r="E108" s="157"/>
      <c r="F108" s="157"/>
      <c r="G108" s="157"/>
      <c r="H108" s="157"/>
      <c r="AX108"/>
      <c r="AY108"/>
      <c r="AZ108"/>
      <c r="BA108"/>
      <c r="BB108"/>
    </row>
    <row r="109" spans="1:54" x14ac:dyDescent="0.2">
      <c r="A109" s="98"/>
      <c r="B109" s="158" t="s">
        <v>455</v>
      </c>
      <c r="C109" s="158"/>
      <c r="D109" s="158"/>
      <c r="E109" s="158"/>
      <c r="F109" s="66">
        <f>SUM(F107,H107)</f>
        <v>4812.3099999999995</v>
      </c>
      <c r="G109" s="84">
        <v>9.2499999999999999E-2</v>
      </c>
      <c r="H109" s="47">
        <f>ROUND(F109*G109,2)</f>
        <v>445.14</v>
      </c>
      <c r="AX109"/>
      <c r="AY109"/>
      <c r="AZ109"/>
      <c r="BA109"/>
      <c r="BB109"/>
    </row>
    <row r="110" spans="1:54" x14ac:dyDescent="0.2">
      <c r="A110" s="98"/>
      <c r="B110" s="158" t="s">
        <v>456</v>
      </c>
      <c r="C110" s="158"/>
      <c r="D110" s="158"/>
      <c r="E110" s="158"/>
      <c r="F110" s="66">
        <f>SUM(F109,H109)</f>
        <v>5257.45</v>
      </c>
      <c r="G110" s="84">
        <v>0.03</v>
      </c>
      <c r="H110" s="47">
        <f>ROUND(F110*G110,2)</f>
        <v>157.72</v>
      </c>
      <c r="AX110"/>
      <c r="AY110"/>
      <c r="AZ110"/>
      <c r="BA110"/>
      <c r="BB110"/>
    </row>
    <row r="111" spans="1:54" x14ac:dyDescent="0.2">
      <c r="A111" s="156" t="s">
        <v>457</v>
      </c>
      <c r="B111" s="156"/>
      <c r="C111" s="156"/>
      <c r="D111" s="156"/>
      <c r="E111" s="156"/>
      <c r="F111" s="156"/>
      <c r="G111" s="156"/>
      <c r="H111" s="118">
        <f>SUM(H106,H107,H109,H110)</f>
        <v>1040.0899999999999</v>
      </c>
      <c r="AX111"/>
      <c r="AY111"/>
      <c r="AZ111"/>
      <c r="BA111"/>
      <c r="BB111"/>
    </row>
    <row r="112" spans="1:54" x14ac:dyDescent="0.2">
      <c r="A112" s="178"/>
      <c r="B112" s="178"/>
      <c r="C112" s="178"/>
      <c r="D112" s="178"/>
      <c r="E112" s="178"/>
      <c r="F112" s="178"/>
      <c r="G112" s="178"/>
      <c r="H112" s="178"/>
      <c r="AX112"/>
      <c r="AY112"/>
      <c r="AZ112"/>
      <c r="BA112"/>
      <c r="BB112"/>
    </row>
    <row r="113" spans="1:54" x14ac:dyDescent="0.2">
      <c r="A113" s="175" t="s">
        <v>458</v>
      </c>
      <c r="B113" s="175"/>
      <c r="C113" s="175"/>
      <c r="D113" s="175"/>
      <c r="E113" s="175"/>
      <c r="F113" s="175"/>
      <c r="G113" s="175"/>
      <c r="H113" s="85" t="s">
        <v>459</v>
      </c>
      <c r="AX113"/>
      <c r="AY113"/>
      <c r="AZ113"/>
      <c r="BA113"/>
      <c r="BB113"/>
    </row>
    <row r="114" spans="1:54" x14ac:dyDescent="0.2">
      <c r="A114" s="98" t="s">
        <v>326</v>
      </c>
      <c r="B114" s="158" t="s">
        <v>460</v>
      </c>
      <c r="C114" s="158"/>
      <c r="D114" s="158"/>
      <c r="E114" s="158"/>
      <c r="F114" s="158"/>
      <c r="G114" s="158"/>
      <c r="H114" s="71">
        <f>ROUND(H31,2)</f>
        <v>2142.23</v>
      </c>
      <c r="AX114"/>
      <c r="AY114"/>
      <c r="AZ114"/>
      <c r="BA114"/>
      <c r="BB114"/>
    </row>
    <row r="115" spans="1:54" x14ac:dyDescent="0.2">
      <c r="A115" s="98" t="s">
        <v>329</v>
      </c>
      <c r="B115" s="158" t="s">
        <v>461</v>
      </c>
      <c r="C115" s="158"/>
      <c r="D115" s="158"/>
      <c r="E115" s="158"/>
      <c r="F115" s="158"/>
      <c r="G115" s="158"/>
      <c r="H115" s="71">
        <f>ROUND(H64,2)</f>
        <v>1593.34</v>
      </c>
      <c r="AX115"/>
      <c r="AY115"/>
      <c r="AZ115"/>
      <c r="BA115"/>
      <c r="BB115"/>
    </row>
    <row r="116" spans="1:54" x14ac:dyDescent="0.2">
      <c r="A116" s="98" t="s">
        <v>331</v>
      </c>
      <c r="B116" s="158" t="s">
        <v>462</v>
      </c>
      <c r="C116" s="158"/>
      <c r="D116" s="158"/>
      <c r="E116" s="158"/>
      <c r="F116" s="158"/>
      <c r="G116" s="158"/>
      <c r="H116" s="71">
        <f>ROUND(H81,2)</f>
        <v>156.01</v>
      </c>
      <c r="AX116"/>
      <c r="AY116"/>
      <c r="AZ116"/>
      <c r="BA116"/>
      <c r="BB116"/>
    </row>
    <row r="117" spans="1:54" x14ac:dyDescent="0.2">
      <c r="A117" s="98" t="s">
        <v>334</v>
      </c>
      <c r="B117" s="158" t="s">
        <v>463</v>
      </c>
      <c r="C117" s="158"/>
      <c r="D117" s="158"/>
      <c r="E117" s="158"/>
      <c r="F117" s="158"/>
      <c r="G117" s="158"/>
      <c r="H117" s="71">
        <f>ROUND(H94,2)</f>
        <v>325.39</v>
      </c>
      <c r="AX117"/>
      <c r="AY117"/>
      <c r="AZ117"/>
      <c r="BA117"/>
      <c r="BB117"/>
    </row>
    <row r="118" spans="1:54" x14ac:dyDescent="0.2">
      <c r="A118" s="98" t="s">
        <v>337</v>
      </c>
      <c r="B118" s="158" t="s">
        <v>464</v>
      </c>
      <c r="C118" s="158"/>
      <c r="D118" s="158"/>
      <c r="E118" s="158"/>
      <c r="F118" s="158"/>
      <c r="G118" s="158"/>
      <c r="H118" s="71">
        <f>ROUND(H102,2)</f>
        <v>158.11000000000001</v>
      </c>
      <c r="AX118"/>
      <c r="AY118"/>
      <c r="AZ118"/>
      <c r="BA118"/>
      <c r="BB118"/>
    </row>
    <row r="119" spans="1:54" x14ac:dyDescent="0.2">
      <c r="A119" s="98" t="s">
        <v>340</v>
      </c>
      <c r="B119" s="158" t="s">
        <v>465</v>
      </c>
      <c r="C119" s="158"/>
      <c r="D119" s="158"/>
      <c r="E119" s="158"/>
      <c r="F119" s="158"/>
      <c r="G119" s="158"/>
      <c r="H119" s="71">
        <f>ROUND(H111,2)</f>
        <v>1040.0899999999999</v>
      </c>
      <c r="AX119"/>
      <c r="AY119"/>
      <c r="AZ119"/>
      <c r="BA119"/>
      <c r="BB119"/>
    </row>
    <row r="120" spans="1:54" x14ac:dyDescent="0.2">
      <c r="A120" s="156" t="s">
        <v>466</v>
      </c>
      <c r="B120" s="156"/>
      <c r="C120" s="156"/>
      <c r="D120" s="156"/>
      <c r="E120" s="156"/>
      <c r="F120" s="156"/>
      <c r="G120" s="156"/>
      <c r="H120" s="86">
        <f>SUM(H114:H119)</f>
        <v>5415.17</v>
      </c>
      <c r="AX120"/>
      <c r="AY120"/>
      <c r="AZ120"/>
      <c r="BA120"/>
      <c r="BB120"/>
    </row>
    <row r="121" spans="1:54" x14ac:dyDescent="0.2">
      <c r="A121" s="171"/>
      <c r="B121" s="171"/>
      <c r="C121" s="171"/>
      <c r="D121" s="171"/>
      <c r="E121" s="171"/>
      <c r="F121" s="171"/>
      <c r="G121" s="171"/>
      <c r="H121" s="171"/>
      <c r="AX121"/>
      <c r="AY121"/>
      <c r="AZ121"/>
      <c r="BA121"/>
      <c r="BB121"/>
    </row>
    <row r="122" spans="1:54" x14ac:dyDescent="0.2">
      <c r="A122" s="175" t="s">
        <v>468</v>
      </c>
      <c r="B122" s="175"/>
      <c r="C122" s="175"/>
      <c r="D122" s="175"/>
      <c r="E122" s="175"/>
      <c r="F122" s="175"/>
      <c r="G122" s="175"/>
      <c r="H122" s="175"/>
      <c r="AX122"/>
      <c r="AY122"/>
      <c r="AZ122"/>
      <c r="BA122"/>
      <c r="BB122"/>
    </row>
    <row r="123" spans="1:54" ht="14.65" customHeight="1" x14ac:dyDescent="0.2">
      <c r="A123" s="181" t="s">
        <v>470</v>
      </c>
      <c r="B123" s="181"/>
      <c r="C123" s="181"/>
      <c r="D123" s="181"/>
      <c r="E123" s="181"/>
      <c r="F123" s="181"/>
      <c r="G123" s="181"/>
      <c r="H123" s="94">
        <f>H120</f>
        <v>5415.17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</row>
    <row r="124" spans="1:54" ht="14.65" customHeight="1" x14ac:dyDescent="0.2">
      <c r="A124" s="181" t="s">
        <v>480</v>
      </c>
      <c r="B124" s="181"/>
      <c r="C124" s="181"/>
      <c r="D124" s="181"/>
      <c r="E124" s="181"/>
      <c r="F124" s="181"/>
      <c r="G124" s="181"/>
      <c r="H124" s="90" t="str">
        <f>G21</f>
        <v>1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</row>
    <row r="125" spans="1:54" ht="14.65" customHeight="1" x14ac:dyDescent="0.2">
      <c r="A125" s="181" t="s">
        <v>483</v>
      </c>
      <c r="B125" s="181"/>
      <c r="C125" s="181"/>
      <c r="D125" s="181"/>
      <c r="E125" s="181"/>
      <c r="F125" s="181"/>
      <c r="G125" s="181"/>
      <c r="H125" s="91">
        <f>H123*H124</f>
        <v>5415.17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</row>
    <row r="126" spans="1:54" ht="14.65" customHeight="1" x14ac:dyDescent="0.2">
      <c r="A126" s="181" t="s">
        <v>20</v>
      </c>
      <c r="B126" s="181"/>
      <c r="C126" s="181"/>
      <c r="D126" s="181"/>
      <c r="E126" s="181"/>
      <c r="F126" s="181"/>
      <c r="G126" s="181"/>
      <c r="H126" s="95">
        <f>G20</f>
        <v>1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</row>
    <row r="127" spans="1:54" ht="14.65" customHeight="1" x14ac:dyDescent="0.2">
      <c r="A127" s="181" t="s">
        <v>487</v>
      </c>
      <c r="B127" s="181"/>
      <c r="C127" s="181"/>
      <c r="D127" s="181"/>
      <c r="E127" s="181"/>
      <c r="F127" s="181"/>
      <c r="G127" s="181"/>
      <c r="H127" s="91">
        <f>H125*H126</f>
        <v>5415.17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</row>
    <row r="128" spans="1:54" ht="14.65" customHeight="1" x14ac:dyDescent="0.2">
      <c r="A128" s="181" t="s">
        <v>488</v>
      </c>
      <c r="B128" s="181"/>
      <c r="C128" s="181"/>
      <c r="D128" s="181"/>
      <c r="E128" s="181"/>
      <c r="F128" s="181"/>
      <c r="G128" s="181"/>
      <c r="H128" s="89">
        <f>H127*12</f>
        <v>64982.04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</row>
    <row r="129" spans="1:54" ht="14.65" customHeight="1" x14ac:dyDescent="0.2">
      <c r="A129" s="181" t="s">
        <v>489</v>
      </c>
      <c r="B129" s="181"/>
      <c r="C129" s="181"/>
      <c r="D129" s="181"/>
      <c r="E129" s="181"/>
      <c r="F129" s="181"/>
      <c r="G129" s="181"/>
      <c r="H129" s="92">
        <f>G18</f>
        <v>30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</row>
    <row r="130" spans="1:54" ht="14.65" customHeight="1" x14ac:dyDescent="0.2">
      <c r="A130" s="184" t="s">
        <v>490</v>
      </c>
      <c r="B130" s="184"/>
      <c r="C130" s="184"/>
      <c r="D130" s="184"/>
      <c r="E130" s="184"/>
      <c r="F130" s="184"/>
      <c r="G130" s="184"/>
      <c r="H130" s="93">
        <f>H127*H129</f>
        <v>162455.1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</row>
    <row r="131" spans="1:54" x14ac:dyDescent="0.2">
      <c r="A131" s="171"/>
      <c r="B131" s="171"/>
      <c r="C131" s="171"/>
      <c r="D131" s="171"/>
      <c r="E131" s="171"/>
      <c r="F131" s="171"/>
      <c r="G131" s="171"/>
      <c r="H131" s="171"/>
      <c r="AX131"/>
      <c r="AY131"/>
      <c r="AZ131"/>
      <c r="BA131"/>
      <c r="BB131"/>
    </row>
    <row r="132" spans="1:54" x14ac:dyDescent="0.2">
      <c r="A132" s="185"/>
      <c r="B132" s="185"/>
      <c r="C132" s="185"/>
      <c r="D132" s="185"/>
      <c r="E132" s="185"/>
      <c r="F132" s="185"/>
      <c r="G132" s="185"/>
      <c r="H132" s="185"/>
      <c r="AX132"/>
      <c r="AY132"/>
      <c r="AZ132"/>
      <c r="BA132"/>
      <c r="BB132"/>
    </row>
    <row r="133" spans="1:54" x14ac:dyDescent="0.2">
      <c r="A133" s="175" t="s">
        <v>491</v>
      </c>
      <c r="B133" s="175"/>
      <c r="C133" s="175"/>
      <c r="D133" s="175"/>
      <c r="E133" s="175"/>
      <c r="F133" s="175"/>
      <c r="G133" s="175"/>
      <c r="H133" s="175"/>
    </row>
    <row r="134" spans="1:54" x14ac:dyDescent="0.2">
      <c r="A134" s="156" t="s">
        <v>492</v>
      </c>
      <c r="B134" s="156"/>
      <c r="C134" s="156"/>
      <c r="D134" s="156"/>
      <c r="E134" s="156"/>
      <c r="F134" s="156"/>
      <c r="G134" s="156"/>
      <c r="H134" s="156"/>
    </row>
    <row r="135" spans="1:54" x14ac:dyDescent="0.2">
      <c r="A135" s="174" t="s">
        <v>493</v>
      </c>
      <c r="B135" s="174"/>
      <c r="C135" s="174"/>
      <c r="D135" s="174" t="s">
        <v>494</v>
      </c>
      <c r="E135" s="174"/>
      <c r="F135" s="174" t="s">
        <v>495</v>
      </c>
      <c r="G135" s="174"/>
      <c r="H135" s="74" t="s">
        <v>496</v>
      </c>
    </row>
    <row r="136" spans="1:54" x14ac:dyDescent="0.2">
      <c r="A136" s="186">
        <v>0</v>
      </c>
      <c r="B136" s="186"/>
      <c r="C136" s="186"/>
      <c r="D136" s="187">
        <v>0</v>
      </c>
      <c r="E136" s="187"/>
      <c r="F136" s="188">
        <v>22</v>
      </c>
      <c r="G136" s="188"/>
      <c r="H136" s="94">
        <f>ROUND(A136*D136*F136,2)</f>
        <v>0</v>
      </c>
    </row>
    <row r="137" spans="1:54" x14ac:dyDescent="0.2">
      <c r="A137" s="187"/>
      <c r="B137" s="187"/>
      <c r="C137" s="187"/>
      <c r="D137" s="187"/>
      <c r="E137" s="187"/>
      <c r="F137" s="187"/>
      <c r="G137" s="187"/>
      <c r="H137" s="187"/>
    </row>
    <row r="138" spans="1:54" x14ac:dyDescent="0.2">
      <c r="A138" s="156" t="s">
        <v>497</v>
      </c>
      <c r="B138" s="156"/>
      <c r="C138" s="156"/>
      <c r="D138" s="156"/>
      <c r="E138" s="156"/>
      <c r="F138" s="156"/>
      <c r="G138" s="156"/>
      <c r="H138" s="156"/>
    </row>
    <row r="139" spans="1:54" x14ac:dyDescent="0.2">
      <c r="A139" s="174" t="s">
        <v>498</v>
      </c>
      <c r="B139" s="174"/>
      <c r="C139" s="174"/>
      <c r="D139" s="174" t="s">
        <v>499</v>
      </c>
      <c r="E139" s="174"/>
      <c r="F139" s="174" t="s">
        <v>500</v>
      </c>
      <c r="G139" s="174"/>
      <c r="H139" s="74" t="s">
        <v>501</v>
      </c>
    </row>
    <row r="140" spans="1:54" x14ac:dyDescent="0.2">
      <c r="A140" s="186">
        <f>H25</f>
        <v>2142.23</v>
      </c>
      <c r="B140" s="186"/>
      <c r="C140" s="186"/>
      <c r="D140" s="189">
        <v>1</v>
      </c>
      <c r="E140" s="189"/>
      <c r="F140" s="189">
        <v>0</v>
      </c>
      <c r="G140" s="189"/>
      <c r="H140" s="94">
        <f>ROUND(A140*D140*F140,2)</f>
        <v>0</v>
      </c>
    </row>
    <row r="141" spans="1:54" x14ac:dyDescent="0.2">
      <c r="A141" s="187"/>
      <c r="B141" s="187"/>
      <c r="C141" s="187"/>
      <c r="D141" s="187"/>
      <c r="E141" s="187"/>
      <c r="F141" s="187"/>
      <c r="G141" s="187"/>
      <c r="H141" s="187"/>
    </row>
    <row r="142" spans="1:54" x14ac:dyDescent="0.2">
      <c r="A142" s="156" t="s">
        <v>537</v>
      </c>
      <c r="B142" s="156"/>
      <c r="C142" s="156"/>
      <c r="D142" s="156"/>
      <c r="E142" s="156"/>
      <c r="F142" s="156"/>
      <c r="G142" s="156"/>
      <c r="H142" s="118">
        <f>IF(H136-H140&lt;0,"0,00",H136-H140)</f>
        <v>0</v>
      </c>
    </row>
    <row r="143" spans="1:54" x14ac:dyDescent="0.2">
      <c r="A143" s="171"/>
      <c r="B143" s="171"/>
      <c r="C143" s="171"/>
      <c r="D143" s="171"/>
      <c r="E143" s="171"/>
      <c r="F143" s="171"/>
      <c r="G143" s="171"/>
      <c r="H143" s="171"/>
    </row>
    <row r="144" spans="1:54" x14ac:dyDescent="0.2">
      <c r="A144" s="175" t="s">
        <v>503</v>
      </c>
      <c r="B144" s="175"/>
      <c r="C144" s="175"/>
      <c r="D144" s="175"/>
      <c r="E144" s="175"/>
      <c r="F144" s="175"/>
      <c r="G144" s="175"/>
      <c r="H144" s="175"/>
    </row>
    <row r="145" spans="1:54" x14ac:dyDescent="0.2">
      <c r="A145" s="156" t="s">
        <v>504</v>
      </c>
      <c r="B145" s="156"/>
      <c r="C145" s="156"/>
      <c r="D145" s="156"/>
      <c r="E145" s="156"/>
      <c r="F145" s="156"/>
      <c r="G145" s="156"/>
      <c r="H145" s="156"/>
    </row>
    <row r="146" spans="1:54" x14ac:dyDescent="0.2">
      <c r="A146" s="174" t="s">
        <v>493</v>
      </c>
      <c r="B146" s="174"/>
      <c r="C146" s="174"/>
      <c r="D146" s="174" t="s">
        <v>495</v>
      </c>
      <c r="E146" s="174"/>
      <c r="F146" s="174"/>
      <c r="G146" s="174" t="s">
        <v>496</v>
      </c>
      <c r="H146" s="174"/>
    </row>
    <row r="147" spans="1:54" x14ac:dyDescent="0.2">
      <c r="A147" s="186">
        <v>20.454499999999999</v>
      </c>
      <c r="B147" s="186"/>
      <c r="C147" s="186"/>
      <c r="D147" s="188">
        <v>22</v>
      </c>
      <c r="E147" s="188"/>
      <c r="F147" s="188"/>
      <c r="G147" s="186">
        <f>ROUND(A147*D147,2)</f>
        <v>450</v>
      </c>
      <c r="H147" s="186"/>
    </row>
    <row r="148" spans="1:54" x14ac:dyDescent="0.2">
      <c r="A148" s="187"/>
      <c r="B148" s="187"/>
      <c r="C148" s="187"/>
      <c r="D148" s="187"/>
      <c r="E148" s="187"/>
      <c r="F148" s="187"/>
      <c r="G148" s="187"/>
      <c r="H148" s="187"/>
    </row>
    <row r="149" spans="1:54" x14ac:dyDescent="0.2">
      <c r="A149" s="156" t="s">
        <v>505</v>
      </c>
      <c r="B149" s="156"/>
      <c r="C149" s="156"/>
      <c r="D149" s="156"/>
      <c r="E149" s="156"/>
      <c r="F149" s="156"/>
      <c r="G149" s="156"/>
      <c r="H149" s="156"/>
    </row>
    <row r="150" spans="1:54" x14ac:dyDescent="0.2">
      <c r="A150" s="174" t="s">
        <v>498</v>
      </c>
      <c r="B150" s="174"/>
      <c r="C150" s="174"/>
      <c r="D150" s="174" t="s">
        <v>500</v>
      </c>
      <c r="E150" s="174"/>
      <c r="F150" s="174"/>
      <c r="G150" s="174" t="s">
        <v>501</v>
      </c>
      <c r="H150" s="174"/>
    </row>
    <row r="151" spans="1:54" x14ac:dyDescent="0.2">
      <c r="A151" s="186">
        <f>G147</f>
        <v>450</v>
      </c>
      <c r="B151" s="186"/>
      <c r="C151" s="186"/>
      <c r="D151" s="189">
        <v>0.2</v>
      </c>
      <c r="E151" s="189"/>
      <c r="F151" s="189"/>
      <c r="G151" s="186">
        <f>ROUND(A151*D151,2)</f>
        <v>90</v>
      </c>
      <c r="H151" s="186"/>
    </row>
    <row r="152" spans="1:54" x14ac:dyDescent="0.2">
      <c r="A152" s="187"/>
      <c r="B152" s="187"/>
      <c r="C152" s="187"/>
      <c r="D152" s="187"/>
      <c r="E152" s="187"/>
      <c r="F152" s="187"/>
      <c r="G152" s="187"/>
      <c r="H152" s="187"/>
    </row>
    <row r="153" spans="1:54" x14ac:dyDescent="0.2">
      <c r="A153" s="156" t="s">
        <v>538</v>
      </c>
      <c r="B153" s="156"/>
      <c r="C153" s="156"/>
      <c r="D153" s="156"/>
      <c r="E153" s="156"/>
      <c r="F153" s="156"/>
      <c r="G153" s="156"/>
      <c r="H153" s="118">
        <f>ROUND(G147-G151,2)</f>
        <v>360</v>
      </c>
    </row>
    <row r="154" spans="1:54" x14ac:dyDescent="0.2">
      <c r="A154" s="171"/>
      <c r="B154" s="171"/>
      <c r="C154" s="171"/>
      <c r="D154" s="171"/>
      <c r="E154" s="171"/>
      <c r="F154" s="171"/>
      <c r="G154" s="171"/>
      <c r="H154" s="171"/>
    </row>
    <row r="155" spans="1:54" x14ac:dyDescent="0.2">
      <c r="A155" s="175" t="s">
        <v>507</v>
      </c>
      <c r="B155" s="175"/>
      <c r="C155" s="175"/>
      <c r="D155" s="175"/>
      <c r="E155" s="175"/>
      <c r="F155" s="175"/>
      <c r="G155" s="175"/>
      <c r="H155" s="175"/>
      <c r="AU155"/>
      <c r="AV155"/>
      <c r="AW155"/>
      <c r="AX155"/>
      <c r="AY155"/>
      <c r="AZ155"/>
      <c r="BA155"/>
      <c r="BB155"/>
    </row>
    <row r="156" spans="1:54" ht="25.5" x14ac:dyDescent="0.2">
      <c r="A156" s="79" t="s">
        <v>18</v>
      </c>
      <c r="B156" s="156" t="s">
        <v>80</v>
      </c>
      <c r="C156" s="156"/>
      <c r="D156" s="156"/>
      <c r="E156" s="79" t="s">
        <v>508</v>
      </c>
      <c r="F156" s="79" t="s">
        <v>493</v>
      </c>
      <c r="G156" s="97" t="s">
        <v>509</v>
      </c>
      <c r="H156" s="79" t="s">
        <v>510</v>
      </c>
      <c r="AU156"/>
      <c r="AV156"/>
      <c r="AW156"/>
      <c r="AX156"/>
      <c r="AY156"/>
      <c r="AZ156"/>
      <c r="BA156"/>
      <c r="BB156"/>
    </row>
    <row r="157" spans="1:54" ht="20.85" customHeight="1" x14ac:dyDescent="0.2">
      <c r="A157" s="98">
        <v>1</v>
      </c>
      <c r="B157" s="190" t="s">
        <v>588</v>
      </c>
      <c r="C157" s="190"/>
      <c r="D157" s="190"/>
      <c r="E157" s="98">
        <v>1</v>
      </c>
      <c r="F157" s="71">
        <f>VLOOKUP(A157,Insumos!$A$2:$D$236,4, )</f>
        <v>138.06</v>
      </c>
      <c r="G157" s="98">
        <v>12</v>
      </c>
      <c r="H157" s="71">
        <f t="shared" ref="H157:H166" si="1">ROUND(E157*F157/G157,2)</f>
        <v>11.51</v>
      </c>
      <c r="AU157"/>
      <c r="AV157"/>
      <c r="AW157"/>
      <c r="AX157"/>
      <c r="AY157"/>
      <c r="AZ157"/>
      <c r="BA157"/>
      <c r="BB157"/>
    </row>
    <row r="158" spans="1:54" ht="12.75" customHeight="1" x14ac:dyDescent="0.2">
      <c r="A158" s="98">
        <v>25</v>
      </c>
      <c r="B158" s="190" t="s">
        <v>598</v>
      </c>
      <c r="C158" s="190"/>
      <c r="D158" s="190"/>
      <c r="E158" s="98">
        <v>4</v>
      </c>
      <c r="F158" s="71">
        <f>VLOOKUP(A158,Insumos!$A$2:$D$236,4, )</f>
        <v>79.13</v>
      </c>
      <c r="G158" s="98">
        <v>12</v>
      </c>
      <c r="H158" s="71">
        <f t="shared" si="1"/>
        <v>26.38</v>
      </c>
      <c r="AU158"/>
      <c r="AV158"/>
      <c r="AW158"/>
      <c r="AX158"/>
      <c r="AY158"/>
      <c r="AZ158"/>
      <c r="BA158"/>
      <c r="BB158"/>
    </row>
    <row r="159" spans="1:54" ht="20.85" customHeight="1" x14ac:dyDescent="0.2">
      <c r="A159" s="98">
        <v>29</v>
      </c>
      <c r="B159" s="190" t="s">
        <v>113</v>
      </c>
      <c r="C159" s="190"/>
      <c r="D159" s="190"/>
      <c r="E159" s="98">
        <v>2</v>
      </c>
      <c r="F159" s="71">
        <f>VLOOKUP(A159,Insumos!$A$2:$D$236,4, )</f>
        <v>37.46</v>
      </c>
      <c r="G159" s="98">
        <v>12</v>
      </c>
      <c r="H159" s="71">
        <f t="shared" si="1"/>
        <v>6.24</v>
      </c>
      <c r="AU159"/>
      <c r="AV159"/>
      <c r="AW159"/>
      <c r="AX159"/>
      <c r="AY159"/>
      <c r="AZ159"/>
      <c r="BA159"/>
      <c r="BB159"/>
    </row>
    <row r="160" spans="1:54" ht="20.85" customHeight="1" x14ac:dyDescent="0.2">
      <c r="A160" s="98">
        <v>30</v>
      </c>
      <c r="B160" s="190" t="s">
        <v>599</v>
      </c>
      <c r="C160" s="190"/>
      <c r="D160" s="190"/>
      <c r="E160" s="98">
        <v>2</v>
      </c>
      <c r="F160" s="71">
        <f>VLOOKUP(A160,Insumos!$A$2:$D$236,4, )</f>
        <v>74.2</v>
      </c>
      <c r="G160" s="98">
        <v>12</v>
      </c>
      <c r="H160" s="71">
        <f t="shared" si="1"/>
        <v>12.37</v>
      </c>
      <c r="AU160"/>
      <c r="AV160"/>
      <c r="AW160"/>
      <c r="AX160"/>
      <c r="AY160"/>
      <c r="AZ160"/>
      <c r="BA160"/>
      <c r="BB160"/>
    </row>
    <row r="161" spans="1:54" ht="12.75" customHeight="1" x14ac:dyDescent="0.2">
      <c r="A161" s="98">
        <v>43</v>
      </c>
      <c r="B161" s="190" t="s">
        <v>127</v>
      </c>
      <c r="C161" s="190"/>
      <c r="D161" s="190"/>
      <c r="E161" s="98">
        <v>2</v>
      </c>
      <c r="F161" s="71">
        <f>VLOOKUP(A161,Insumos!$A$2:$D$236,4, )</f>
        <v>21.54</v>
      </c>
      <c r="G161" s="98">
        <v>12</v>
      </c>
      <c r="H161" s="71">
        <f t="shared" si="1"/>
        <v>3.59</v>
      </c>
      <c r="AU161"/>
      <c r="AV161"/>
      <c r="AW161"/>
      <c r="AX161"/>
      <c r="AY161"/>
      <c r="AZ161"/>
      <c r="BA161"/>
      <c r="BB161"/>
    </row>
    <row r="162" spans="1:54" ht="12.75" customHeight="1" x14ac:dyDescent="0.2">
      <c r="A162" s="98">
        <v>94</v>
      </c>
      <c r="B162" s="190" t="s">
        <v>178</v>
      </c>
      <c r="C162" s="190"/>
      <c r="D162" s="190"/>
      <c r="E162" s="98">
        <v>1</v>
      </c>
      <c r="F162" s="71">
        <f>VLOOKUP(A162,Insumos!$A$2:$D$236,4, )</f>
        <v>26.45</v>
      </c>
      <c r="G162" s="98">
        <v>12</v>
      </c>
      <c r="H162" s="71">
        <f t="shared" si="1"/>
        <v>2.2000000000000002</v>
      </c>
      <c r="AU162"/>
      <c r="AV162"/>
      <c r="AW162"/>
      <c r="AX162"/>
      <c r="AY162"/>
      <c r="AZ162"/>
      <c r="BA162"/>
      <c r="BB162"/>
    </row>
    <row r="163" spans="1:54" ht="12.75" customHeight="1" x14ac:dyDescent="0.2">
      <c r="A163" s="98">
        <v>145</v>
      </c>
      <c r="B163" s="190" t="s">
        <v>600</v>
      </c>
      <c r="C163" s="190"/>
      <c r="D163" s="190"/>
      <c r="E163" s="98">
        <v>2</v>
      </c>
      <c r="F163" s="71">
        <f>VLOOKUP(A163,Insumos!$A$2:$D$236,4, )</f>
        <v>303.33</v>
      </c>
      <c r="G163" s="98">
        <v>12</v>
      </c>
      <c r="H163" s="71">
        <f t="shared" si="1"/>
        <v>50.56</v>
      </c>
      <c r="AU163"/>
      <c r="AV163"/>
      <c r="AW163"/>
      <c r="AX163"/>
      <c r="AY163"/>
      <c r="AZ163"/>
      <c r="BA163"/>
      <c r="BB163"/>
    </row>
    <row r="164" spans="1:54" ht="12.75" customHeight="1" x14ac:dyDescent="0.2">
      <c r="A164" s="98">
        <v>191</v>
      </c>
      <c r="B164" s="190" t="s">
        <v>275</v>
      </c>
      <c r="C164" s="190"/>
      <c r="D164" s="190"/>
      <c r="E164" s="98">
        <v>2</v>
      </c>
      <c r="F164" s="71">
        <f>VLOOKUP(A164,Insumos!$A$2:$D$236,4, )</f>
        <v>76.95</v>
      </c>
      <c r="G164" s="98">
        <v>12</v>
      </c>
      <c r="H164" s="71">
        <f t="shared" si="1"/>
        <v>12.83</v>
      </c>
      <c r="AU164"/>
      <c r="AV164"/>
      <c r="AW164"/>
      <c r="AX164"/>
      <c r="AY164"/>
      <c r="AZ164"/>
      <c r="BA164"/>
      <c r="BB164"/>
    </row>
    <row r="165" spans="1:54" ht="20.85" customHeight="1" x14ac:dyDescent="0.2">
      <c r="A165" s="98">
        <v>167</v>
      </c>
      <c r="B165" s="192" t="s">
        <v>594</v>
      </c>
      <c r="C165" s="192"/>
      <c r="D165" s="192"/>
      <c r="E165" s="98">
        <v>1</v>
      </c>
      <c r="F165" s="71">
        <f>VLOOKUP(A165,Insumos!$A$2:$D$236,4, )</f>
        <v>38.1</v>
      </c>
      <c r="G165" s="98">
        <v>4</v>
      </c>
      <c r="H165" s="71">
        <f t="shared" si="1"/>
        <v>9.5299999999999994</v>
      </c>
      <c r="AU165"/>
      <c r="AV165"/>
      <c r="AW165"/>
      <c r="AX165"/>
      <c r="AY165"/>
      <c r="AZ165"/>
      <c r="BA165"/>
      <c r="BB165"/>
    </row>
    <row r="166" spans="1:54" ht="12.75" customHeight="1" x14ac:dyDescent="0.2">
      <c r="A166" s="98">
        <v>47</v>
      </c>
      <c r="B166" s="190" t="s">
        <v>131</v>
      </c>
      <c r="C166" s="190"/>
      <c r="D166" s="190"/>
      <c r="E166" s="98">
        <v>1</v>
      </c>
      <c r="F166" s="71">
        <f>VLOOKUP(A166,Insumos!$A$2:$D$236,4, )</f>
        <v>3.6</v>
      </c>
      <c r="G166" s="98">
        <v>30</v>
      </c>
      <c r="H166" s="71">
        <f t="shared" si="1"/>
        <v>0.12</v>
      </c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</row>
    <row r="167" spans="1:54" x14ac:dyDescent="0.2">
      <c r="A167" s="193" t="s">
        <v>516</v>
      </c>
      <c r="B167" s="193"/>
      <c r="C167" s="193"/>
      <c r="D167" s="193"/>
      <c r="E167" s="193"/>
      <c r="F167" s="193"/>
      <c r="G167" s="193"/>
      <c r="H167" s="118">
        <f>SUM(H157:H166)</f>
        <v>135.33000000000001</v>
      </c>
      <c r="I167" s="1"/>
      <c r="AU167"/>
      <c r="AV167"/>
      <c r="AW167"/>
      <c r="AX167"/>
      <c r="AY167"/>
      <c r="AZ167"/>
      <c r="BA167"/>
      <c r="BB167"/>
    </row>
    <row r="168" spans="1:54" x14ac:dyDescent="0.2">
      <c r="A168" s="171"/>
      <c r="B168" s="171"/>
      <c r="C168" s="171"/>
      <c r="D168" s="171"/>
      <c r="E168" s="171"/>
      <c r="F168" s="171"/>
      <c r="G168" s="171"/>
      <c r="H168" s="171"/>
      <c r="I168" s="1"/>
      <c r="AU168"/>
      <c r="AV168"/>
      <c r="AW168"/>
      <c r="AX168"/>
      <c r="AY168"/>
      <c r="AZ168"/>
      <c r="BA168"/>
      <c r="BB168"/>
    </row>
    <row r="169" spans="1:54" x14ac:dyDescent="0.2">
      <c r="A169" s="175" t="s">
        <v>517</v>
      </c>
      <c r="B169" s="175"/>
      <c r="C169" s="175"/>
      <c r="D169" s="175"/>
      <c r="E169" s="175"/>
      <c r="F169" s="175"/>
      <c r="G169" s="175"/>
      <c r="H169" s="175"/>
      <c r="I169" s="1"/>
      <c r="AU169"/>
      <c r="AV169"/>
      <c r="AW169"/>
      <c r="AX169"/>
      <c r="AY169"/>
      <c r="AZ169"/>
      <c r="BA169"/>
      <c r="BB169"/>
    </row>
    <row r="170" spans="1:54" ht="25.5" x14ac:dyDescent="0.2">
      <c r="A170" s="79" t="s">
        <v>18</v>
      </c>
      <c r="B170" s="156" t="s">
        <v>80</v>
      </c>
      <c r="C170" s="156"/>
      <c r="D170" s="79" t="s">
        <v>508</v>
      </c>
      <c r="E170" s="79" t="s">
        <v>493</v>
      </c>
      <c r="F170" s="79" t="s">
        <v>518</v>
      </c>
      <c r="G170" s="97" t="s">
        <v>519</v>
      </c>
      <c r="H170" s="79" t="s">
        <v>520</v>
      </c>
      <c r="I170" s="1"/>
      <c r="AU170"/>
      <c r="AV170"/>
      <c r="AW170"/>
      <c r="AX170"/>
      <c r="AY170"/>
      <c r="AZ170"/>
      <c r="BA170"/>
      <c r="BB170"/>
    </row>
    <row r="171" spans="1:54" ht="20.85" customHeight="1" x14ac:dyDescent="0.2">
      <c r="A171" s="98">
        <v>107</v>
      </c>
      <c r="B171" s="190" t="s">
        <v>191</v>
      </c>
      <c r="C171" s="190"/>
      <c r="D171" s="124">
        <v>1</v>
      </c>
      <c r="E171" s="71">
        <f>VLOOKUP(A171,Insumos!$A$2:$D$236,4, )</f>
        <v>336.89</v>
      </c>
      <c r="F171" s="98">
        <v>120</v>
      </c>
      <c r="G171" s="71">
        <f>ROUND((D171*E171*$H$178)/12,2)</f>
        <v>0.95</v>
      </c>
      <c r="H171" s="71">
        <f>ROUND((E171/F171*D171)+G171,2)</f>
        <v>3.76</v>
      </c>
      <c r="I171" s="1"/>
      <c r="AU171"/>
      <c r="AV171"/>
      <c r="AW171"/>
      <c r="AX171"/>
      <c r="AY171"/>
      <c r="AZ171"/>
      <c r="BA171"/>
      <c r="BB171"/>
    </row>
    <row r="172" spans="1:54" ht="20.85" customHeight="1" x14ac:dyDescent="0.2">
      <c r="A172" s="98">
        <v>213</v>
      </c>
      <c r="B172" s="190" t="s">
        <v>297</v>
      </c>
      <c r="C172" s="190"/>
      <c r="D172" s="124">
        <v>1</v>
      </c>
      <c r="E172" s="71">
        <f>VLOOKUP(A172,Insumos!$A$2:$D$236,4, )</f>
        <v>975.5</v>
      </c>
      <c r="F172" s="98">
        <v>60</v>
      </c>
      <c r="G172" s="71">
        <f>ROUND((D172*E172*$H$178)/12,2)</f>
        <v>2.76</v>
      </c>
      <c r="H172" s="71">
        <f>ROUND((E172/F172*D172)+G172,2)</f>
        <v>19.02</v>
      </c>
      <c r="I172" s="1"/>
      <c r="AU172"/>
      <c r="AV172"/>
      <c r="AW172"/>
      <c r="AX172"/>
      <c r="AY172"/>
      <c r="AZ172"/>
      <c r="BA172"/>
      <c r="BB172"/>
    </row>
    <row r="173" spans="1:54" x14ac:dyDescent="0.2">
      <c r="A173" s="156" t="s">
        <v>521</v>
      </c>
      <c r="B173" s="156"/>
      <c r="C173" s="156"/>
      <c r="D173" s="156"/>
      <c r="E173" s="156"/>
      <c r="F173" s="156"/>
      <c r="G173" s="156"/>
      <c r="H173" s="118">
        <f>SUM(H171:H172)</f>
        <v>22.78</v>
      </c>
      <c r="I173" s="1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</row>
    <row r="174" spans="1:54" x14ac:dyDescent="0.2">
      <c r="A174" s="156" t="s">
        <v>522</v>
      </c>
      <c r="B174" s="156"/>
      <c r="C174" s="156"/>
      <c r="D174" s="156"/>
      <c r="E174" s="156"/>
      <c r="F174" s="156"/>
      <c r="G174" s="156"/>
      <c r="H174" s="79" t="str">
        <f>G21</f>
        <v>1</v>
      </c>
      <c r="I174" s="1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</row>
    <row r="175" spans="1:54" x14ac:dyDescent="0.2">
      <c r="A175" s="156" t="s">
        <v>20</v>
      </c>
      <c r="B175" s="156"/>
      <c r="C175" s="156"/>
      <c r="D175" s="156"/>
      <c r="E175" s="156"/>
      <c r="F175" s="156"/>
      <c r="G175" s="156"/>
      <c r="H175" s="79">
        <f>G20</f>
        <v>1</v>
      </c>
      <c r="I175" s="1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</row>
    <row r="176" spans="1:54" x14ac:dyDescent="0.2">
      <c r="A176" s="156" t="s">
        <v>516</v>
      </c>
      <c r="B176" s="156"/>
      <c r="C176" s="156"/>
      <c r="D176" s="156"/>
      <c r="E176" s="156"/>
      <c r="F176" s="156"/>
      <c r="G176" s="156"/>
      <c r="H176" s="118">
        <f>ROUND(H173/H174/H175,2)</f>
        <v>22.78</v>
      </c>
      <c r="I176" s="53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</row>
    <row r="177" spans="1:54" x14ac:dyDescent="0.2">
      <c r="A177" s="171"/>
      <c r="B177" s="171"/>
      <c r="C177" s="171"/>
      <c r="D177" s="171"/>
      <c r="E177" s="171"/>
      <c r="F177" s="171"/>
      <c r="G177" s="171"/>
      <c r="H177" s="171"/>
      <c r="I177" s="1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</row>
    <row r="178" spans="1:54" ht="23.85" customHeight="1" x14ac:dyDescent="0.2">
      <c r="A178" s="191" t="s">
        <v>523</v>
      </c>
      <c r="B178" s="191"/>
      <c r="C178" s="191"/>
      <c r="D178" s="191"/>
      <c r="E178" s="191"/>
      <c r="F178" s="191"/>
      <c r="G178" s="99" t="s">
        <v>524</v>
      </c>
      <c r="H178" s="100">
        <v>3.4000000000000002E-2</v>
      </c>
      <c r="I178" s="1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</row>
  </sheetData>
  <mergeCells count="208">
    <mergeCell ref="B171:C171"/>
    <mergeCell ref="B172:C172"/>
    <mergeCell ref="A173:G173"/>
    <mergeCell ref="A174:G174"/>
    <mergeCell ref="A175:G175"/>
    <mergeCell ref="A176:G176"/>
    <mergeCell ref="A177:H177"/>
    <mergeCell ref="A178:F178"/>
    <mergeCell ref="B162:D162"/>
    <mergeCell ref="B163:D163"/>
    <mergeCell ref="B164:D164"/>
    <mergeCell ref="B165:D165"/>
    <mergeCell ref="B166:D166"/>
    <mergeCell ref="A167:G167"/>
    <mergeCell ref="A168:H168"/>
    <mergeCell ref="A169:H169"/>
    <mergeCell ref="B170:C170"/>
    <mergeCell ref="A153:G153"/>
    <mergeCell ref="A154:H154"/>
    <mergeCell ref="A155:H155"/>
    <mergeCell ref="B156:D156"/>
    <mergeCell ref="B157:D157"/>
    <mergeCell ref="B158:D158"/>
    <mergeCell ref="B159:D159"/>
    <mergeCell ref="B160:D160"/>
    <mergeCell ref="B161:D161"/>
    <mergeCell ref="A148:H148"/>
    <mergeCell ref="A149:H149"/>
    <mergeCell ref="A150:C150"/>
    <mergeCell ref="D150:F150"/>
    <mergeCell ref="G150:H150"/>
    <mergeCell ref="A151:C151"/>
    <mergeCell ref="D151:F151"/>
    <mergeCell ref="G151:H151"/>
    <mergeCell ref="A152:H152"/>
    <mergeCell ref="A143:H143"/>
    <mergeCell ref="A144:H144"/>
    <mergeCell ref="A145:H145"/>
    <mergeCell ref="A146:C146"/>
    <mergeCell ref="D146:F146"/>
    <mergeCell ref="G146:H146"/>
    <mergeCell ref="A147:C147"/>
    <mergeCell ref="D147:F147"/>
    <mergeCell ref="G147:H147"/>
    <mergeCell ref="A138:H138"/>
    <mergeCell ref="A139:C139"/>
    <mergeCell ref="D139:E139"/>
    <mergeCell ref="F139:G139"/>
    <mergeCell ref="A140:C140"/>
    <mergeCell ref="D140:E140"/>
    <mergeCell ref="F140:G140"/>
    <mergeCell ref="A141:H141"/>
    <mergeCell ref="A142:G142"/>
    <mergeCell ref="A133:H133"/>
    <mergeCell ref="A134:H134"/>
    <mergeCell ref="A135:C135"/>
    <mergeCell ref="D135:E135"/>
    <mergeCell ref="F135:G135"/>
    <mergeCell ref="A136:C136"/>
    <mergeCell ref="D136:E136"/>
    <mergeCell ref="F136:G136"/>
    <mergeCell ref="A137:H137"/>
    <mergeCell ref="A124:G124"/>
    <mergeCell ref="A125:G125"/>
    <mergeCell ref="A126:G126"/>
    <mergeCell ref="A127:G127"/>
    <mergeCell ref="A128:G128"/>
    <mergeCell ref="A129:G129"/>
    <mergeCell ref="A130:G130"/>
    <mergeCell ref="A131:H131"/>
    <mergeCell ref="A132:H132"/>
    <mergeCell ref="B115:G115"/>
    <mergeCell ref="B116:G116"/>
    <mergeCell ref="B117:G117"/>
    <mergeCell ref="B118:G118"/>
    <mergeCell ref="B119:G119"/>
    <mergeCell ref="A120:G120"/>
    <mergeCell ref="A121:H121"/>
    <mergeCell ref="A122:H122"/>
    <mergeCell ref="A123:G123"/>
    <mergeCell ref="B106:E106"/>
    <mergeCell ref="B107:E107"/>
    <mergeCell ref="B108:H108"/>
    <mergeCell ref="B109:E109"/>
    <mergeCell ref="B110:E110"/>
    <mergeCell ref="A111:G111"/>
    <mergeCell ref="A112:H112"/>
    <mergeCell ref="A113:G113"/>
    <mergeCell ref="B114:G114"/>
    <mergeCell ref="A97:G97"/>
    <mergeCell ref="B98:G98"/>
    <mergeCell ref="B99:G99"/>
    <mergeCell ref="B100:G100"/>
    <mergeCell ref="B101:G101"/>
    <mergeCell ref="A102:G102"/>
    <mergeCell ref="A103:H103"/>
    <mergeCell ref="A104:H104"/>
    <mergeCell ref="A105:E105"/>
    <mergeCell ref="B88:F88"/>
    <mergeCell ref="B89:F89"/>
    <mergeCell ref="B90:F90"/>
    <mergeCell ref="B91:F91"/>
    <mergeCell ref="A92:G92"/>
    <mergeCell ref="B93:F93"/>
    <mergeCell ref="A94:G94"/>
    <mergeCell ref="A95:H95"/>
    <mergeCell ref="A96:H96"/>
    <mergeCell ref="B79:F79"/>
    <mergeCell ref="A80:F80"/>
    <mergeCell ref="A81:G81"/>
    <mergeCell ref="A82:H82"/>
    <mergeCell ref="A83:H83"/>
    <mergeCell ref="A84:G84"/>
    <mergeCell ref="B85:F85"/>
    <mergeCell ref="B86:F86"/>
    <mergeCell ref="B87:F87"/>
    <mergeCell ref="B70:F70"/>
    <mergeCell ref="B71:F71"/>
    <mergeCell ref="A72:F72"/>
    <mergeCell ref="A73:H73"/>
    <mergeCell ref="A74:G74"/>
    <mergeCell ref="A75:G75"/>
    <mergeCell ref="B76:E76"/>
    <mergeCell ref="B77:E77"/>
    <mergeCell ref="B78:F78"/>
    <mergeCell ref="B61:G61"/>
    <mergeCell ref="B62:G62"/>
    <mergeCell ref="B63:G63"/>
    <mergeCell ref="A64:G64"/>
    <mergeCell ref="A65:H65"/>
    <mergeCell ref="A66:H66"/>
    <mergeCell ref="A67:G67"/>
    <mergeCell ref="B68:E68"/>
    <mergeCell ref="B69:E69"/>
    <mergeCell ref="B52:G52"/>
    <mergeCell ref="B53:G53"/>
    <mergeCell ref="B54:G54"/>
    <mergeCell ref="B55:G55"/>
    <mergeCell ref="B56:G56"/>
    <mergeCell ref="B57:G57"/>
    <mergeCell ref="A58:G58"/>
    <mergeCell ref="A59:H59"/>
    <mergeCell ref="A60:H60"/>
    <mergeCell ref="B43:F43"/>
    <mergeCell ref="B44:F44"/>
    <mergeCell ref="B45:F45"/>
    <mergeCell ref="B46:F46"/>
    <mergeCell ref="B47:F47"/>
    <mergeCell ref="B48:F48"/>
    <mergeCell ref="A49:F49"/>
    <mergeCell ref="A50:H50"/>
    <mergeCell ref="B51:G51"/>
    <mergeCell ref="B34:F34"/>
    <mergeCell ref="B35:F35"/>
    <mergeCell ref="B36:F36"/>
    <mergeCell ref="A37:G37"/>
    <mergeCell ref="A38:H38"/>
    <mergeCell ref="A39:G39"/>
    <mergeCell ref="B40:F40"/>
    <mergeCell ref="B41:F41"/>
    <mergeCell ref="B42:F42"/>
    <mergeCell ref="B25:F25"/>
    <mergeCell ref="B26:F26"/>
    <mergeCell ref="B27:F27"/>
    <mergeCell ref="B28:F28"/>
    <mergeCell ref="B29:F29"/>
    <mergeCell ref="B30:F30"/>
    <mergeCell ref="A31:G31"/>
    <mergeCell ref="A32:H32"/>
    <mergeCell ref="A33:H33"/>
    <mergeCell ref="B19:F19"/>
    <mergeCell ref="G19:H19"/>
    <mergeCell ref="B20:F20"/>
    <mergeCell ref="G20:H20"/>
    <mergeCell ref="B21:F21"/>
    <mergeCell ref="G21:H21"/>
    <mergeCell ref="A22:H22"/>
    <mergeCell ref="A23:H23"/>
    <mergeCell ref="A24:F24"/>
    <mergeCell ref="B14:F14"/>
    <mergeCell ref="G14:H14"/>
    <mergeCell ref="B15:F15"/>
    <mergeCell ref="G15:H15"/>
    <mergeCell ref="B16:F16"/>
    <mergeCell ref="G16:H16"/>
    <mergeCell ref="B17:F17"/>
    <mergeCell ref="G17:H17"/>
    <mergeCell ref="B18:F18"/>
    <mergeCell ref="G18:H18"/>
    <mergeCell ref="A8:H8"/>
    <mergeCell ref="A9:H9"/>
    <mergeCell ref="B10:D10"/>
    <mergeCell ref="E10:H10"/>
    <mergeCell ref="B11:F11"/>
    <mergeCell ref="G11:H11"/>
    <mergeCell ref="B12:F12"/>
    <mergeCell ref="G12:H12"/>
    <mergeCell ref="B13:F13"/>
    <mergeCell ref="G13:H13"/>
    <mergeCell ref="A1:H1"/>
    <mergeCell ref="A2:H2"/>
    <mergeCell ref="A3:H3"/>
    <mergeCell ref="A4:H4"/>
    <mergeCell ref="A5:H5"/>
    <mergeCell ref="A6:B6"/>
    <mergeCell ref="C6:H6"/>
    <mergeCell ref="A7:B7"/>
    <mergeCell ref="C7:H7"/>
  </mergeCells>
  <hyperlinks>
    <hyperlink ref="A178" r:id="rId1"/>
  </hyperlinks>
  <printOptions horizontalCentered="1"/>
  <pageMargins left="0.59027777777777801" right="0.59027777777777801" top="0.59027777777777801" bottom="0.59027777777777801" header="0.51180555555555496" footer="0.51180555555555496"/>
  <pageSetup paperSize="9" scale="73" fitToHeight="0" orientation="portrait" horizontalDpi="300" verticalDpi="300" r:id="rId2"/>
  <rowBreaks count="2" manualBreakCount="2">
    <brk id="65" max="16383" man="1"/>
    <brk id="131" max="16383" man="1"/>
  </rowBreaks>
  <drawing r:id="rId3"/>
  <legacy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7907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55</vt:i4>
      </vt:variant>
      <vt:variant>
        <vt:lpstr>Intervalos nomeados</vt:lpstr>
      </vt:variant>
      <vt:variant>
        <vt:i4>55</vt:i4>
      </vt:variant>
    </vt:vector>
  </HeadingPairs>
  <TitlesOfParts>
    <vt:vector size="110" baseType="lpstr">
      <vt:lpstr>Instruções</vt:lpstr>
      <vt:lpstr>Proposta</vt:lpstr>
      <vt:lpstr>Insumos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'1'!Area_de_impressao</vt:lpstr>
      <vt:lpstr>'10'!Area_de_impressao</vt:lpstr>
      <vt:lpstr>'11'!Area_de_impressao</vt:lpstr>
      <vt:lpstr>'12'!Area_de_impressao</vt:lpstr>
      <vt:lpstr>'13'!Area_de_impressao</vt:lpstr>
      <vt:lpstr>'14'!Area_de_impressao</vt:lpstr>
      <vt:lpstr>'15'!Area_de_impressao</vt:lpstr>
      <vt:lpstr>'16'!Area_de_impressao</vt:lpstr>
      <vt:lpstr>'17'!Area_de_impressao</vt:lpstr>
      <vt:lpstr>'18'!Area_de_impressao</vt:lpstr>
      <vt:lpstr>'19'!Area_de_impressao</vt:lpstr>
      <vt:lpstr>'2'!Area_de_impressao</vt:lpstr>
      <vt:lpstr>'20'!Area_de_impressao</vt:lpstr>
      <vt:lpstr>'21'!Area_de_impressao</vt:lpstr>
      <vt:lpstr>'22'!Area_de_impressao</vt:lpstr>
      <vt:lpstr>'23'!Area_de_impressao</vt:lpstr>
      <vt:lpstr>'24'!Area_de_impressao</vt:lpstr>
      <vt:lpstr>'25'!Area_de_impressao</vt:lpstr>
      <vt:lpstr>'26'!Area_de_impressao</vt:lpstr>
      <vt:lpstr>'27'!Area_de_impressao</vt:lpstr>
      <vt:lpstr>'28'!Area_de_impressao</vt:lpstr>
      <vt:lpstr>'29'!Area_de_impressao</vt:lpstr>
      <vt:lpstr>'3'!Area_de_impressao</vt:lpstr>
      <vt:lpstr>'30'!Area_de_impressao</vt:lpstr>
      <vt:lpstr>'31'!Area_de_impressao</vt:lpstr>
      <vt:lpstr>'32'!Area_de_impressao</vt:lpstr>
      <vt:lpstr>'33'!Area_de_impressao</vt:lpstr>
      <vt:lpstr>'34'!Area_de_impressao</vt:lpstr>
      <vt:lpstr>'35'!Area_de_impressao</vt:lpstr>
      <vt:lpstr>'36'!Area_de_impressao</vt:lpstr>
      <vt:lpstr>'37'!Area_de_impressao</vt:lpstr>
      <vt:lpstr>'38'!Area_de_impressao</vt:lpstr>
      <vt:lpstr>'39'!Area_de_impressao</vt:lpstr>
      <vt:lpstr>'4'!Area_de_impressao</vt:lpstr>
      <vt:lpstr>'40'!Area_de_impressao</vt:lpstr>
      <vt:lpstr>'41'!Area_de_impressao</vt:lpstr>
      <vt:lpstr>'42'!Area_de_impressao</vt:lpstr>
      <vt:lpstr>'43'!Area_de_impressao</vt:lpstr>
      <vt:lpstr>'44'!Area_de_impressao</vt:lpstr>
      <vt:lpstr>'45'!Area_de_impressao</vt:lpstr>
      <vt:lpstr>'46'!Area_de_impressao</vt:lpstr>
      <vt:lpstr>'47'!Area_de_impressao</vt:lpstr>
      <vt:lpstr>'48'!Area_de_impressao</vt:lpstr>
      <vt:lpstr>'49'!Area_de_impressao</vt:lpstr>
      <vt:lpstr>'5'!Area_de_impressao</vt:lpstr>
      <vt:lpstr>'50'!Area_de_impressao</vt:lpstr>
      <vt:lpstr>'51'!Area_de_impressao</vt:lpstr>
      <vt:lpstr>'52'!Area_de_impressao</vt:lpstr>
      <vt:lpstr>'6'!Area_de_impressao</vt:lpstr>
      <vt:lpstr>'7'!Area_de_impressao</vt:lpstr>
      <vt:lpstr>'8'!Area_de_impressao</vt:lpstr>
      <vt:lpstr>'9'!Area_de_impressao</vt:lpstr>
      <vt:lpstr>Instruções!Area_de_impressao</vt:lpstr>
      <vt:lpstr>Insumos!Area_de_impressao</vt:lpstr>
      <vt:lpstr>Proposta!Area_de_impressao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CESAR AUGUSTO DI DOMENICO</dc:creator>
  <dc:description/>
  <cp:lastModifiedBy>GRASIELA DYEVIESKI</cp:lastModifiedBy>
  <cp:revision>852</cp:revision>
  <cp:lastPrinted>2021-08-05T11:38:49Z</cp:lastPrinted>
  <dcterms:created xsi:type="dcterms:W3CDTF">2020-07-16T17:43:05Z</dcterms:created>
  <dcterms:modified xsi:type="dcterms:W3CDTF">2021-08-05T17:43:45Z</dcterms:modified>
  <dc:language>pt-BR</dc:language>
</cp:coreProperties>
</file>